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smid\Desktop\R_DRS_aktualizace do D.I\Přílohy DI.3_14.9\"/>
    </mc:Choice>
  </mc:AlternateContent>
  <bookViews>
    <workbookView xWindow="0" yWindow="0" windowWidth="28800" windowHeight="11430"/>
  </bookViews>
  <sheets>
    <sheet name="Rekapitulace stavby" sheetId="1" r:id="rId1"/>
    <sheet name="SO 01 - Jídelna" sheetId="2" r:id="rId2"/>
    <sheet name="SO 01.4.3. - VZT a chlazení" sheetId="3" r:id="rId3"/>
    <sheet name="SO 01.4.5. - ZTI" sheetId="4" r:id="rId4"/>
    <sheet name="SO 01.4.7. - Silnoproud" sheetId="5" r:id="rId5"/>
    <sheet name="SO 01.4.8. - Slaboproud" sheetId="6" r:id="rId6"/>
    <sheet name="SO 01.4.9 - Gastro" sheetId="7" r:id="rId7"/>
    <sheet name="SO 02 - Půdní vestavba" sheetId="8" r:id="rId8"/>
    <sheet name="SO 02.4.1 - ÚT" sheetId="9" r:id="rId9"/>
    <sheet name="SO 02.4.3. - VZT a chlazení" sheetId="10" r:id="rId10"/>
    <sheet name="SO 02.4.56 - ZTI" sheetId="11" r:id="rId11"/>
    <sheet name="SO 02.4.7. - Silnoproud" sheetId="12" r:id="rId12"/>
    <sheet name="SO 02.4.8. - Slaboproud" sheetId="13" r:id="rId13"/>
    <sheet name="SO 03 - Komunikace a zpev..." sheetId="14" r:id="rId14"/>
    <sheet name="SO 05 - Přeložka horkovodu" sheetId="15" r:id="rId15"/>
    <sheet name="01 - Doplnění svorníků v ..." sheetId="16" r:id="rId16"/>
    <sheet name="02 - Oprava nátěrů ocelov..." sheetId="17" r:id="rId17"/>
    <sheet name="03 - Doplnění svorníků na..." sheetId="18" r:id="rId18"/>
    <sheet name="01 - Silnoproud 3.NP" sheetId="19" r:id="rId19"/>
    <sheet name="02 - Slaboproud 3.NP" sheetId="20" r:id="rId20"/>
    <sheet name="01 - D1.4.5 - ZTI - pračka" sheetId="21" r:id="rId21"/>
    <sheet name="02 - D.1.4.7 - Elektro si..." sheetId="22" r:id="rId22"/>
    <sheet name="03 - Změny ve varně a záz..." sheetId="23" r:id="rId23"/>
    <sheet name="04 - Příčka ve varně" sheetId="24" r:id="rId24"/>
    <sheet name="01 - Doplnění obkladů v j..." sheetId="25" r:id="rId25"/>
    <sheet name="01 - Změna využití na 2 k..." sheetId="26" r:id="rId26"/>
    <sheet name="01 - Doplnění UT ve 3.NP ..." sheetId="27" r:id="rId27"/>
    <sheet name="01 - Obnovení oplocení u ..." sheetId="28" r:id="rId28"/>
    <sheet name="02 - Úprava znečištěných ..." sheetId="29" r:id="rId29"/>
    <sheet name="03 - Opravy - obecné" sheetId="30" r:id="rId30"/>
    <sheet name="04 - Oprava omítek a podl..." sheetId="31" r:id="rId31"/>
    <sheet name="05 - Zbroušení podlahy ve..." sheetId="32" r:id="rId32"/>
    <sheet name="01 - Demontáž porovizorní..." sheetId="33" r:id="rId33"/>
    <sheet name="02 - Zkoušky" sheetId="34" r:id="rId34"/>
    <sheet name="03 - Inženýrská činnost -..." sheetId="35" r:id="rId35"/>
    <sheet name="v - VRN" sheetId="36" r:id="rId36"/>
  </sheets>
  <definedNames>
    <definedName name="_xlnm._FilterDatabase" localSheetId="20" hidden="1">'01 - D1.4.5 - ZTI - pračka'!$C$128:$K$147</definedName>
    <definedName name="_xlnm._FilterDatabase" localSheetId="32" hidden="1">'01 - Demontáž porovizorní...'!$C$122:$K$130</definedName>
    <definedName name="_xlnm._FilterDatabase" localSheetId="24" hidden="1">'01 - Doplnění obkladů v j...'!$C$137:$K$216</definedName>
    <definedName name="_xlnm._FilterDatabase" localSheetId="15" hidden="1">'01 - Doplnění svorníků v ...'!$C$125:$K$136</definedName>
    <definedName name="_xlnm._FilterDatabase" localSheetId="26" hidden="1">'01 - Doplnění UT ve 3.NP ...'!$C$135:$K$179</definedName>
    <definedName name="_xlnm._FilterDatabase" localSheetId="27" hidden="1">'01 - Obnovení oplocení u ...'!$C$132:$K$175</definedName>
    <definedName name="_xlnm._FilterDatabase" localSheetId="18" hidden="1">'01 - Silnoproud 3.NP'!$C$134:$K$192</definedName>
    <definedName name="_xlnm._FilterDatabase" localSheetId="25" hidden="1">'01 - Změna využití na 2 k...'!$C$139:$K$263</definedName>
    <definedName name="_xlnm._FilterDatabase" localSheetId="21" hidden="1">'02 - D.1.4.7 - Elektro si...'!$C$127:$K$142</definedName>
    <definedName name="_xlnm._FilterDatabase" localSheetId="16" hidden="1">'02 - Oprava nátěrů ocelov...'!$C$125:$K$132</definedName>
    <definedName name="_xlnm._FilterDatabase" localSheetId="19" hidden="1">'02 - Slaboproud 3.NP'!$C$124:$K$146</definedName>
    <definedName name="_xlnm._FilterDatabase" localSheetId="28" hidden="1">'02 - Úprava znečištěných ...'!$C$121:$K$129</definedName>
    <definedName name="_xlnm._FilterDatabase" localSheetId="33" hidden="1">'02 - Zkoušky'!$C$121:$K$125</definedName>
    <definedName name="_xlnm._FilterDatabase" localSheetId="17" hidden="1">'03 - Doplnění svorníků na...'!$C$125:$K$133</definedName>
    <definedName name="_xlnm._FilterDatabase" localSheetId="34" hidden="1">'03 - Inženýrská činnost -...'!$C$122:$K$138</definedName>
    <definedName name="_xlnm._FilterDatabase" localSheetId="29" hidden="1">'03 - Opravy - obecné'!$C$120:$K$146</definedName>
    <definedName name="_xlnm._FilterDatabase" localSheetId="22" hidden="1">'03 - Změny ve varně a záz...'!$C$131:$K$163</definedName>
    <definedName name="_xlnm._FilterDatabase" localSheetId="30" hidden="1">'04 - Oprava omítek a podl...'!$C$128:$K$171</definedName>
    <definedName name="_xlnm._FilterDatabase" localSheetId="23" hidden="1">'04 - Příčka ve varně'!$C$130:$K$152</definedName>
    <definedName name="_xlnm._FilterDatabase" localSheetId="31" hidden="1">'05 - Zbroušení podlahy ve...'!$C$122:$K$134</definedName>
    <definedName name="_xlnm._FilterDatabase" localSheetId="1" hidden="1">'SO 01 - Jídelna'!$C$140:$K$367</definedName>
    <definedName name="_xlnm._FilterDatabase" localSheetId="2" hidden="1">'SO 01.4.3. - VZT a chlazení'!$C$120:$K$123</definedName>
    <definedName name="_xlnm._FilterDatabase" localSheetId="3" hidden="1">'SO 01.4.5. - ZTI'!$C$129:$K$182</definedName>
    <definedName name="_xlnm._FilterDatabase" localSheetId="4" hidden="1">'SO 01.4.7. - Silnoproud'!$C$126:$K$219</definedName>
    <definedName name="_xlnm._FilterDatabase" localSheetId="5" hidden="1">'SO 01.4.8. - Slaboproud'!$C$124:$K$172</definedName>
    <definedName name="_xlnm._FilterDatabase" localSheetId="6" hidden="1">'SO 01.4.9 - Gastro'!$C$119:$K$130</definedName>
    <definedName name="_xlnm._FilterDatabase" localSheetId="7" hidden="1">'SO 02 - Půdní vestavba'!$C$153:$K$886</definedName>
    <definedName name="_xlnm._FilterDatabase" localSheetId="8" hidden="1">'SO 02.4.1 - ÚT'!$C$128:$K$220</definedName>
    <definedName name="_xlnm._FilterDatabase" localSheetId="9" hidden="1">'SO 02.4.3. - VZT a chlazení'!$C$120:$K$124</definedName>
    <definedName name="_xlnm._FilterDatabase" localSheetId="10" hidden="1">'SO 02.4.56 - ZTI'!$C$130:$K$249</definedName>
    <definedName name="_xlnm._FilterDatabase" localSheetId="11" hidden="1">'SO 02.4.7. - Silnoproud'!$C$127:$K$299</definedName>
    <definedName name="_xlnm._FilterDatabase" localSheetId="12" hidden="1">'SO 02.4.8. - Slaboproud'!$C$124:$K$226</definedName>
    <definedName name="_xlnm._FilterDatabase" localSheetId="13" hidden="1">'SO 03 - Komunikace a zpev...'!$C$126:$K$167</definedName>
    <definedName name="_xlnm._FilterDatabase" localSheetId="14" hidden="1">'SO 05 - Přeložka horkovodu'!$C$121:$K$134</definedName>
    <definedName name="_xlnm._FilterDatabase" localSheetId="35" hidden="1">'v - VRN'!$C$126:$K$161</definedName>
    <definedName name="_xlnm.Print_Titles" localSheetId="20">'01 - D1.4.5 - ZTI - pračka'!$128:$128</definedName>
    <definedName name="_xlnm.Print_Titles" localSheetId="32">'01 - Demontáž porovizorní...'!$122:$122</definedName>
    <definedName name="_xlnm.Print_Titles" localSheetId="24">'01 - Doplnění obkladů v j...'!$137:$137</definedName>
    <definedName name="_xlnm.Print_Titles" localSheetId="15">'01 - Doplnění svorníků v ...'!$125:$125</definedName>
    <definedName name="_xlnm.Print_Titles" localSheetId="26">'01 - Doplnění UT ve 3.NP ...'!$135:$135</definedName>
    <definedName name="_xlnm.Print_Titles" localSheetId="27">'01 - Obnovení oplocení u ...'!$132:$132</definedName>
    <definedName name="_xlnm.Print_Titles" localSheetId="18">'01 - Silnoproud 3.NP'!$134:$134</definedName>
    <definedName name="_xlnm.Print_Titles" localSheetId="25">'01 - Změna využití na 2 k...'!$139:$139</definedName>
    <definedName name="_xlnm.Print_Titles" localSheetId="21">'02 - D.1.4.7 - Elektro si...'!$127:$127</definedName>
    <definedName name="_xlnm.Print_Titles" localSheetId="16">'02 - Oprava nátěrů ocelov...'!$125:$125</definedName>
    <definedName name="_xlnm.Print_Titles" localSheetId="19">'02 - Slaboproud 3.NP'!$124:$124</definedName>
    <definedName name="_xlnm.Print_Titles" localSheetId="28">'02 - Úprava znečištěných ...'!$121:$121</definedName>
    <definedName name="_xlnm.Print_Titles" localSheetId="33">'02 - Zkoušky'!$121:$121</definedName>
    <definedName name="_xlnm.Print_Titles" localSheetId="17">'03 - Doplnění svorníků na...'!$125:$125</definedName>
    <definedName name="_xlnm.Print_Titles" localSheetId="34">'03 - Inženýrská činnost -...'!$122:$122</definedName>
    <definedName name="_xlnm.Print_Titles" localSheetId="29">'03 - Opravy - obecné'!$120:$120</definedName>
    <definedName name="_xlnm.Print_Titles" localSheetId="22">'03 - Změny ve varně a záz...'!$131:$131</definedName>
    <definedName name="_xlnm.Print_Titles" localSheetId="30">'04 - Oprava omítek a podl...'!$128:$128</definedName>
    <definedName name="_xlnm.Print_Titles" localSheetId="23">'04 - Příčka ve varně'!$130:$130</definedName>
    <definedName name="_xlnm.Print_Titles" localSheetId="31">'05 - Zbroušení podlahy ve...'!$122:$122</definedName>
    <definedName name="_xlnm.Print_Titles" localSheetId="0">'Rekapitulace stavby'!$92:$92</definedName>
    <definedName name="_xlnm.Print_Titles" localSheetId="1">'SO 01 - Jídelna'!$140:$140</definedName>
    <definedName name="_xlnm.Print_Titles" localSheetId="2">'SO 01.4.3. - VZT a chlazení'!$120:$120</definedName>
    <definedName name="_xlnm.Print_Titles" localSheetId="3">'SO 01.4.5. - ZTI'!$129:$129</definedName>
    <definedName name="_xlnm.Print_Titles" localSheetId="4">'SO 01.4.7. - Silnoproud'!$126:$126</definedName>
    <definedName name="_xlnm.Print_Titles" localSheetId="5">'SO 01.4.8. - Slaboproud'!$124:$124</definedName>
    <definedName name="_xlnm.Print_Titles" localSheetId="6">'SO 01.4.9 - Gastro'!$119:$119</definedName>
    <definedName name="_xlnm.Print_Titles" localSheetId="7">'SO 02 - Půdní vestavba'!$153:$153</definedName>
    <definedName name="_xlnm.Print_Titles" localSheetId="8">'SO 02.4.1 - ÚT'!$128:$128</definedName>
    <definedName name="_xlnm.Print_Titles" localSheetId="9">'SO 02.4.3. - VZT a chlazení'!$120:$120</definedName>
    <definedName name="_xlnm.Print_Titles" localSheetId="10">'SO 02.4.56 - ZTI'!$130:$130</definedName>
    <definedName name="_xlnm.Print_Titles" localSheetId="11">'SO 02.4.7. - Silnoproud'!$127:$127</definedName>
    <definedName name="_xlnm.Print_Titles" localSheetId="12">'SO 02.4.8. - Slaboproud'!$124:$124</definedName>
    <definedName name="_xlnm.Print_Titles" localSheetId="13">'SO 03 - Komunikace a zpev...'!$126:$126</definedName>
    <definedName name="_xlnm.Print_Titles" localSheetId="14">'SO 05 - Přeložka horkovodu'!$121:$121</definedName>
    <definedName name="_xlnm.Print_Titles" localSheetId="35">'v - VRN'!$126:$126</definedName>
    <definedName name="_xlnm.Print_Area" localSheetId="20">'01 - D1.4.5 - ZTI - pračka'!$C$4:$J$76,'01 - D1.4.5 - ZTI - pračka'!$C$82:$J$106,'01 - D1.4.5 - ZTI - pračka'!$C$112:$J$147</definedName>
    <definedName name="_xlnm.Print_Area" localSheetId="32">'01 - Demontáž porovizorní...'!$C$4:$J$76,'01 - Demontáž porovizorní...'!$C$82:$J$102,'01 - Demontáž porovizorní...'!$C$108:$J$130</definedName>
    <definedName name="_xlnm.Print_Area" localSheetId="24">'01 - Doplnění obkladů v j...'!$C$4:$J$76,'01 - Doplnění obkladů v j...'!$C$82:$J$115,'01 - Doplnění obkladů v j...'!$C$121:$J$216</definedName>
    <definedName name="_xlnm.Print_Area" localSheetId="15">'01 - Doplnění svorníků v ...'!$C$4:$J$76,'01 - Doplnění svorníků v ...'!$C$82:$J$103,'01 - Doplnění svorníků v ...'!$C$109:$J$136</definedName>
    <definedName name="_xlnm.Print_Area" localSheetId="26">'01 - Doplnění UT ve 3.NP ...'!$C$4:$J$76,'01 - Doplnění UT ve 3.NP ...'!$C$82:$J$113,'01 - Doplnění UT ve 3.NP ...'!$C$119:$J$179</definedName>
    <definedName name="_xlnm.Print_Area" localSheetId="27">'01 - Obnovení oplocení u ...'!$C$4:$J$76,'01 - Obnovení oplocení u ...'!$C$82:$J$112,'01 - Obnovení oplocení u ...'!$C$118:$J$175</definedName>
    <definedName name="_xlnm.Print_Area" localSheetId="18">'01 - Silnoproud 3.NP'!$C$4:$J$76,'01 - Silnoproud 3.NP'!$C$82:$J$112,'01 - Silnoproud 3.NP'!$C$118:$J$192</definedName>
    <definedName name="_xlnm.Print_Area" localSheetId="25">'01 - Změna využití na 2 k...'!$C$4:$J$76,'01 - Změna využití na 2 k...'!$C$82:$J$117,'01 - Změna využití na 2 k...'!$C$123:$J$263</definedName>
    <definedName name="_xlnm.Print_Area" localSheetId="21">'02 - D.1.4.7 - Elektro si...'!$C$4:$J$76,'02 - D.1.4.7 - Elektro si...'!$C$82:$J$105,'02 - D.1.4.7 - Elektro si...'!$C$111:$J$142</definedName>
    <definedName name="_xlnm.Print_Area" localSheetId="16">'02 - Oprava nátěrů ocelov...'!$C$4:$J$76,'02 - Oprava nátěrů ocelov...'!$C$82:$J$103,'02 - Oprava nátěrů ocelov...'!$C$109:$J$132</definedName>
    <definedName name="_xlnm.Print_Area" localSheetId="19">'02 - Slaboproud 3.NP'!$C$4:$J$76,'02 - Slaboproud 3.NP'!$C$82:$J$102,'02 - Slaboproud 3.NP'!$C$108:$J$146</definedName>
    <definedName name="_xlnm.Print_Area" localSheetId="28">'02 - Úprava znečištěných ...'!$C$4:$J$76,'02 - Úprava znečištěných ...'!$C$82:$J$101,'02 - Úprava znečištěných ...'!$C$107:$J$129</definedName>
    <definedName name="_xlnm.Print_Area" localSheetId="33">'02 - Zkoušky'!$C$4:$J$76,'02 - Zkoušky'!$C$82:$J$101,'02 - Zkoušky'!$C$107:$J$125</definedName>
    <definedName name="_xlnm.Print_Area" localSheetId="17">'03 - Doplnění svorníků na...'!$C$4:$J$76,'03 - Doplnění svorníků na...'!$C$82:$J$103,'03 - Doplnění svorníků na...'!$C$109:$J$133</definedName>
    <definedName name="_xlnm.Print_Area" localSheetId="34">'03 - Inženýrská činnost -...'!$C$4:$J$76,'03 - Inženýrská činnost -...'!$C$82:$J$102,'03 - Inženýrská činnost -...'!$C$108:$J$138</definedName>
    <definedName name="_xlnm.Print_Area" localSheetId="29">'03 - Opravy - obecné'!$C$4:$J$76,'03 - Opravy - obecné'!$C$82:$J$100,'03 - Opravy - obecné'!$C$106:$J$146</definedName>
    <definedName name="_xlnm.Print_Area" localSheetId="22">'03 - Změny ve varně a záz...'!$C$4:$J$76,'03 - Změny ve varně a záz...'!$C$82:$J$109,'03 - Změny ve varně a záz...'!$C$115:$J$163</definedName>
    <definedName name="_xlnm.Print_Area" localSheetId="30">'04 - Oprava omítek a podl...'!$C$4:$J$76,'04 - Oprava omítek a podl...'!$C$82:$J$108,'04 - Oprava omítek a podl...'!$C$114:$J$171</definedName>
    <definedName name="_xlnm.Print_Area" localSheetId="23">'04 - Příčka ve varně'!$C$4:$J$76,'04 - Příčka ve varně'!$C$82:$J$108,'04 - Příčka ve varně'!$C$114:$J$152</definedName>
    <definedName name="_xlnm.Print_Area" localSheetId="31">'05 - Zbroušení podlahy ve...'!$C$4:$J$76,'05 - Zbroušení podlahy ve...'!$C$82:$J$102,'05 - Zbroušení podlahy ve...'!$C$108:$J$134</definedName>
    <definedName name="_xlnm.Print_Area" localSheetId="0">'Rekapitulace stavby'!$D$4:$AO$76,'Rekapitulace stavby'!$C$82:$AQ$141</definedName>
    <definedName name="_xlnm.Print_Area" localSheetId="1">'SO 01 - Jídelna'!$C$4:$J$76,'SO 01 - Jídelna'!$C$82:$J$120,'SO 01 - Jídelna'!$C$126:$J$367</definedName>
    <definedName name="_xlnm.Print_Area" localSheetId="2">'SO 01.4.3. - VZT a chlazení'!$C$4:$J$76,'SO 01.4.3. - VZT a chlazení'!$C$82:$J$100,'SO 01.4.3. - VZT a chlazení'!$C$106:$J$123</definedName>
    <definedName name="_xlnm.Print_Area" localSheetId="3">'SO 01.4.5. - ZTI'!$C$4:$J$76,'SO 01.4.5. - ZTI'!$C$82:$J$109,'SO 01.4.5. - ZTI'!$C$115:$J$182</definedName>
    <definedName name="_xlnm.Print_Area" localSheetId="4">'SO 01.4.7. - Silnoproud'!$C$4:$J$76,'SO 01.4.7. - Silnoproud'!$C$82:$J$106,'SO 01.4.7. - Silnoproud'!$C$112:$J$219</definedName>
    <definedName name="_xlnm.Print_Area" localSheetId="5">'SO 01.4.8. - Slaboproud'!$C$4:$J$76,'SO 01.4.8. - Slaboproud'!$C$82:$J$104,'SO 01.4.8. - Slaboproud'!$C$110:$J$172</definedName>
    <definedName name="_xlnm.Print_Area" localSheetId="6">'SO 01.4.9 - Gastro'!$C$4:$J$76,'SO 01.4.9 - Gastro'!$C$82:$J$99,'SO 01.4.9 - Gastro'!$C$105:$J$130</definedName>
    <definedName name="_xlnm.Print_Area" localSheetId="7">'SO 02 - Půdní vestavba'!$C$4:$J$76,'SO 02 - Půdní vestavba'!$C$82:$J$133,'SO 02 - Půdní vestavba'!$C$139:$J$886</definedName>
    <definedName name="_xlnm.Print_Area" localSheetId="8">'SO 02.4.1 - ÚT'!$C$4:$J$76,'SO 02.4.1 - ÚT'!$C$82:$J$108,'SO 02.4.1 - ÚT'!$C$114:$J$220</definedName>
    <definedName name="_xlnm.Print_Area" localSheetId="9">'SO 02.4.3. - VZT a chlazení'!$C$4:$J$76,'SO 02.4.3. - VZT a chlazení'!$C$82:$J$100,'SO 02.4.3. - VZT a chlazení'!$C$106:$J$124</definedName>
    <definedName name="_xlnm.Print_Area" localSheetId="10">'SO 02.4.56 - ZTI'!$C$4:$J$76,'SO 02.4.56 - ZTI'!$C$82:$J$110,'SO 02.4.56 - ZTI'!$C$116:$J$249</definedName>
    <definedName name="_xlnm.Print_Area" localSheetId="11">'SO 02.4.7. - Silnoproud'!$C$4:$J$76,'SO 02.4.7. - Silnoproud'!$C$82:$J$107,'SO 02.4.7. - Silnoproud'!$C$113:$J$299</definedName>
    <definedName name="_xlnm.Print_Area" localSheetId="12">'SO 02.4.8. - Slaboproud'!$C$4:$J$76,'SO 02.4.8. - Slaboproud'!$C$82:$J$104,'SO 02.4.8. - Slaboproud'!$C$110:$J$226</definedName>
    <definedName name="_xlnm.Print_Area" localSheetId="13">'SO 03 - Komunikace a zpev...'!$C$4:$J$76,'SO 03 - Komunikace a zpev...'!$C$82:$J$106,'SO 03 - Komunikace a zpev...'!$C$112:$J$167</definedName>
    <definedName name="_xlnm.Print_Area" localSheetId="14">'SO 05 - Přeložka horkovodu'!$C$4:$J$76,'SO 05 - Přeložka horkovodu'!$C$82:$J$101,'SO 05 - Přeložka horkovodu'!$C$107:$J$134</definedName>
    <definedName name="_xlnm.Print_Area" localSheetId="35">'v - VRN'!$C$4:$J$76,'v - VRN'!$C$82:$J$106,'v - VRN'!$C$112:$J$161</definedName>
  </definedNames>
  <calcPr calcId="162913"/>
</workbook>
</file>

<file path=xl/calcChain.xml><?xml version="1.0" encoding="utf-8"?>
<calcChain xmlns="http://schemas.openxmlformats.org/spreadsheetml/2006/main">
  <c r="I155" i="36" l="1"/>
  <c r="I152" i="36"/>
  <c r="I148" i="36"/>
  <c r="I143" i="36" l="1"/>
  <c r="P151" i="36" l="1"/>
  <c r="J39" i="36"/>
  <c r="J38" i="36"/>
  <c r="AY140" i="1"/>
  <c r="J37" i="36"/>
  <c r="AX140" i="1"/>
  <c r="BI160" i="36"/>
  <c r="BH160" i="36"/>
  <c r="BG160" i="36"/>
  <c r="BF160" i="36"/>
  <c r="T160" i="36"/>
  <c r="R160" i="36"/>
  <c r="P160" i="36"/>
  <c r="BI158" i="36"/>
  <c r="BH158" i="36"/>
  <c r="BG158" i="36"/>
  <c r="BF158" i="36"/>
  <c r="T158" i="36"/>
  <c r="R158" i="36"/>
  <c r="P158" i="36"/>
  <c r="BI155" i="36"/>
  <c r="BH155" i="36"/>
  <c r="BG155" i="36"/>
  <c r="BF155" i="36"/>
  <c r="T155" i="36"/>
  <c r="T154" i="36" s="1"/>
  <c r="R155" i="36"/>
  <c r="R154" i="36"/>
  <c r="P155" i="36"/>
  <c r="P154" i="36" s="1"/>
  <c r="BI152" i="36"/>
  <c r="BH152" i="36"/>
  <c r="BG152" i="36"/>
  <c r="BF152" i="36"/>
  <c r="T152" i="36"/>
  <c r="T151" i="36"/>
  <c r="R152" i="36"/>
  <c r="R151" i="36" s="1"/>
  <c r="P152" i="36"/>
  <c r="BI150" i="36"/>
  <c r="BH150" i="36"/>
  <c r="BG150" i="36"/>
  <c r="BF150" i="36"/>
  <c r="T150" i="36"/>
  <c r="R150" i="36"/>
  <c r="P150" i="36"/>
  <c r="BI148" i="36"/>
  <c r="BH148" i="36"/>
  <c r="BG148" i="36"/>
  <c r="BF148" i="36"/>
  <c r="T148" i="36"/>
  <c r="R148" i="36"/>
  <c r="P148" i="36"/>
  <c r="BI146" i="36"/>
  <c r="BH146" i="36"/>
  <c r="BG146" i="36"/>
  <c r="BF146" i="36"/>
  <c r="T146" i="36"/>
  <c r="R146" i="36"/>
  <c r="R145" i="36" s="1"/>
  <c r="P146" i="36"/>
  <c r="BI143" i="36"/>
  <c r="BH143" i="36"/>
  <c r="BG143" i="36"/>
  <c r="BF143" i="36"/>
  <c r="T143" i="36"/>
  <c r="T142" i="36" s="1"/>
  <c r="R143" i="36"/>
  <c r="R142" i="36" s="1"/>
  <c r="P143" i="36"/>
  <c r="P142" i="36"/>
  <c r="BI140" i="36"/>
  <c r="BH140" i="36"/>
  <c r="BG140" i="36"/>
  <c r="BF140" i="36"/>
  <c r="T140" i="36"/>
  <c r="R140" i="36"/>
  <c r="P140" i="36"/>
  <c r="BI138" i="36"/>
  <c r="BH138" i="36"/>
  <c r="BG138" i="36"/>
  <c r="BF138" i="36"/>
  <c r="T138" i="36"/>
  <c r="R138" i="36"/>
  <c r="P138" i="36"/>
  <c r="BI136" i="36"/>
  <c r="BH136" i="36"/>
  <c r="BG136" i="36"/>
  <c r="BF136" i="36"/>
  <c r="T136" i="36"/>
  <c r="R136" i="36"/>
  <c r="P136" i="36"/>
  <c r="BI134" i="36"/>
  <c r="BH134" i="36"/>
  <c r="BG134" i="36"/>
  <c r="BF134" i="36"/>
  <c r="T134" i="36"/>
  <c r="R134" i="36"/>
  <c r="P134" i="36"/>
  <c r="BI132" i="36"/>
  <c r="BH132" i="36"/>
  <c r="BG132" i="36"/>
  <c r="BF132" i="36"/>
  <c r="T132" i="36"/>
  <c r="R132" i="36"/>
  <c r="P132" i="36"/>
  <c r="BI130" i="36"/>
  <c r="BH130" i="36"/>
  <c r="BG130" i="36"/>
  <c r="BF130" i="36"/>
  <c r="T130" i="36"/>
  <c r="R130" i="36"/>
  <c r="P130" i="36"/>
  <c r="F121" i="36"/>
  <c r="E119" i="36"/>
  <c r="F91" i="36"/>
  <c r="E89" i="36"/>
  <c r="J26" i="36"/>
  <c r="E26" i="36"/>
  <c r="J94" i="36"/>
  <c r="J25" i="36"/>
  <c r="J23" i="36"/>
  <c r="E23" i="36"/>
  <c r="J123" i="36" s="1"/>
  <c r="J22" i="36"/>
  <c r="J20" i="36"/>
  <c r="E20" i="36"/>
  <c r="F94" i="36"/>
  <c r="J19" i="36"/>
  <c r="J17" i="36"/>
  <c r="E17" i="36"/>
  <c r="F123" i="36" s="1"/>
  <c r="J16" i="36"/>
  <c r="J14" i="36"/>
  <c r="J91" i="36"/>
  <c r="E7" i="36"/>
  <c r="E115" i="36" s="1"/>
  <c r="J39" i="35"/>
  <c r="J38" i="35"/>
  <c r="AY138" i="1" s="1"/>
  <c r="J37" i="35"/>
  <c r="AX138" i="1"/>
  <c r="BI137" i="35"/>
  <c r="BH137" i="35"/>
  <c r="BG137" i="35"/>
  <c r="BF137" i="35"/>
  <c r="T137" i="35"/>
  <c r="R137" i="35"/>
  <c r="P137" i="35"/>
  <c r="BI135" i="35"/>
  <c r="BH135" i="35"/>
  <c r="BG135" i="35"/>
  <c r="BF135" i="35"/>
  <c r="T135" i="35"/>
  <c r="R135" i="35"/>
  <c r="P135" i="35"/>
  <c r="BI133" i="35"/>
  <c r="BH133" i="35"/>
  <c r="BG133" i="35"/>
  <c r="BF133" i="35"/>
  <c r="T133" i="35"/>
  <c r="R133" i="35"/>
  <c r="P133" i="35"/>
  <c r="BI131" i="35"/>
  <c r="BH131" i="35"/>
  <c r="BG131" i="35"/>
  <c r="BF131" i="35"/>
  <c r="T131" i="35"/>
  <c r="R131" i="35"/>
  <c r="P131" i="35"/>
  <c r="BI129" i="35"/>
  <c r="BH129" i="35"/>
  <c r="BG129" i="35"/>
  <c r="BF129" i="35"/>
  <c r="T129" i="35"/>
  <c r="R129" i="35"/>
  <c r="P129" i="35"/>
  <c r="BI126" i="35"/>
  <c r="BH126" i="35"/>
  <c r="BG126" i="35"/>
  <c r="BF126" i="35"/>
  <c r="T126" i="35"/>
  <c r="R126" i="35"/>
  <c r="P126" i="35"/>
  <c r="BI125" i="35"/>
  <c r="BH125" i="35"/>
  <c r="BG125" i="35"/>
  <c r="BF125" i="35"/>
  <c r="T125" i="35"/>
  <c r="R125" i="35"/>
  <c r="P125" i="35"/>
  <c r="F117" i="35"/>
  <c r="E115" i="35"/>
  <c r="F91" i="35"/>
  <c r="E89" i="35"/>
  <c r="J26" i="35"/>
  <c r="E26" i="35"/>
  <c r="J94" i="35" s="1"/>
  <c r="J25" i="35"/>
  <c r="J23" i="35"/>
  <c r="E23" i="35"/>
  <c r="J119" i="35"/>
  <c r="J22" i="35"/>
  <c r="J20" i="35"/>
  <c r="E20" i="35"/>
  <c r="F120" i="35" s="1"/>
  <c r="J19" i="35"/>
  <c r="J17" i="35"/>
  <c r="E17" i="35"/>
  <c r="F119" i="35"/>
  <c r="J16" i="35"/>
  <c r="J14" i="35"/>
  <c r="J91" i="35"/>
  <c r="E7" i="35"/>
  <c r="E111" i="35"/>
  <c r="J39" i="34"/>
  <c r="J38" i="34"/>
  <c r="AY137" i="1"/>
  <c r="J37" i="34"/>
  <c r="AX137" i="1" s="1"/>
  <c r="BI125" i="34"/>
  <c r="BH125" i="34"/>
  <c r="BG125" i="34"/>
  <c r="BF125" i="34"/>
  <c r="J36" i="34" s="1"/>
  <c r="AW137" i="1" s="1"/>
  <c r="T125" i="34"/>
  <c r="T124" i="34"/>
  <c r="T123" i="34" s="1"/>
  <c r="T122" i="34" s="1"/>
  <c r="R125" i="34"/>
  <c r="R124" i="34" s="1"/>
  <c r="R123" i="34" s="1"/>
  <c r="R122" i="34" s="1"/>
  <c r="P125" i="34"/>
  <c r="P124" i="34"/>
  <c r="P123" i="34" s="1"/>
  <c r="P122" i="34" s="1"/>
  <c r="AU137" i="1" s="1"/>
  <c r="F116" i="34"/>
  <c r="E114" i="34"/>
  <c r="F91" i="34"/>
  <c r="E89" i="34"/>
  <c r="J26" i="34"/>
  <c r="E26" i="34"/>
  <c r="J119" i="34" s="1"/>
  <c r="J25" i="34"/>
  <c r="J23" i="34"/>
  <c r="E23" i="34"/>
  <c r="J118" i="34"/>
  <c r="J22" i="34"/>
  <c r="J20" i="34"/>
  <c r="E20" i="34"/>
  <c r="F94" i="34" s="1"/>
  <c r="J19" i="34"/>
  <c r="J17" i="34"/>
  <c r="E17" i="34"/>
  <c r="F93" i="34"/>
  <c r="J16" i="34"/>
  <c r="J14" i="34"/>
  <c r="J91" i="34" s="1"/>
  <c r="E7" i="34"/>
  <c r="E85" i="34"/>
  <c r="J39" i="33"/>
  <c r="J38" i="33"/>
  <c r="AY136" i="1"/>
  <c r="J37" i="33"/>
  <c r="AX136" i="1"/>
  <c r="BI129" i="33"/>
  <c r="BH129" i="33"/>
  <c r="BG129" i="33"/>
  <c r="BF129" i="33"/>
  <c r="T129" i="33"/>
  <c r="T128" i="33"/>
  <c r="R129" i="33"/>
  <c r="R128" i="33"/>
  <c r="P129" i="33"/>
  <c r="P128" i="33" s="1"/>
  <c r="BI126" i="33"/>
  <c r="BH126" i="33"/>
  <c r="BG126" i="33"/>
  <c r="BF126" i="33"/>
  <c r="T126" i="33"/>
  <c r="T125" i="33"/>
  <c r="T124" i="33" s="1"/>
  <c r="T123" i="33" s="1"/>
  <c r="R126" i="33"/>
  <c r="R125" i="33"/>
  <c r="R124" i="33"/>
  <c r="R123" i="33"/>
  <c r="P126" i="33"/>
  <c r="P125" i="33"/>
  <c r="P124" i="33" s="1"/>
  <c r="F117" i="33"/>
  <c r="E115" i="33"/>
  <c r="F91" i="33"/>
  <c r="E89" i="33"/>
  <c r="J26" i="33"/>
  <c r="E26" i="33"/>
  <c r="J94" i="33" s="1"/>
  <c r="J25" i="33"/>
  <c r="J23" i="33"/>
  <c r="E23" i="33"/>
  <c r="J119" i="33"/>
  <c r="J22" i="33"/>
  <c r="J20" i="33"/>
  <c r="E20" i="33"/>
  <c r="F120" i="33" s="1"/>
  <c r="J19" i="33"/>
  <c r="J17" i="33"/>
  <c r="E17" i="33"/>
  <c r="F93" i="33"/>
  <c r="J16" i="33"/>
  <c r="J14" i="33"/>
  <c r="J117" i="33" s="1"/>
  <c r="E7" i="33"/>
  <c r="E85" i="33"/>
  <c r="J39" i="32"/>
  <c r="J38" i="32"/>
  <c r="AY134" i="1"/>
  <c r="J37" i="32"/>
  <c r="AX134" i="1"/>
  <c r="BI134" i="32"/>
  <c r="BH134" i="32"/>
  <c r="BG134" i="32"/>
  <c r="BF134" i="32"/>
  <c r="T134" i="32"/>
  <c r="R134" i="32"/>
  <c r="P134" i="32"/>
  <c r="BI133" i="32"/>
  <c r="BH133" i="32"/>
  <c r="BG133" i="32"/>
  <c r="BF133" i="32"/>
  <c r="T133" i="32"/>
  <c r="R133" i="32"/>
  <c r="P133" i="32"/>
  <c r="BI132" i="32"/>
  <c r="BH132" i="32"/>
  <c r="BG132" i="32"/>
  <c r="BF132" i="32"/>
  <c r="T132" i="32"/>
  <c r="R132" i="32"/>
  <c r="P132" i="32"/>
  <c r="BI131" i="32"/>
  <c r="BH131" i="32"/>
  <c r="BG131" i="32"/>
  <c r="BF131" i="32"/>
  <c r="T131" i="32"/>
  <c r="R131" i="32"/>
  <c r="P131" i="32"/>
  <c r="BI128" i="32"/>
  <c r="BH128" i="32"/>
  <c r="BG128" i="32"/>
  <c r="BF128" i="32"/>
  <c r="T128" i="32"/>
  <c r="R128" i="32"/>
  <c r="P128" i="32"/>
  <c r="BI127" i="32"/>
  <c r="BH127" i="32"/>
  <c r="BG127" i="32"/>
  <c r="BF127" i="32"/>
  <c r="T127" i="32"/>
  <c r="R127" i="32"/>
  <c r="P127" i="32"/>
  <c r="BI126" i="32"/>
  <c r="BH126" i="32"/>
  <c r="BG126" i="32"/>
  <c r="BF126" i="32"/>
  <c r="T126" i="32"/>
  <c r="R126" i="32"/>
  <c r="P126" i="32"/>
  <c r="F117" i="32"/>
  <c r="E115" i="32"/>
  <c r="F91" i="32"/>
  <c r="E89" i="32"/>
  <c r="J26" i="32"/>
  <c r="E26" i="32"/>
  <c r="J120" i="32"/>
  <c r="J25" i="32"/>
  <c r="J23" i="32"/>
  <c r="E23" i="32"/>
  <c r="J93" i="32" s="1"/>
  <c r="J22" i="32"/>
  <c r="J20" i="32"/>
  <c r="E20" i="32"/>
  <c r="F120" i="32"/>
  <c r="J19" i="32"/>
  <c r="J17" i="32"/>
  <c r="E17" i="32"/>
  <c r="F119" i="32" s="1"/>
  <c r="J16" i="32"/>
  <c r="J14" i="32"/>
  <c r="J91" i="32" s="1"/>
  <c r="E7" i="32"/>
  <c r="E111" i="32" s="1"/>
  <c r="J39" i="31"/>
  <c r="J38" i="31"/>
  <c r="AY133" i="1" s="1"/>
  <c r="J37" i="31"/>
  <c r="AX133" i="1"/>
  <c r="BI171" i="31"/>
  <c r="BH171" i="31"/>
  <c r="BG171" i="31"/>
  <c r="BF171" i="31"/>
  <c r="T171" i="31"/>
  <c r="R171" i="31"/>
  <c r="P171" i="31"/>
  <c r="BI170" i="31"/>
  <c r="BH170" i="31"/>
  <c r="BG170" i="31"/>
  <c r="BF170" i="31"/>
  <c r="T170" i="31"/>
  <c r="R170" i="31"/>
  <c r="P170" i="31"/>
  <c r="BI169" i="31"/>
  <c r="BH169" i="31"/>
  <c r="BG169" i="31"/>
  <c r="BF169" i="31"/>
  <c r="T169" i="31"/>
  <c r="R169" i="31"/>
  <c r="P169" i="31"/>
  <c r="BI168" i="31"/>
  <c r="BH168" i="31"/>
  <c r="BG168" i="31"/>
  <c r="BF168" i="31"/>
  <c r="T168" i="31"/>
  <c r="R168" i="31"/>
  <c r="P168" i="31"/>
  <c r="BI167" i="31"/>
  <c r="BH167" i="31"/>
  <c r="BG167" i="31"/>
  <c r="BF167" i="31"/>
  <c r="T167" i="31"/>
  <c r="R167" i="31"/>
  <c r="P167" i="31"/>
  <c r="BI166" i="31"/>
  <c r="BH166" i="31"/>
  <c r="BG166" i="31"/>
  <c r="BF166" i="31"/>
  <c r="T166" i="31"/>
  <c r="R166" i="31"/>
  <c r="P166" i="31"/>
  <c r="BI165" i="31"/>
  <c r="BH165" i="31"/>
  <c r="BG165" i="31"/>
  <c r="BF165" i="31"/>
  <c r="T165" i="31"/>
  <c r="R165" i="31"/>
  <c r="P165" i="31"/>
  <c r="BI164" i="31"/>
  <c r="BH164" i="31"/>
  <c r="BG164" i="31"/>
  <c r="BF164" i="31"/>
  <c r="T164" i="31"/>
  <c r="R164" i="31"/>
  <c r="P164" i="31"/>
  <c r="BI162" i="31"/>
  <c r="BH162" i="31"/>
  <c r="BG162" i="31"/>
  <c r="BF162" i="31"/>
  <c r="T162" i="31"/>
  <c r="R162" i="31"/>
  <c r="P162" i="31"/>
  <c r="BI160" i="31"/>
  <c r="BH160" i="31"/>
  <c r="BG160" i="31"/>
  <c r="BF160" i="31"/>
  <c r="T160" i="31"/>
  <c r="R160" i="31"/>
  <c r="P160" i="31"/>
  <c r="BI159" i="31"/>
  <c r="BH159" i="31"/>
  <c r="BG159" i="31"/>
  <c r="BF159" i="31"/>
  <c r="T159" i="31"/>
  <c r="R159" i="31"/>
  <c r="P159" i="31"/>
  <c r="BI158" i="31"/>
  <c r="BH158" i="31"/>
  <c r="BG158" i="31"/>
  <c r="BF158" i="31"/>
  <c r="T158" i="31"/>
  <c r="R158" i="31"/>
  <c r="P158" i="31"/>
  <c r="BI157" i="31"/>
  <c r="BH157" i="31"/>
  <c r="BG157" i="31"/>
  <c r="BF157" i="31"/>
  <c r="T157" i="31"/>
  <c r="R157" i="31"/>
  <c r="P157" i="31"/>
  <c r="BI156" i="31"/>
  <c r="BH156" i="31"/>
  <c r="BG156" i="31"/>
  <c r="BF156" i="31"/>
  <c r="T156" i="31"/>
  <c r="R156" i="31"/>
  <c r="P156" i="31"/>
  <c r="BI155" i="31"/>
  <c r="BH155" i="31"/>
  <c r="BG155" i="31"/>
  <c r="BF155" i="31"/>
  <c r="T155" i="31"/>
  <c r="R155" i="31"/>
  <c r="P155" i="31"/>
  <c r="BI154" i="31"/>
  <c r="BH154" i="31"/>
  <c r="BG154" i="31"/>
  <c r="BF154" i="31"/>
  <c r="T154" i="31"/>
  <c r="R154" i="31"/>
  <c r="P154" i="31"/>
  <c r="BI153" i="31"/>
  <c r="BH153" i="31"/>
  <c r="BG153" i="31"/>
  <c r="BF153" i="31"/>
  <c r="T153" i="31"/>
  <c r="R153" i="31"/>
  <c r="P153" i="31"/>
  <c r="BI152" i="31"/>
  <c r="BH152" i="31"/>
  <c r="BG152" i="31"/>
  <c r="BF152" i="31"/>
  <c r="T152" i="31"/>
  <c r="R152" i="31"/>
  <c r="P152" i="31"/>
  <c r="BI149" i="31"/>
  <c r="BH149" i="31"/>
  <c r="BG149" i="31"/>
  <c r="BF149" i="31"/>
  <c r="T149" i="31"/>
  <c r="T148" i="31" s="1"/>
  <c r="R149" i="31"/>
  <c r="R148" i="31"/>
  <c r="P149" i="31"/>
  <c r="P148" i="31"/>
  <c r="BI146" i="31"/>
  <c r="BH146" i="31"/>
  <c r="BG146" i="31"/>
  <c r="BF146" i="31"/>
  <c r="T146" i="31"/>
  <c r="T145" i="31" s="1"/>
  <c r="R146" i="31"/>
  <c r="R145" i="31"/>
  <c r="P146" i="31"/>
  <c r="P145" i="31"/>
  <c r="BI144" i="31"/>
  <c r="BH144" i="31"/>
  <c r="BG144" i="31"/>
  <c r="BF144" i="31"/>
  <c r="T144" i="31"/>
  <c r="R144" i="31"/>
  <c r="P144" i="31"/>
  <c r="BI143" i="31"/>
  <c r="BH143" i="31"/>
  <c r="BG143" i="31"/>
  <c r="BF143" i="31"/>
  <c r="T143" i="31"/>
  <c r="R143" i="31"/>
  <c r="P143" i="31"/>
  <c r="BI142" i="31"/>
  <c r="BH142" i="31"/>
  <c r="BG142" i="31"/>
  <c r="BF142" i="31"/>
  <c r="T142" i="31"/>
  <c r="R142" i="31"/>
  <c r="P142" i="31"/>
  <c r="BI141" i="31"/>
  <c r="BH141" i="31"/>
  <c r="BG141" i="31"/>
  <c r="BF141" i="31"/>
  <c r="T141" i="31"/>
  <c r="R141" i="31"/>
  <c r="P141" i="31"/>
  <c r="BI139" i="31"/>
  <c r="BH139" i="31"/>
  <c r="BG139" i="31"/>
  <c r="BF139" i="31"/>
  <c r="T139" i="31"/>
  <c r="R139" i="31"/>
  <c r="P139" i="31"/>
  <c r="BI138" i="31"/>
  <c r="BH138" i="31"/>
  <c r="BG138" i="31"/>
  <c r="BF138" i="31"/>
  <c r="T138" i="31"/>
  <c r="R138" i="31"/>
  <c r="P138" i="31"/>
  <c r="BI136" i="31"/>
  <c r="BH136" i="31"/>
  <c r="BG136" i="31"/>
  <c r="BF136" i="31"/>
  <c r="T136" i="31"/>
  <c r="R136" i="31"/>
  <c r="P136" i="31"/>
  <c r="BI135" i="31"/>
  <c r="BH135" i="31"/>
  <c r="BG135" i="31"/>
  <c r="BF135" i="31"/>
  <c r="T135" i="31"/>
  <c r="R135" i="31"/>
  <c r="P135" i="31"/>
  <c r="BI134" i="31"/>
  <c r="BH134" i="31"/>
  <c r="BG134" i="31"/>
  <c r="BF134" i="31"/>
  <c r="T134" i="31"/>
  <c r="R134" i="31"/>
  <c r="P134" i="31"/>
  <c r="BI133" i="31"/>
  <c r="BH133" i="31"/>
  <c r="BG133" i="31"/>
  <c r="BF133" i="31"/>
  <c r="T133" i="31"/>
  <c r="R133" i="31"/>
  <c r="P133" i="31"/>
  <c r="BI132" i="31"/>
  <c r="BH132" i="31"/>
  <c r="BG132" i="31"/>
  <c r="BF132" i="31"/>
  <c r="T132" i="31"/>
  <c r="R132" i="31"/>
  <c r="P132" i="31"/>
  <c r="F123" i="31"/>
  <c r="E121" i="31"/>
  <c r="F91" i="31"/>
  <c r="E89" i="31"/>
  <c r="J26" i="31"/>
  <c r="E26" i="31"/>
  <c r="J94" i="31" s="1"/>
  <c r="J25" i="31"/>
  <c r="J23" i="31"/>
  <c r="E23" i="31"/>
  <c r="J125" i="31"/>
  <c r="J22" i="31"/>
  <c r="J20" i="31"/>
  <c r="E20" i="31"/>
  <c r="F126" i="31" s="1"/>
  <c r="J19" i="31"/>
  <c r="J17" i="31"/>
  <c r="E17" i="31"/>
  <c r="F125" i="31"/>
  <c r="J16" i="31"/>
  <c r="J14" i="31"/>
  <c r="J91" i="31" s="1"/>
  <c r="E7" i="31"/>
  <c r="E117" i="31"/>
  <c r="J39" i="30"/>
  <c r="J38" i="30"/>
  <c r="AY132" i="1"/>
  <c r="J37" i="30"/>
  <c r="AX132" i="1" s="1"/>
  <c r="BI145" i="30"/>
  <c r="BH145" i="30"/>
  <c r="BG145" i="30"/>
  <c r="BF145" i="30"/>
  <c r="T145" i="30"/>
  <c r="R145" i="30"/>
  <c r="P145" i="30"/>
  <c r="BI143" i="30"/>
  <c r="BH143" i="30"/>
  <c r="BG143" i="30"/>
  <c r="BF143" i="30"/>
  <c r="T143" i="30"/>
  <c r="R143" i="30"/>
  <c r="P143" i="30"/>
  <c r="BI141" i="30"/>
  <c r="BH141" i="30"/>
  <c r="BG141" i="30"/>
  <c r="BF141" i="30"/>
  <c r="T141" i="30"/>
  <c r="R141" i="30"/>
  <c r="P141" i="30"/>
  <c r="BI139" i="30"/>
  <c r="BH139" i="30"/>
  <c r="BG139" i="30"/>
  <c r="BF139" i="30"/>
  <c r="T139" i="30"/>
  <c r="R139" i="30"/>
  <c r="P139" i="30"/>
  <c r="BI137" i="30"/>
  <c r="BH137" i="30"/>
  <c r="BG137" i="30"/>
  <c r="BF137" i="30"/>
  <c r="T137" i="30"/>
  <c r="R137" i="30"/>
  <c r="P137" i="30"/>
  <c r="BI135" i="30"/>
  <c r="BH135" i="30"/>
  <c r="BG135" i="30"/>
  <c r="BF135" i="30"/>
  <c r="T135" i="30"/>
  <c r="R135" i="30"/>
  <c r="P135" i="30"/>
  <c r="BI133" i="30"/>
  <c r="BH133" i="30"/>
  <c r="BG133" i="30"/>
  <c r="BF133" i="30"/>
  <c r="T133" i="30"/>
  <c r="R133" i="30"/>
  <c r="P133" i="30"/>
  <c r="BI131" i="30"/>
  <c r="BH131" i="30"/>
  <c r="BG131" i="30"/>
  <c r="BF131" i="30"/>
  <c r="T131" i="30"/>
  <c r="R131" i="30"/>
  <c r="P131" i="30"/>
  <c r="BI129" i="30"/>
  <c r="BH129" i="30"/>
  <c r="BG129" i="30"/>
  <c r="BF129" i="30"/>
  <c r="T129" i="30"/>
  <c r="R129" i="30"/>
  <c r="P129" i="30"/>
  <c r="BI127" i="30"/>
  <c r="BH127" i="30"/>
  <c r="BG127" i="30"/>
  <c r="BF127" i="30"/>
  <c r="T127" i="30"/>
  <c r="R127" i="30"/>
  <c r="P127" i="30"/>
  <c r="BI125" i="30"/>
  <c r="BH125" i="30"/>
  <c r="BG125" i="30"/>
  <c r="BF125" i="30"/>
  <c r="T125" i="30"/>
  <c r="R125" i="30"/>
  <c r="P125" i="30"/>
  <c r="BI123" i="30"/>
  <c r="BH123" i="30"/>
  <c r="BG123" i="30"/>
  <c r="BF123" i="30"/>
  <c r="T123" i="30"/>
  <c r="R123" i="30"/>
  <c r="P123" i="30"/>
  <c r="F115" i="30"/>
  <c r="E113" i="30"/>
  <c r="F91" i="30"/>
  <c r="E89" i="30"/>
  <c r="J26" i="30"/>
  <c r="E26" i="30"/>
  <c r="J94" i="30"/>
  <c r="J25" i="30"/>
  <c r="J23" i="30"/>
  <c r="E23" i="30"/>
  <c r="J117" i="30" s="1"/>
  <c r="J22" i="30"/>
  <c r="J20" i="30"/>
  <c r="E20" i="30"/>
  <c r="F118" i="30"/>
  <c r="J19" i="30"/>
  <c r="J17" i="30"/>
  <c r="E17" i="30"/>
  <c r="F117" i="30" s="1"/>
  <c r="J16" i="30"/>
  <c r="J14" i="30"/>
  <c r="J91" i="30"/>
  <c r="E7" i="30"/>
  <c r="E85" i="30"/>
  <c r="J39" i="29"/>
  <c r="J38" i="29"/>
  <c r="AY131" i="1" s="1"/>
  <c r="J37" i="29"/>
  <c r="AX131" i="1"/>
  <c r="BI128" i="29"/>
  <c r="BH128" i="29"/>
  <c r="BG128" i="29"/>
  <c r="BF128" i="29"/>
  <c r="T128" i="29"/>
  <c r="R128" i="29"/>
  <c r="P128" i="29"/>
  <c r="BI126" i="29"/>
  <c r="BH126" i="29"/>
  <c r="BG126" i="29"/>
  <c r="BF126" i="29"/>
  <c r="T126" i="29"/>
  <c r="R126" i="29"/>
  <c r="P126" i="29"/>
  <c r="BI125" i="29"/>
  <c r="BH125" i="29"/>
  <c r="BG125" i="29"/>
  <c r="BF125" i="29"/>
  <c r="T125" i="29"/>
  <c r="R125" i="29"/>
  <c r="P125" i="29"/>
  <c r="F116" i="29"/>
  <c r="E114" i="29"/>
  <c r="F91" i="29"/>
  <c r="E89" i="29"/>
  <c r="J26" i="29"/>
  <c r="E26" i="29"/>
  <c r="J119" i="29" s="1"/>
  <c r="J25" i="29"/>
  <c r="J23" i="29"/>
  <c r="E23" i="29"/>
  <c r="J93" i="29" s="1"/>
  <c r="J22" i="29"/>
  <c r="J20" i="29"/>
  <c r="E20" i="29"/>
  <c r="F94" i="29" s="1"/>
  <c r="J19" i="29"/>
  <c r="J17" i="29"/>
  <c r="E17" i="29"/>
  <c r="F118" i="29" s="1"/>
  <c r="J16" i="29"/>
  <c r="J14" i="29"/>
  <c r="J116" i="29"/>
  <c r="E7" i="29"/>
  <c r="E110" i="29"/>
  <c r="J39" i="28"/>
  <c r="J38" i="28"/>
  <c r="AY130" i="1" s="1"/>
  <c r="J37" i="28"/>
  <c r="AX130" i="1"/>
  <c r="BI174" i="28"/>
  <c r="BH174" i="28"/>
  <c r="BG174" i="28"/>
  <c r="BF174" i="28"/>
  <c r="T174" i="28"/>
  <c r="T173" i="28" s="1"/>
  <c r="T172" i="28" s="1"/>
  <c r="R174" i="28"/>
  <c r="R173" i="28"/>
  <c r="R172" i="28" s="1"/>
  <c r="P174" i="28"/>
  <c r="P173" i="28" s="1"/>
  <c r="P172" i="28" s="1"/>
  <c r="BI171" i="28"/>
  <c r="BH171" i="28"/>
  <c r="BG171" i="28"/>
  <c r="BF171" i="28"/>
  <c r="T171" i="28"/>
  <c r="R171" i="28"/>
  <c r="P171" i="28"/>
  <c r="BI170" i="28"/>
  <c r="BH170" i="28"/>
  <c r="BG170" i="28"/>
  <c r="BF170" i="28"/>
  <c r="T170" i="28"/>
  <c r="R170" i="28"/>
  <c r="P170" i="28"/>
  <c r="BI169" i="28"/>
  <c r="BH169" i="28"/>
  <c r="BG169" i="28"/>
  <c r="BF169" i="28"/>
  <c r="T169" i="28"/>
  <c r="R169" i="28"/>
  <c r="P169" i="28"/>
  <c r="BI166" i="28"/>
  <c r="BH166" i="28"/>
  <c r="BG166" i="28"/>
  <c r="BF166" i="28"/>
  <c r="T166" i="28"/>
  <c r="T165" i="28"/>
  <c r="R166" i="28"/>
  <c r="R165" i="28" s="1"/>
  <c r="P166" i="28"/>
  <c r="P165" i="28" s="1"/>
  <c r="BI164" i="28"/>
  <c r="BH164" i="28"/>
  <c r="BG164" i="28"/>
  <c r="BF164" i="28"/>
  <c r="T164" i="28"/>
  <c r="R164" i="28"/>
  <c r="P164" i="28"/>
  <c r="BI163" i="28"/>
  <c r="BH163" i="28"/>
  <c r="BG163" i="28"/>
  <c r="BF163" i="28"/>
  <c r="T163" i="28"/>
  <c r="R163" i="28"/>
  <c r="P163" i="28"/>
  <c r="BI162" i="28"/>
  <c r="BH162" i="28"/>
  <c r="BG162" i="28"/>
  <c r="BF162" i="28"/>
  <c r="T162" i="28"/>
  <c r="R162" i="28"/>
  <c r="P162" i="28"/>
  <c r="BI161" i="28"/>
  <c r="BH161" i="28"/>
  <c r="BG161" i="28"/>
  <c r="BF161" i="28"/>
  <c r="T161" i="28"/>
  <c r="R161" i="28"/>
  <c r="P161" i="28"/>
  <c r="BI159" i="28"/>
  <c r="BH159" i="28"/>
  <c r="BG159" i="28"/>
  <c r="BF159" i="28"/>
  <c r="T159" i="28"/>
  <c r="R159" i="28"/>
  <c r="P159" i="28"/>
  <c r="BI158" i="28"/>
  <c r="BH158" i="28"/>
  <c r="BG158" i="28"/>
  <c r="BF158" i="28"/>
  <c r="T158" i="28"/>
  <c r="R158" i="28"/>
  <c r="P158" i="28"/>
  <c r="BI157" i="28"/>
  <c r="BH157" i="28"/>
  <c r="BG157" i="28"/>
  <c r="BF157" i="28"/>
  <c r="T157" i="28"/>
  <c r="R157" i="28"/>
  <c r="P157" i="28"/>
  <c r="BI156" i="28"/>
  <c r="BH156" i="28"/>
  <c r="BG156" i="28"/>
  <c r="BF156" i="28"/>
  <c r="T156" i="28"/>
  <c r="R156" i="28"/>
  <c r="P156" i="28"/>
  <c r="BI155" i="28"/>
  <c r="BH155" i="28"/>
  <c r="BG155" i="28"/>
  <c r="BF155" i="28"/>
  <c r="T155" i="28"/>
  <c r="R155" i="28"/>
  <c r="P155" i="28"/>
  <c r="BI153" i="28"/>
  <c r="BH153" i="28"/>
  <c r="BG153" i="28"/>
  <c r="BF153" i="28"/>
  <c r="T153" i="28"/>
  <c r="T152" i="28"/>
  <c r="R153" i="28"/>
  <c r="R152" i="28"/>
  <c r="P153" i="28"/>
  <c r="P152" i="28"/>
  <c r="BI151" i="28"/>
  <c r="BH151" i="28"/>
  <c r="BG151" i="28"/>
  <c r="BF151" i="28"/>
  <c r="T151" i="28"/>
  <c r="R151" i="28"/>
  <c r="P151" i="28"/>
  <c r="BI150" i="28"/>
  <c r="BH150" i="28"/>
  <c r="BG150" i="28"/>
  <c r="BF150" i="28"/>
  <c r="T150" i="28"/>
  <c r="R150" i="28"/>
  <c r="P150" i="28"/>
  <c r="BI149" i="28"/>
  <c r="BH149" i="28"/>
  <c r="BG149" i="28"/>
  <c r="BF149" i="28"/>
  <c r="T149" i="28"/>
  <c r="R149" i="28"/>
  <c r="P149" i="28"/>
  <c r="BI147" i="28"/>
  <c r="BH147" i="28"/>
  <c r="BG147" i="28"/>
  <c r="BF147" i="28"/>
  <c r="T147" i="28"/>
  <c r="R147" i="28"/>
  <c r="P147" i="28"/>
  <c r="BI146" i="28"/>
  <c r="BH146" i="28"/>
  <c r="BG146" i="28"/>
  <c r="BF146" i="28"/>
  <c r="T146" i="28"/>
  <c r="R146" i="28"/>
  <c r="P146" i="28"/>
  <c r="BI145" i="28"/>
  <c r="BH145" i="28"/>
  <c r="BG145" i="28"/>
  <c r="BF145" i="28"/>
  <c r="T145" i="28"/>
  <c r="R145" i="28"/>
  <c r="P145" i="28"/>
  <c r="BI144" i="28"/>
  <c r="BH144" i="28"/>
  <c r="BG144" i="28"/>
  <c r="BF144" i="28"/>
  <c r="T144" i="28"/>
  <c r="R144" i="28"/>
  <c r="P144" i="28"/>
  <c r="BI142" i="28"/>
  <c r="BH142" i="28"/>
  <c r="BG142" i="28"/>
  <c r="BF142" i="28"/>
  <c r="T142" i="28"/>
  <c r="R142" i="28"/>
  <c r="P142" i="28"/>
  <c r="BI141" i="28"/>
  <c r="BH141" i="28"/>
  <c r="BG141" i="28"/>
  <c r="BF141" i="28"/>
  <c r="T141" i="28"/>
  <c r="R141" i="28"/>
  <c r="P141" i="28"/>
  <c r="BI140" i="28"/>
  <c r="BH140" i="28"/>
  <c r="BG140" i="28"/>
  <c r="BF140" i="28"/>
  <c r="T140" i="28"/>
  <c r="R140" i="28"/>
  <c r="P140" i="28"/>
  <c r="BI138" i="28"/>
  <c r="BH138" i="28"/>
  <c r="BG138" i="28"/>
  <c r="BF138" i="28"/>
  <c r="T138" i="28"/>
  <c r="R138" i="28"/>
  <c r="P138" i="28"/>
  <c r="BI137" i="28"/>
  <c r="BH137" i="28"/>
  <c r="BG137" i="28"/>
  <c r="BF137" i="28"/>
  <c r="T137" i="28"/>
  <c r="R137" i="28"/>
  <c r="P137" i="28"/>
  <c r="BI136" i="28"/>
  <c r="BH136" i="28"/>
  <c r="BG136" i="28"/>
  <c r="BF136" i="28"/>
  <c r="T136" i="28"/>
  <c r="R136" i="28"/>
  <c r="P136" i="28"/>
  <c r="F127" i="28"/>
  <c r="E125" i="28"/>
  <c r="F91" i="28"/>
  <c r="E89" i="28"/>
  <c r="J26" i="28"/>
  <c r="E26" i="28"/>
  <c r="J130" i="28" s="1"/>
  <c r="J25" i="28"/>
  <c r="J23" i="28"/>
  <c r="E23" i="28"/>
  <c r="J93" i="28" s="1"/>
  <c r="J22" i="28"/>
  <c r="J20" i="28"/>
  <c r="E20" i="28"/>
  <c r="F94" i="28" s="1"/>
  <c r="J19" i="28"/>
  <c r="J17" i="28"/>
  <c r="E17" i="28"/>
  <c r="F129" i="28" s="1"/>
  <c r="J16" i="28"/>
  <c r="J14" i="28"/>
  <c r="J91" i="28" s="1"/>
  <c r="E7" i="28"/>
  <c r="E85" i="28"/>
  <c r="J41" i="27"/>
  <c r="J40" i="27"/>
  <c r="AY128" i="1"/>
  <c r="J39" i="27"/>
  <c r="AX128" i="1" s="1"/>
  <c r="BI179" i="27"/>
  <c r="BH179" i="27"/>
  <c r="BG179" i="27"/>
  <c r="BF179" i="27"/>
  <c r="T179" i="27"/>
  <c r="T178" i="27"/>
  <c r="R179" i="27"/>
  <c r="R178" i="27" s="1"/>
  <c r="P179" i="27"/>
  <c r="P178" i="27" s="1"/>
  <c r="BI177" i="27"/>
  <c r="BH177" i="27"/>
  <c r="BG177" i="27"/>
  <c r="BF177" i="27"/>
  <c r="T177" i="27"/>
  <c r="R177" i="27"/>
  <c r="P177" i="27"/>
  <c r="BI176" i="27"/>
  <c r="BH176" i="27"/>
  <c r="BG176" i="27"/>
  <c r="BF176" i="27"/>
  <c r="T176" i="27"/>
  <c r="R176" i="27"/>
  <c r="P176" i="27"/>
  <c r="BI174" i="27"/>
  <c r="BH174" i="27"/>
  <c r="BG174" i="27"/>
  <c r="BF174" i="27"/>
  <c r="T174" i="27"/>
  <c r="R174" i="27"/>
  <c r="P174" i="27"/>
  <c r="BI173" i="27"/>
  <c r="BH173" i="27"/>
  <c r="BG173" i="27"/>
  <c r="BF173" i="27"/>
  <c r="T173" i="27"/>
  <c r="R173" i="27"/>
  <c r="P173" i="27"/>
  <c r="BI172" i="27"/>
  <c r="BH172" i="27"/>
  <c r="BG172" i="27"/>
  <c r="BF172" i="27"/>
  <c r="T172" i="27"/>
  <c r="R172" i="27"/>
  <c r="P172" i="27"/>
  <c r="BI170" i="27"/>
  <c r="BH170" i="27"/>
  <c r="BG170" i="27"/>
  <c r="BF170" i="27"/>
  <c r="T170" i="27"/>
  <c r="R170" i="27"/>
  <c r="P170" i="27"/>
  <c r="BI169" i="27"/>
  <c r="BH169" i="27"/>
  <c r="BG169" i="27"/>
  <c r="BF169" i="27"/>
  <c r="T169" i="27"/>
  <c r="R169" i="27"/>
  <c r="P169" i="27"/>
  <c r="BI168" i="27"/>
  <c r="BH168" i="27"/>
  <c r="BG168" i="27"/>
  <c r="BF168" i="27"/>
  <c r="T168" i="27"/>
  <c r="R168" i="27"/>
  <c r="P168" i="27"/>
  <c r="BI166" i="27"/>
  <c r="BH166" i="27"/>
  <c r="BG166" i="27"/>
  <c r="BF166" i="27"/>
  <c r="T166" i="27"/>
  <c r="T165" i="27" s="1"/>
  <c r="R166" i="27"/>
  <c r="R165" i="27"/>
  <c r="P166" i="27"/>
  <c r="P165" i="27"/>
  <c r="BI163" i="27"/>
  <c r="BH163" i="27"/>
  <c r="BG163" i="27"/>
  <c r="BF163" i="27"/>
  <c r="T163" i="27"/>
  <c r="T162" i="27"/>
  <c r="R163" i="27"/>
  <c r="R162" i="27"/>
  <c r="P163" i="27"/>
  <c r="P162" i="27" s="1"/>
  <c r="BI161" i="27"/>
  <c r="BH161" i="27"/>
  <c r="BG161" i="27"/>
  <c r="BF161" i="27"/>
  <c r="T161" i="27"/>
  <c r="R161" i="27"/>
  <c r="P161" i="27"/>
  <c r="BI160" i="27"/>
  <c r="BH160" i="27"/>
  <c r="BG160" i="27"/>
  <c r="BF160" i="27"/>
  <c r="T160" i="27"/>
  <c r="R160" i="27"/>
  <c r="P160" i="27"/>
  <c r="BI159" i="27"/>
  <c r="BH159" i="27"/>
  <c r="BG159" i="27"/>
  <c r="BF159" i="27"/>
  <c r="T159" i="27"/>
  <c r="R159" i="27"/>
  <c r="P159" i="27"/>
  <c r="BI158" i="27"/>
  <c r="BH158" i="27"/>
  <c r="BG158" i="27"/>
  <c r="BF158" i="27"/>
  <c r="T158" i="27"/>
  <c r="R158" i="27"/>
  <c r="P158" i="27"/>
  <c r="BI155" i="27"/>
  <c r="BH155" i="27"/>
  <c r="BG155" i="27"/>
  <c r="BF155" i="27"/>
  <c r="T155" i="27"/>
  <c r="T154" i="27" s="1"/>
  <c r="R155" i="27"/>
  <c r="R154" i="27" s="1"/>
  <c r="P155" i="27"/>
  <c r="P154" i="27"/>
  <c r="BI152" i="27"/>
  <c r="BH152" i="27"/>
  <c r="BG152" i="27"/>
  <c r="BF152" i="27"/>
  <c r="T152" i="27"/>
  <c r="T151" i="27"/>
  <c r="R152" i="27"/>
  <c r="R151" i="27"/>
  <c r="P152" i="27"/>
  <c r="P151" i="27"/>
  <c r="BI149" i="27"/>
  <c r="BH149" i="27"/>
  <c r="BG149" i="27"/>
  <c r="BF149" i="27"/>
  <c r="T149" i="27"/>
  <c r="R149" i="27"/>
  <c r="P149" i="27"/>
  <c r="BI148" i="27"/>
  <c r="BH148" i="27"/>
  <c r="BG148" i="27"/>
  <c r="BF148" i="27"/>
  <c r="T148" i="27"/>
  <c r="R148" i="27"/>
  <c r="P148" i="27"/>
  <c r="BI147" i="27"/>
  <c r="BH147" i="27"/>
  <c r="BG147" i="27"/>
  <c r="BF147" i="27"/>
  <c r="T147" i="27"/>
  <c r="R147" i="27"/>
  <c r="P147" i="27"/>
  <c r="BI146" i="27"/>
  <c r="BH146" i="27"/>
  <c r="BG146" i="27"/>
  <c r="BF146" i="27"/>
  <c r="T146" i="27"/>
  <c r="R146" i="27"/>
  <c r="P146" i="27"/>
  <c r="BI145" i="27"/>
  <c r="BH145" i="27"/>
  <c r="BG145" i="27"/>
  <c r="BF145" i="27"/>
  <c r="T145" i="27"/>
  <c r="R145" i="27"/>
  <c r="P145" i="27"/>
  <c r="BI144" i="27"/>
  <c r="BH144" i="27"/>
  <c r="BG144" i="27"/>
  <c r="BF144" i="27"/>
  <c r="T144" i="27"/>
  <c r="R144" i="27"/>
  <c r="P144" i="27"/>
  <c r="BI143" i="27"/>
  <c r="BH143" i="27"/>
  <c r="BG143" i="27"/>
  <c r="BF143" i="27"/>
  <c r="T143" i="27"/>
  <c r="R143" i="27"/>
  <c r="P143" i="27"/>
  <c r="BI142" i="27"/>
  <c r="BH142" i="27"/>
  <c r="BG142" i="27"/>
  <c r="BF142" i="27"/>
  <c r="T142" i="27"/>
  <c r="R142" i="27"/>
  <c r="P142" i="27"/>
  <c r="BI141" i="27"/>
  <c r="BH141" i="27"/>
  <c r="BG141" i="27"/>
  <c r="BF141" i="27"/>
  <c r="T141" i="27"/>
  <c r="R141" i="27"/>
  <c r="P141" i="27"/>
  <c r="BI140" i="27"/>
  <c r="BH140" i="27"/>
  <c r="BG140" i="27"/>
  <c r="BF140" i="27"/>
  <c r="T140" i="27"/>
  <c r="R140" i="27"/>
  <c r="P140" i="27"/>
  <c r="BI139" i="27"/>
  <c r="BH139" i="27"/>
  <c r="BG139" i="27"/>
  <c r="BF139" i="27"/>
  <c r="T139" i="27"/>
  <c r="R139" i="27"/>
  <c r="P139" i="27"/>
  <c r="BI138" i="27"/>
  <c r="BH138" i="27"/>
  <c r="BG138" i="27"/>
  <c r="BF138" i="27"/>
  <c r="T138" i="27"/>
  <c r="R138" i="27"/>
  <c r="P138" i="27"/>
  <c r="F130" i="27"/>
  <c r="E128" i="27"/>
  <c r="F93" i="27"/>
  <c r="E91" i="27"/>
  <c r="J28" i="27"/>
  <c r="E28" i="27"/>
  <c r="J96" i="27" s="1"/>
  <c r="J27" i="27"/>
  <c r="J25" i="27"/>
  <c r="E25" i="27"/>
  <c r="J95" i="27" s="1"/>
  <c r="J24" i="27"/>
  <c r="J22" i="27"/>
  <c r="E22" i="27"/>
  <c r="F133" i="27" s="1"/>
  <c r="J21" i="27"/>
  <c r="J19" i="27"/>
  <c r="E19" i="27"/>
  <c r="F95" i="27" s="1"/>
  <c r="J18" i="27"/>
  <c r="J16" i="27"/>
  <c r="J93" i="27" s="1"/>
  <c r="E7" i="27"/>
  <c r="E122" i="27" s="1"/>
  <c r="J41" i="26"/>
  <c r="J40" i="26"/>
  <c r="AY126" i="1" s="1"/>
  <c r="J39" i="26"/>
  <c r="AX126" i="1" s="1"/>
  <c r="BI263" i="26"/>
  <c r="BH263" i="26"/>
  <c r="BG263" i="26"/>
  <c r="BF263" i="26"/>
  <c r="T263" i="26"/>
  <c r="T262" i="26" s="1"/>
  <c r="R263" i="26"/>
  <c r="R262" i="26" s="1"/>
  <c r="P263" i="26"/>
  <c r="P262" i="26" s="1"/>
  <c r="BI261" i="26"/>
  <c r="BH261" i="26"/>
  <c r="BG261" i="26"/>
  <c r="BF261" i="26"/>
  <c r="T261" i="26"/>
  <c r="R261" i="26"/>
  <c r="P261" i="26"/>
  <c r="BI260" i="26"/>
  <c r="BH260" i="26"/>
  <c r="BG260" i="26"/>
  <c r="BF260" i="26"/>
  <c r="T260" i="26"/>
  <c r="R260" i="26"/>
  <c r="P260" i="26"/>
  <c r="BI259" i="26"/>
  <c r="BH259" i="26"/>
  <c r="BG259" i="26"/>
  <c r="BF259" i="26"/>
  <c r="T259" i="26"/>
  <c r="R259" i="26"/>
  <c r="P259" i="26"/>
  <c r="BI258" i="26"/>
  <c r="BH258" i="26"/>
  <c r="BG258" i="26"/>
  <c r="BF258" i="26"/>
  <c r="T258" i="26"/>
  <c r="R258" i="26"/>
  <c r="P258" i="26"/>
  <c r="BI257" i="26"/>
  <c r="BH257" i="26"/>
  <c r="BG257" i="26"/>
  <c r="BF257" i="26"/>
  <c r="T257" i="26"/>
  <c r="R257" i="26"/>
  <c r="P257" i="26"/>
  <c r="BI256" i="26"/>
  <c r="BH256" i="26"/>
  <c r="BG256" i="26"/>
  <c r="BF256" i="26"/>
  <c r="T256" i="26"/>
  <c r="R256" i="26"/>
  <c r="P256" i="26"/>
  <c r="BI255" i="26"/>
  <c r="BH255" i="26"/>
  <c r="BG255" i="26"/>
  <c r="BF255" i="26"/>
  <c r="T255" i="26"/>
  <c r="R255" i="26"/>
  <c r="P255" i="26"/>
  <c r="BI254" i="26"/>
  <c r="BH254" i="26"/>
  <c r="BG254" i="26"/>
  <c r="BF254" i="26"/>
  <c r="T254" i="26"/>
  <c r="R254" i="26"/>
  <c r="P254" i="26"/>
  <c r="BI252" i="26"/>
  <c r="BH252" i="26"/>
  <c r="BG252" i="26"/>
  <c r="BF252" i="26"/>
  <c r="T252" i="26"/>
  <c r="R252" i="26"/>
  <c r="P252" i="26"/>
  <c r="BI251" i="26"/>
  <c r="BH251" i="26"/>
  <c r="BG251" i="26"/>
  <c r="BF251" i="26"/>
  <c r="T251" i="26"/>
  <c r="R251" i="26"/>
  <c r="P251" i="26"/>
  <c r="BI250" i="26"/>
  <c r="BH250" i="26"/>
  <c r="BG250" i="26"/>
  <c r="BF250" i="26"/>
  <c r="T250" i="26"/>
  <c r="R250" i="26"/>
  <c r="P250" i="26"/>
  <c r="BI248" i="26"/>
  <c r="BH248" i="26"/>
  <c r="BG248" i="26"/>
  <c r="BF248" i="26"/>
  <c r="T248" i="26"/>
  <c r="R248" i="26"/>
  <c r="P248" i="26"/>
  <c r="BI247" i="26"/>
  <c r="BH247" i="26"/>
  <c r="BG247" i="26"/>
  <c r="BF247" i="26"/>
  <c r="T247" i="26"/>
  <c r="R247" i="26"/>
  <c r="P247" i="26"/>
  <c r="BI246" i="26"/>
  <c r="BH246" i="26"/>
  <c r="BG246" i="26"/>
  <c r="BF246" i="26"/>
  <c r="T246" i="26"/>
  <c r="R246" i="26"/>
  <c r="P246" i="26"/>
  <c r="BI245" i="26"/>
  <c r="BH245" i="26"/>
  <c r="BG245" i="26"/>
  <c r="BF245" i="26"/>
  <c r="T245" i="26"/>
  <c r="R245" i="26"/>
  <c r="P245" i="26"/>
  <c r="BI244" i="26"/>
  <c r="BH244" i="26"/>
  <c r="BG244" i="26"/>
  <c r="BF244" i="26"/>
  <c r="T244" i="26"/>
  <c r="R244" i="26"/>
  <c r="P244" i="26"/>
  <c r="BI243" i="26"/>
  <c r="BH243" i="26"/>
  <c r="BG243" i="26"/>
  <c r="BF243" i="26"/>
  <c r="T243" i="26"/>
  <c r="R243" i="26"/>
  <c r="P243" i="26"/>
  <c r="BI242" i="26"/>
  <c r="BH242" i="26"/>
  <c r="BG242" i="26"/>
  <c r="BF242" i="26"/>
  <c r="T242" i="26"/>
  <c r="R242" i="26"/>
  <c r="P242" i="26"/>
  <c r="BI241" i="26"/>
  <c r="BH241" i="26"/>
  <c r="BG241" i="26"/>
  <c r="BF241" i="26"/>
  <c r="T241" i="26"/>
  <c r="R241" i="26"/>
  <c r="P241" i="26"/>
  <c r="BI240" i="26"/>
  <c r="BH240" i="26"/>
  <c r="BG240" i="26"/>
  <c r="BF240" i="26"/>
  <c r="T240" i="26"/>
  <c r="R240" i="26"/>
  <c r="P240" i="26"/>
  <c r="BI238" i="26"/>
  <c r="BH238" i="26"/>
  <c r="BG238" i="26"/>
  <c r="BF238" i="26"/>
  <c r="T238" i="26"/>
  <c r="R238" i="26"/>
  <c r="P238" i="26"/>
  <c r="BI237" i="26"/>
  <c r="BH237" i="26"/>
  <c r="BG237" i="26"/>
  <c r="BF237" i="26"/>
  <c r="T237" i="26"/>
  <c r="R237" i="26"/>
  <c r="P237" i="26"/>
  <c r="BI236" i="26"/>
  <c r="BH236" i="26"/>
  <c r="BG236" i="26"/>
  <c r="BF236" i="26"/>
  <c r="T236" i="26"/>
  <c r="R236" i="26"/>
  <c r="P236" i="26"/>
  <c r="BI235" i="26"/>
  <c r="BH235" i="26"/>
  <c r="BG235" i="26"/>
  <c r="BF235" i="26"/>
  <c r="T235" i="26"/>
  <c r="R235" i="26"/>
  <c r="P235" i="26"/>
  <c r="BI234" i="26"/>
  <c r="BH234" i="26"/>
  <c r="BG234" i="26"/>
  <c r="BF234" i="26"/>
  <c r="T234" i="26"/>
  <c r="R234" i="26"/>
  <c r="P234" i="26"/>
  <c r="BI233" i="26"/>
  <c r="BH233" i="26"/>
  <c r="BG233" i="26"/>
  <c r="BF233" i="26"/>
  <c r="T233" i="26"/>
  <c r="R233" i="26"/>
  <c r="P233" i="26"/>
  <c r="BI232" i="26"/>
  <c r="BH232" i="26"/>
  <c r="BG232" i="26"/>
  <c r="BF232" i="26"/>
  <c r="T232" i="26"/>
  <c r="R232" i="26"/>
  <c r="P232" i="26"/>
  <c r="BI231" i="26"/>
  <c r="BH231" i="26"/>
  <c r="BG231" i="26"/>
  <c r="BF231" i="26"/>
  <c r="T231" i="26"/>
  <c r="R231" i="26"/>
  <c r="P231" i="26"/>
  <c r="BI230" i="26"/>
  <c r="BH230" i="26"/>
  <c r="BG230" i="26"/>
  <c r="BF230" i="26"/>
  <c r="T230" i="26"/>
  <c r="R230" i="26"/>
  <c r="P230" i="26"/>
  <c r="BI228" i="26"/>
  <c r="BH228" i="26"/>
  <c r="BG228" i="26"/>
  <c r="BF228" i="26"/>
  <c r="T228" i="26"/>
  <c r="R228" i="26"/>
  <c r="P228" i="26"/>
  <c r="BI227" i="26"/>
  <c r="BH227" i="26"/>
  <c r="BG227" i="26"/>
  <c r="BF227" i="26"/>
  <c r="T227" i="26"/>
  <c r="R227" i="26"/>
  <c r="P227" i="26"/>
  <c r="BI225" i="26"/>
  <c r="BH225" i="26"/>
  <c r="BG225" i="26"/>
  <c r="BF225" i="26"/>
  <c r="T225" i="26"/>
  <c r="R225" i="26"/>
  <c r="P225" i="26"/>
  <c r="BI224" i="26"/>
  <c r="BH224" i="26"/>
  <c r="BG224" i="26"/>
  <c r="BF224" i="26"/>
  <c r="T224" i="26"/>
  <c r="R224" i="26"/>
  <c r="P224" i="26"/>
  <c r="BI223" i="26"/>
  <c r="BH223" i="26"/>
  <c r="BG223" i="26"/>
  <c r="BF223" i="26"/>
  <c r="T223" i="26"/>
  <c r="R223" i="26"/>
  <c r="P223" i="26"/>
  <c r="BI221" i="26"/>
  <c r="BH221" i="26"/>
  <c r="BG221" i="26"/>
  <c r="BF221" i="26"/>
  <c r="T221" i="26"/>
  <c r="R221" i="26"/>
  <c r="P221" i="26"/>
  <c r="BI220" i="26"/>
  <c r="BH220" i="26"/>
  <c r="BG220" i="26"/>
  <c r="BF220" i="26"/>
  <c r="T220" i="26"/>
  <c r="R220" i="26"/>
  <c r="P220" i="26"/>
  <c r="BI219" i="26"/>
  <c r="BH219" i="26"/>
  <c r="BG219" i="26"/>
  <c r="BF219" i="26"/>
  <c r="T219" i="26"/>
  <c r="R219" i="26"/>
  <c r="P219" i="26"/>
  <c r="BI218" i="26"/>
  <c r="BH218" i="26"/>
  <c r="BG218" i="26"/>
  <c r="BF218" i="26"/>
  <c r="T218" i="26"/>
  <c r="R218" i="26"/>
  <c r="P218" i="26"/>
  <c r="BI217" i="26"/>
  <c r="BH217" i="26"/>
  <c r="BG217" i="26"/>
  <c r="BF217" i="26"/>
  <c r="T217" i="26"/>
  <c r="R217" i="26"/>
  <c r="P217" i="26"/>
  <c r="BI216" i="26"/>
  <c r="BH216" i="26"/>
  <c r="BG216" i="26"/>
  <c r="BF216" i="26"/>
  <c r="T216" i="26"/>
  <c r="R216" i="26"/>
  <c r="P216" i="26"/>
  <c r="BI215" i="26"/>
  <c r="BH215" i="26"/>
  <c r="BG215" i="26"/>
  <c r="BF215" i="26"/>
  <c r="T215" i="26"/>
  <c r="R215" i="26"/>
  <c r="P215" i="26"/>
  <c r="BI214" i="26"/>
  <c r="BH214" i="26"/>
  <c r="BG214" i="26"/>
  <c r="BF214" i="26"/>
  <c r="T214" i="26"/>
  <c r="R214" i="26"/>
  <c r="P214" i="26"/>
  <c r="BI213" i="26"/>
  <c r="BH213" i="26"/>
  <c r="BG213" i="26"/>
  <c r="BF213" i="26"/>
  <c r="T213" i="26"/>
  <c r="R213" i="26"/>
  <c r="P213" i="26"/>
  <c r="BI211" i="26"/>
  <c r="BH211" i="26"/>
  <c r="BG211" i="26"/>
  <c r="BF211" i="26"/>
  <c r="T211" i="26"/>
  <c r="R211" i="26"/>
  <c r="P211" i="26"/>
  <c r="BI208" i="26"/>
  <c r="BH208" i="26"/>
  <c r="BG208" i="26"/>
  <c r="BF208" i="26"/>
  <c r="T208" i="26"/>
  <c r="T207" i="26"/>
  <c r="R208" i="26"/>
  <c r="R207" i="26" s="1"/>
  <c r="P208" i="26"/>
  <c r="P207" i="26" s="1"/>
  <c r="BI206" i="26"/>
  <c r="BH206" i="26"/>
  <c r="BG206" i="26"/>
  <c r="BF206" i="26"/>
  <c r="T206" i="26"/>
  <c r="R206" i="26"/>
  <c r="P206" i="26"/>
  <c r="BI205" i="26"/>
  <c r="BH205" i="26"/>
  <c r="BG205" i="26"/>
  <c r="BF205" i="26"/>
  <c r="T205" i="26"/>
  <c r="R205" i="26"/>
  <c r="P205" i="26"/>
  <c r="BI204" i="26"/>
  <c r="BH204" i="26"/>
  <c r="BG204" i="26"/>
  <c r="BF204" i="26"/>
  <c r="T204" i="26"/>
  <c r="R204" i="26"/>
  <c r="P204" i="26"/>
  <c r="BI203" i="26"/>
  <c r="BH203" i="26"/>
  <c r="BG203" i="26"/>
  <c r="BF203" i="26"/>
  <c r="T203" i="26"/>
  <c r="R203" i="26"/>
  <c r="P203" i="26"/>
  <c r="BI201" i="26"/>
  <c r="BH201" i="26"/>
  <c r="BG201" i="26"/>
  <c r="BF201" i="26"/>
  <c r="T201" i="26"/>
  <c r="R201" i="26"/>
  <c r="P201" i="26"/>
  <c r="BI200" i="26"/>
  <c r="BH200" i="26"/>
  <c r="BG200" i="26"/>
  <c r="BF200" i="26"/>
  <c r="T200" i="26"/>
  <c r="R200" i="26"/>
  <c r="P200" i="26"/>
  <c r="BI199" i="26"/>
  <c r="BH199" i="26"/>
  <c r="BG199" i="26"/>
  <c r="BF199" i="26"/>
  <c r="T199" i="26"/>
  <c r="R199" i="26"/>
  <c r="P199" i="26"/>
  <c r="BI198" i="26"/>
  <c r="BH198" i="26"/>
  <c r="BG198" i="26"/>
  <c r="BF198" i="26"/>
  <c r="T198" i="26"/>
  <c r="R198" i="26"/>
  <c r="P198" i="26"/>
  <c r="BI197" i="26"/>
  <c r="BH197" i="26"/>
  <c r="BG197" i="26"/>
  <c r="BF197" i="26"/>
  <c r="T197" i="26"/>
  <c r="R197" i="26"/>
  <c r="P197" i="26"/>
  <c r="BI196" i="26"/>
  <c r="BH196" i="26"/>
  <c r="BG196" i="26"/>
  <c r="BF196" i="26"/>
  <c r="T196" i="26"/>
  <c r="R196" i="26"/>
  <c r="P196" i="26"/>
  <c r="BI195" i="26"/>
  <c r="BH195" i="26"/>
  <c r="BG195" i="26"/>
  <c r="BF195" i="26"/>
  <c r="T195" i="26"/>
  <c r="R195" i="26"/>
  <c r="P195" i="26"/>
  <c r="BI193" i="26"/>
  <c r="BH193" i="26"/>
  <c r="BG193" i="26"/>
  <c r="BF193" i="26"/>
  <c r="T193" i="26"/>
  <c r="R193" i="26"/>
  <c r="P193" i="26"/>
  <c r="BI192" i="26"/>
  <c r="BH192" i="26"/>
  <c r="BG192" i="26"/>
  <c r="BF192" i="26"/>
  <c r="T192" i="26"/>
  <c r="R192" i="26"/>
  <c r="P192" i="26"/>
  <c r="BI191" i="26"/>
  <c r="BH191" i="26"/>
  <c r="BG191" i="26"/>
  <c r="BF191" i="26"/>
  <c r="T191" i="26"/>
  <c r="R191" i="26"/>
  <c r="P191" i="26"/>
  <c r="BI190" i="26"/>
  <c r="BH190" i="26"/>
  <c r="BG190" i="26"/>
  <c r="BF190" i="26"/>
  <c r="T190" i="26"/>
  <c r="R190" i="26"/>
  <c r="P190" i="26"/>
  <c r="BI189" i="26"/>
  <c r="BH189" i="26"/>
  <c r="BG189" i="26"/>
  <c r="BF189" i="26"/>
  <c r="T189" i="26"/>
  <c r="R189" i="26"/>
  <c r="P189" i="26"/>
  <c r="BI188" i="26"/>
  <c r="BH188" i="26"/>
  <c r="BG188" i="26"/>
  <c r="BF188" i="26"/>
  <c r="T188" i="26"/>
  <c r="R188" i="26"/>
  <c r="P188" i="26"/>
  <c r="BI185" i="26"/>
  <c r="BH185" i="26"/>
  <c r="BG185" i="26"/>
  <c r="BF185" i="26"/>
  <c r="T185" i="26"/>
  <c r="R185" i="26"/>
  <c r="P185" i="26"/>
  <c r="BI184" i="26"/>
  <c r="BH184" i="26"/>
  <c r="BG184" i="26"/>
  <c r="BF184" i="26"/>
  <c r="T184" i="26"/>
  <c r="R184" i="26"/>
  <c r="P184" i="26"/>
  <c r="BI182" i="26"/>
  <c r="BH182" i="26"/>
  <c r="BG182" i="26"/>
  <c r="BF182" i="26"/>
  <c r="T182" i="26"/>
  <c r="R182" i="26"/>
  <c r="P182" i="26"/>
  <c r="BI180" i="26"/>
  <c r="BH180" i="26"/>
  <c r="BG180" i="26"/>
  <c r="BF180" i="26"/>
  <c r="T180" i="26"/>
  <c r="R180" i="26"/>
  <c r="P180" i="26"/>
  <c r="BI178" i="26"/>
  <c r="BH178" i="26"/>
  <c r="BG178" i="26"/>
  <c r="BF178" i="26"/>
  <c r="T178" i="26"/>
  <c r="R178" i="26"/>
  <c r="P178" i="26"/>
  <c r="BI176" i="26"/>
  <c r="BH176" i="26"/>
  <c r="BG176" i="26"/>
  <c r="BF176" i="26"/>
  <c r="T176" i="26"/>
  <c r="R176" i="26"/>
  <c r="P176" i="26"/>
  <c r="BI174" i="26"/>
  <c r="BH174" i="26"/>
  <c r="BG174" i="26"/>
  <c r="BF174" i="26"/>
  <c r="T174" i="26"/>
  <c r="R174" i="26"/>
  <c r="P174" i="26"/>
  <c r="BI172" i="26"/>
  <c r="BH172" i="26"/>
  <c r="BG172" i="26"/>
  <c r="BF172" i="26"/>
  <c r="T172" i="26"/>
  <c r="R172" i="26"/>
  <c r="P172" i="26"/>
  <c r="BI170" i="26"/>
  <c r="BH170" i="26"/>
  <c r="BG170" i="26"/>
  <c r="BF170" i="26"/>
  <c r="T170" i="26"/>
  <c r="R170" i="26"/>
  <c r="P170" i="26"/>
  <c r="BI168" i="26"/>
  <c r="BH168" i="26"/>
  <c r="BG168" i="26"/>
  <c r="BF168" i="26"/>
  <c r="T168" i="26"/>
  <c r="R168" i="26"/>
  <c r="P168" i="26"/>
  <c r="BI166" i="26"/>
  <c r="BH166" i="26"/>
  <c r="BG166" i="26"/>
  <c r="BF166" i="26"/>
  <c r="T166" i="26"/>
  <c r="R166" i="26"/>
  <c r="P166" i="26"/>
  <c r="BI164" i="26"/>
  <c r="BH164" i="26"/>
  <c r="BG164" i="26"/>
  <c r="BF164" i="26"/>
  <c r="T164" i="26"/>
  <c r="R164" i="26"/>
  <c r="P164" i="26"/>
  <c r="BI162" i="26"/>
  <c r="BH162" i="26"/>
  <c r="BG162" i="26"/>
  <c r="BF162" i="26"/>
  <c r="T162" i="26"/>
  <c r="R162" i="26"/>
  <c r="P162" i="26"/>
  <c r="BI160" i="26"/>
  <c r="BH160" i="26"/>
  <c r="BG160" i="26"/>
  <c r="BF160" i="26"/>
  <c r="T160" i="26"/>
  <c r="R160" i="26"/>
  <c r="P160" i="26"/>
  <c r="BI158" i="26"/>
  <c r="BH158" i="26"/>
  <c r="BG158" i="26"/>
  <c r="BF158" i="26"/>
  <c r="T158" i="26"/>
  <c r="R158" i="26"/>
  <c r="P158" i="26"/>
  <c r="BI156" i="26"/>
  <c r="BH156" i="26"/>
  <c r="BG156" i="26"/>
  <c r="BF156" i="26"/>
  <c r="T156" i="26"/>
  <c r="R156" i="26"/>
  <c r="P156" i="26"/>
  <c r="BI154" i="26"/>
  <c r="BH154" i="26"/>
  <c r="BG154" i="26"/>
  <c r="BF154" i="26"/>
  <c r="T154" i="26"/>
  <c r="R154" i="26"/>
  <c r="P154" i="26"/>
  <c r="BI152" i="26"/>
  <c r="BH152" i="26"/>
  <c r="BG152" i="26"/>
  <c r="BF152" i="26"/>
  <c r="T152" i="26"/>
  <c r="R152" i="26"/>
  <c r="P152" i="26"/>
  <c r="BI150" i="26"/>
  <c r="BH150" i="26"/>
  <c r="BG150" i="26"/>
  <c r="BF150" i="26"/>
  <c r="T150" i="26"/>
  <c r="R150" i="26"/>
  <c r="P150" i="26"/>
  <c r="BI148" i="26"/>
  <c r="BH148" i="26"/>
  <c r="BG148" i="26"/>
  <c r="BF148" i="26"/>
  <c r="T148" i="26"/>
  <c r="R148" i="26"/>
  <c r="P148" i="26"/>
  <c r="BI146" i="26"/>
  <c r="BH146" i="26"/>
  <c r="BG146" i="26"/>
  <c r="BF146" i="26"/>
  <c r="T146" i="26"/>
  <c r="R146" i="26"/>
  <c r="P146" i="26"/>
  <c r="BI144" i="26"/>
  <c r="BH144" i="26"/>
  <c r="BG144" i="26"/>
  <c r="BF144" i="26"/>
  <c r="T144" i="26"/>
  <c r="R144" i="26"/>
  <c r="P144" i="26"/>
  <c r="BI142" i="26"/>
  <c r="BH142" i="26"/>
  <c r="BG142" i="26"/>
  <c r="BF142" i="26"/>
  <c r="T142" i="26"/>
  <c r="R142" i="26"/>
  <c r="P142" i="26"/>
  <c r="F134" i="26"/>
  <c r="E132" i="26"/>
  <c r="F93" i="26"/>
  <c r="E91" i="26"/>
  <c r="J28" i="26"/>
  <c r="E28" i="26"/>
  <c r="J96" i="26" s="1"/>
  <c r="J27" i="26"/>
  <c r="J25" i="26"/>
  <c r="E25" i="26"/>
  <c r="J136" i="26" s="1"/>
  <c r="J24" i="26"/>
  <c r="J22" i="26"/>
  <c r="E22" i="26"/>
  <c r="F96" i="26" s="1"/>
  <c r="J21" i="26"/>
  <c r="J19" i="26"/>
  <c r="E19" i="26"/>
  <c r="F95" i="26"/>
  <c r="J18" i="26"/>
  <c r="J16" i="26"/>
  <c r="J134" i="26" s="1"/>
  <c r="E7" i="26"/>
  <c r="E85" i="26"/>
  <c r="J41" i="25"/>
  <c r="J40" i="25"/>
  <c r="AY124" i="1"/>
  <c r="J39" i="25"/>
  <c r="AX124" i="1"/>
  <c r="BI216" i="25"/>
  <c r="BH216" i="25"/>
  <c r="BG216" i="25"/>
  <c r="BF216" i="25"/>
  <c r="T216" i="25"/>
  <c r="R216" i="25"/>
  <c r="P216" i="25"/>
  <c r="BI215" i="25"/>
  <c r="BH215" i="25"/>
  <c r="BG215" i="25"/>
  <c r="BF215" i="25"/>
  <c r="T215" i="25"/>
  <c r="R215" i="25"/>
  <c r="P215" i="25"/>
  <c r="BI213" i="25"/>
  <c r="BH213" i="25"/>
  <c r="BG213" i="25"/>
  <c r="BF213" i="25"/>
  <c r="T213" i="25"/>
  <c r="R213" i="25"/>
  <c r="P213" i="25"/>
  <c r="BI212" i="25"/>
  <c r="BH212" i="25"/>
  <c r="BG212" i="25"/>
  <c r="BF212" i="25"/>
  <c r="T212" i="25"/>
  <c r="R212" i="25"/>
  <c r="P212" i="25"/>
  <c r="BI211" i="25"/>
  <c r="BH211" i="25"/>
  <c r="BG211" i="25"/>
  <c r="BF211" i="25"/>
  <c r="T211" i="25"/>
  <c r="R211" i="25"/>
  <c r="P211" i="25"/>
  <c r="BI210" i="25"/>
  <c r="BH210" i="25"/>
  <c r="BG210" i="25"/>
  <c r="BF210" i="25"/>
  <c r="T210" i="25"/>
  <c r="R210" i="25"/>
  <c r="P210" i="25"/>
  <c r="BI209" i="25"/>
  <c r="BH209" i="25"/>
  <c r="BG209" i="25"/>
  <c r="BF209" i="25"/>
  <c r="T209" i="25"/>
  <c r="R209" i="25"/>
  <c r="P209" i="25"/>
  <c r="BI208" i="25"/>
  <c r="BH208" i="25"/>
  <c r="BG208" i="25"/>
  <c r="BF208" i="25"/>
  <c r="T208" i="25"/>
  <c r="R208" i="25"/>
  <c r="P208" i="25"/>
  <c r="BI207" i="25"/>
  <c r="BH207" i="25"/>
  <c r="BG207" i="25"/>
  <c r="BF207" i="25"/>
  <c r="T207" i="25"/>
  <c r="R207" i="25"/>
  <c r="P207" i="25"/>
  <c r="BI206" i="25"/>
  <c r="BH206" i="25"/>
  <c r="BG206" i="25"/>
  <c r="BF206" i="25"/>
  <c r="T206" i="25"/>
  <c r="R206" i="25"/>
  <c r="P206" i="25"/>
  <c r="BI204" i="25"/>
  <c r="BH204" i="25"/>
  <c r="BG204" i="25"/>
  <c r="BF204" i="25"/>
  <c r="T204" i="25"/>
  <c r="R204" i="25"/>
  <c r="P204" i="25"/>
  <c r="BI203" i="25"/>
  <c r="BH203" i="25"/>
  <c r="BG203" i="25"/>
  <c r="BF203" i="25"/>
  <c r="T203" i="25"/>
  <c r="R203" i="25"/>
  <c r="P203" i="25"/>
  <c r="BI202" i="25"/>
  <c r="BH202" i="25"/>
  <c r="BG202" i="25"/>
  <c r="BF202" i="25"/>
  <c r="T202" i="25"/>
  <c r="R202" i="25"/>
  <c r="P202" i="25"/>
  <c r="BI201" i="25"/>
  <c r="BH201" i="25"/>
  <c r="BG201" i="25"/>
  <c r="BF201" i="25"/>
  <c r="T201" i="25"/>
  <c r="R201" i="25"/>
  <c r="P201" i="25"/>
  <c r="BI200" i="25"/>
  <c r="BH200" i="25"/>
  <c r="BG200" i="25"/>
  <c r="BF200" i="25"/>
  <c r="T200" i="25"/>
  <c r="R200" i="25"/>
  <c r="P200" i="25"/>
  <c r="BI199" i="25"/>
  <c r="BH199" i="25"/>
  <c r="BG199" i="25"/>
  <c r="BF199" i="25"/>
  <c r="T199" i="25"/>
  <c r="R199" i="25"/>
  <c r="P199" i="25"/>
  <c r="BI197" i="25"/>
  <c r="BH197" i="25"/>
  <c r="BG197" i="25"/>
  <c r="BF197" i="25"/>
  <c r="T197" i="25"/>
  <c r="R197" i="25"/>
  <c r="P197" i="25"/>
  <c r="BI196" i="25"/>
  <c r="BH196" i="25"/>
  <c r="BG196" i="25"/>
  <c r="BF196" i="25"/>
  <c r="T196" i="25"/>
  <c r="R196" i="25"/>
  <c r="P196" i="25"/>
  <c r="BI195" i="25"/>
  <c r="BH195" i="25"/>
  <c r="BG195" i="25"/>
  <c r="BF195" i="25"/>
  <c r="T195" i="25"/>
  <c r="R195" i="25"/>
  <c r="P195" i="25"/>
  <c r="BI194" i="25"/>
  <c r="BH194" i="25"/>
  <c r="BG194" i="25"/>
  <c r="BF194" i="25"/>
  <c r="T194" i="25"/>
  <c r="R194" i="25"/>
  <c r="P194" i="25"/>
  <c r="BI193" i="25"/>
  <c r="BH193" i="25"/>
  <c r="BG193" i="25"/>
  <c r="BF193" i="25"/>
  <c r="T193" i="25"/>
  <c r="R193" i="25"/>
  <c r="P193" i="25"/>
  <c r="BI191" i="25"/>
  <c r="BH191" i="25"/>
  <c r="BG191" i="25"/>
  <c r="BF191" i="25"/>
  <c r="T191" i="25"/>
  <c r="R191" i="25"/>
  <c r="P191" i="25"/>
  <c r="BI190" i="25"/>
  <c r="BH190" i="25"/>
  <c r="BG190" i="25"/>
  <c r="BF190" i="25"/>
  <c r="T190" i="25"/>
  <c r="R190" i="25"/>
  <c r="P190" i="25"/>
  <c r="BI189" i="25"/>
  <c r="BH189" i="25"/>
  <c r="BG189" i="25"/>
  <c r="BF189" i="25"/>
  <c r="T189" i="25"/>
  <c r="R189" i="25"/>
  <c r="P189" i="25"/>
  <c r="BI188" i="25"/>
  <c r="BH188" i="25"/>
  <c r="BG188" i="25"/>
  <c r="BF188" i="25"/>
  <c r="T188" i="25"/>
  <c r="R188" i="25"/>
  <c r="P188" i="25"/>
  <c r="BI187" i="25"/>
  <c r="BH187" i="25"/>
  <c r="BG187" i="25"/>
  <c r="BF187" i="25"/>
  <c r="T187" i="25"/>
  <c r="R187" i="25"/>
  <c r="P187" i="25"/>
  <c r="BI186" i="25"/>
  <c r="BH186" i="25"/>
  <c r="BG186" i="25"/>
  <c r="BF186" i="25"/>
  <c r="T186" i="25"/>
  <c r="R186" i="25"/>
  <c r="P186" i="25"/>
  <c r="BI185" i="25"/>
  <c r="BH185" i="25"/>
  <c r="BG185" i="25"/>
  <c r="BF185" i="25"/>
  <c r="T185" i="25"/>
  <c r="R185" i="25"/>
  <c r="P185" i="25"/>
  <c r="BI183" i="25"/>
  <c r="BH183" i="25"/>
  <c r="BG183" i="25"/>
  <c r="BF183" i="25"/>
  <c r="T183" i="25"/>
  <c r="R183" i="25"/>
  <c r="P183" i="25"/>
  <c r="BI182" i="25"/>
  <c r="BH182" i="25"/>
  <c r="BG182" i="25"/>
  <c r="BF182" i="25"/>
  <c r="T182" i="25"/>
  <c r="R182" i="25"/>
  <c r="P182" i="25"/>
  <c r="BI181" i="25"/>
  <c r="BH181" i="25"/>
  <c r="BG181" i="25"/>
  <c r="BF181" i="25"/>
  <c r="T181" i="25"/>
  <c r="R181" i="25"/>
  <c r="P181" i="25"/>
  <c r="BI180" i="25"/>
  <c r="BH180" i="25"/>
  <c r="BG180" i="25"/>
  <c r="BF180" i="25"/>
  <c r="T180" i="25"/>
  <c r="R180" i="25"/>
  <c r="P180" i="25"/>
  <c r="BI179" i="25"/>
  <c r="BH179" i="25"/>
  <c r="BG179" i="25"/>
  <c r="BF179" i="25"/>
  <c r="T179" i="25"/>
  <c r="R179" i="25"/>
  <c r="P179" i="25"/>
  <c r="BI178" i="25"/>
  <c r="BH178" i="25"/>
  <c r="BG178" i="25"/>
  <c r="BF178" i="25"/>
  <c r="T178" i="25"/>
  <c r="R178" i="25"/>
  <c r="P178" i="25"/>
  <c r="BI177" i="25"/>
  <c r="BH177" i="25"/>
  <c r="BG177" i="25"/>
  <c r="BF177" i="25"/>
  <c r="T177" i="25"/>
  <c r="R177" i="25"/>
  <c r="P177" i="25"/>
  <c r="BI176" i="25"/>
  <c r="BH176" i="25"/>
  <c r="BG176" i="25"/>
  <c r="BF176" i="25"/>
  <c r="T176" i="25"/>
  <c r="R176" i="25"/>
  <c r="P176" i="25"/>
  <c r="BI175" i="25"/>
  <c r="BH175" i="25"/>
  <c r="BG175" i="25"/>
  <c r="BF175" i="25"/>
  <c r="T175" i="25"/>
  <c r="R175" i="25"/>
  <c r="P175" i="25"/>
  <c r="BI173" i="25"/>
  <c r="BH173" i="25"/>
  <c r="BG173" i="25"/>
  <c r="BF173" i="25"/>
  <c r="T173" i="25"/>
  <c r="R173" i="25"/>
  <c r="P173" i="25"/>
  <c r="BI172" i="25"/>
  <c r="BH172" i="25"/>
  <c r="BG172" i="25"/>
  <c r="BF172" i="25"/>
  <c r="T172" i="25"/>
  <c r="R172" i="25"/>
  <c r="P172" i="25"/>
  <c r="BI171" i="25"/>
  <c r="BH171" i="25"/>
  <c r="BG171" i="25"/>
  <c r="BF171" i="25"/>
  <c r="T171" i="25"/>
  <c r="R171" i="25"/>
  <c r="P171" i="25"/>
  <c r="BI170" i="25"/>
  <c r="BH170" i="25"/>
  <c r="BG170" i="25"/>
  <c r="BF170" i="25"/>
  <c r="T170" i="25"/>
  <c r="R170" i="25"/>
  <c r="P170" i="25"/>
  <c r="BI169" i="25"/>
  <c r="BH169" i="25"/>
  <c r="BG169" i="25"/>
  <c r="BF169" i="25"/>
  <c r="T169" i="25"/>
  <c r="R169" i="25"/>
  <c r="P169" i="25"/>
  <c r="BI168" i="25"/>
  <c r="BH168" i="25"/>
  <c r="BG168" i="25"/>
  <c r="BF168" i="25"/>
  <c r="T168" i="25"/>
  <c r="R168" i="25"/>
  <c r="P168" i="25"/>
  <c r="BI167" i="25"/>
  <c r="BH167" i="25"/>
  <c r="BG167" i="25"/>
  <c r="BF167" i="25"/>
  <c r="T167" i="25"/>
  <c r="R167" i="25"/>
  <c r="P167" i="25"/>
  <c r="BI165" i="25"/>
  <c r="BH165" i="25"/>
  <c r="BG165" i="25"/>
  <c r="BF165" i="25"/>
  <c r="T165" i="25"/>
  <c r="R165" i="25"/>
  <c r="P165" i="25"/>
  <c r="BI164" i="25"/>
  <c r="BH164" i="25"/>
  <c r="BG164" i="25"/>
  <c r="BF164" i="25"/>
  <c r="T164" i="25"/>
  <c r="R164" i="25"/>
  <c r="P164" i="25"/>
  <c r="BI163" i="25"/>
  <c r="BH163" i="25"/>
  <c r="BG163" i="25"/>
  <c r="BF163" i="25"/>
  <c r="T163" i="25"/>
  <c r="R163" i="25"/>
  <c r="P163" i="25"/>
  <c r="BI162" i="25"/>
  <c r="BH162" i="25"/>
  <c r="BG162" i="25"/>
  <c r="BF162" i="25"/>
  <c r="T162" i="25"/>
  <c r="R162" i="25"/>
  <c r="P162" i="25"/>
  <c r="BI159" i="25"/>
  <c r="BH159" i="25"/>
  <c r="BG159" i="25"/>
  <c r="BF159" i="25"/>
  <c r="T159" i="25"/>
  <c r="T158" i="25" s="1"/>
  <c r="R159" i="25"/>
  <c r="R158" i="25"/>
  <c r="P159" i="25"/>
  <c r="P158" i="25"/>
  <c r="BI157" i="25"/>
  <c r="BH157" i="25"/>
  <c r="BG157" i="25"/>
  <c r="BF157" i="25"/>
  <c r="T157" i="25"/>
  <c r="R157" i="25"/>
  <c r="P157" i="25"/>
  <c r="BI156" i="25"/>
  <c r="BH156" i="25"/>
  <c r="BG156" i="25"/>
  <c r="BF156" i="25"/>
  <c r="T156" i="25"/>
  <c r="R156" i="25"/>
  <c r="P156" i="25"/>
  <c r="BI155" i="25"/>
  <c r="BH155" i="25"/>
  <c r="BG155" i="25"/>
  <c r="BF155" i="25"/>
  <c r="T155" i="25"/>
  <c r="R155" i="25"/>
  <c r="P155" i="25"/>
  <c r="BI154" i="25"/>
  <c r="BH154" i="25"/>
  <c r="BG154" i="25"/>
  <c r="BF154" i="25"/>
  <c r="T154" i="25"/>
  <c r="R154" i="25"/>
  <c r="P154" i="25"/>
  <c r="BI152" i="25"/>
  <c r="BH152" i="25"/>
  <c r="BG152" i="25"/>
  <c r="BF152" i="25"/>
  <c r="T152" i="25"/>
  <c r="R152" i="25"/>
  <c r="P152" i="25"/>
  <c r="BI151" i="25"/>
  <c r="BH151" i="25"/>
  <c r="BG151" i="25"/>
  <c r="BF151" i="25"/>
  <c r="T151" i="25"/>
  <c r="R151" i="25"/>
  <c r="P151" i="25"/>
  <c r="BI150" i="25"/>
  <c r="BH150" i="25"/>
  <c r="BG150" i="25"/>
  <c r="BF150" i="25"/>
  <c r="T150" i="25"/>
  <c r="R150" i="25"/>
  <c r="P150" i="25"/>
  <c r="BI149" i="25"/>
  <c r="BH149" i="25"/>
  <c r="BG149" i="25"/>
  <c r="BF149" i="25"/>
  <c r="T149" i="25"/>
  <c r="R149" i="25"/>
  <c r="P149" i="25"/>
  <c r="BI148" i="25"/>
  <c r="BH148" i="25"/>
  <c r="BG148" i="25"/>
  <c r="BF148" i="25"/>
  <c r="T148" i="25"/>
  <c r="R148" i="25"/>
  <c r="P148" i="25"/>
  <c r="BI146" i="25"/>
  <c r="BH146" i="25"/>
  <c r="BG146" i="25"/>
  <c r="BF146" i="25"/>
  <c r="T146" i="25"/>
  <c r="R146" i="25"/>
  <c r="P146" i="25"/>
  <c r="BI145" i="25"/>
  <c r="BH145" i="25"/>
  <c r="BG145" i="25"/>
  <c r="BF145" i="25"/>
  <c r="T145" i="25"/>
  <c r="R145" i="25"/>
  <c r="P145" i="25"/>
  <c r="BI144" i="25"/>
  <c r="BH144" i="25"/>
  <c r="BG144" i="25"/>
  <c r="BF144" i="25"/>
  <c r="T144" i="25"/>
  <c r="R144" i="25"/>
  <c r="P144" i="25"/>
  <c r="BI143" i="25"/>
  <c r="BH143" i="25"/>
  <c r="BG143" i="25"/>
  <c r="BF143" i="25"/>
  <c r="T143" i="25"/>
  <c r="R143" i="25"/>
  <c r="P143" i="25"/>
  <c r="BI142" i="25"/>
  <c r="BH142" i="25"/>
  <c r="BG142" i="25"/>
  <c r="BF142" i="25"/>
  <c r="T142" i="25"/>
  <c r="R142" i="25"/>
  <c r="P142" i="25"/>
  <c r="BI141" i="25"/>
  <c r="BH141" i="25"/>
  <c r="BG141" i="25"/>
  <c r="BF141" i="25"/>
  <c r="T141" i="25"/>
  <c r="R141" i="25"/>
  <c r="P141" i="25"/>
  <c r="F132" i="25"/>
  <c r="E130" i="25"/>
  <c r="F93" i="25"/>
  <c r="E91" i="25"/>
  <c r="J28" i="25"/>
  <c r="E28" i="25"/>
  <c r="J135" i="25" s="1"/>
  <c r="J27" i="25"/>
  <c r="J25" i="25"/>
  <c r="E25" i="25"/>
  <c r="J95" i="25" s="1"/>
  <c r="J24" i="25"/>
  <c r="J22" i="25"/>
  <c r="E22" i="25"/>
  <c r="F96" i="25" s="1"/>
  <c r="J21" i="25"/>
  <c r="J19" i="25"/>
  <c r="E19" i="25"/>
  <c r="F95" i="25" s="1"/>
  <c r="J18" i="25"/>
  <c r="J16" i="25"/>
  <c r="J132" i="25" s="1"/>
  <c r="E7" i="25"/>
  <c r="E85" i="25"/>
  <c r="J41" i="24"/>
  <c r="J40" i="24"/>
  <c r="AY122" i="1"/>
  <c r="J39" i="24"/>
  <c r="AX122" i="1"/>
  <c r="BI152" i="24"/>
  <c r="BH152" i="24"/>
  <c r="BG152" i="24"/>
  <c r="BF152" i="24"/>
  <c r="T152" i="24"/>
  <c r="R152" i="24"/>
  <c r="P152" i="24"/>
  <c r="BI151" i="24"/>
  <c r="BH151" i="24"/>
  <c r="BG151" i="24"/>
  <c r="BF151" i="24"/>
  <c r="T151" i="24"/>
  <c r="R151" i="24"/>
  <c r="P151" i="24"/>
  <c r="BI150" i="24"/>
  <c r="BH150" i="24"/>
  <c r="BG150" i="24"/>
  <c r="BF150" i="24"/>
  <c r="T150" i="24"/>
  <c r="R150" i="24"/>
  <c r="P150" i="24"/>
  <c r="BI149" i="24"/>
  <c r="BH149" i="24"/>
  <c r="BG149" i="24"/>
  <c r="BF149" i="24"/>
  <c r="T149" i="24"/>
  <c r="R149" i="24"/>
  <c r="P149" i="24"/>
  <c r="BI148" i="24"/>
  <c r="BH148" i="24"/>
  <c r="BG148" i="24"/>
  <c r="BF148" i="24"/>
  <c r="T148" i="24"/>
  <c r="R148" i="24"/>
  <c r="P148" i="24"/>
  <c r="BI147" i="24"/>
  <c r="BH147" i="24"/>
  <c r="BG147" i="24"/>
  <c r="BF147" i="24"/>
  <c r="T147" i="24"/>
  <c r="R147" i="24"/>
  <c r="P147" i="24"/>
  <c r="BI146" i="24"/>
  <c r="BH146" i="24"/>
  <c r="BG146" i="24"/>
  <c r="BF146" i="24"/>
  <c r="T146" i="24"/>
  <c r="R146" i="24"/>
  <c r="P146" i="24"/>
  <c r="BI143" i="24"/>
  <c r="BH143" i="24"/>
  <c r="BG143" i="24"/>
  <c r="BF143" i="24"/>
  <c r="T143" i="24"/>
  <c r="T142" i="24"/>
  <c r="R143" i="24"/>
  <c r="R142" i="24" s="1"/>
  <c r="P143" i="24"/>
  <c r="P142" i="24"/>
  <c r="BI141" i="24"/>
  <c r="BH141" i="24"/>
  <c r="BG141" i="24"/>
  <c r="BF141" i="24"/>
  <c r="T141" i="24"/>
  <c r="R141" i="24"/>
  <c r="P141" i="24"/>
  <c r="BI140" i="24"/>
  <c r="BH140" i="24"/>
  <c r="BG140" i="24"/>
  <c r="BF140" i="24"/>
  <c r="T140" i="24"/>
  <c r="R140" i="24"/>
  <c r="P140" i="24"/>
  <c r="BI138" i="24"/>
  <c r="BH138" i="24"/>
  <c r="BG138" i="24"/>
  <c r="BF138" i="24"/>
  <c r="T138" i="24"/>
  <c r="R138" i="24"/>
  <c r="P138" i="24"/>
  <c r="BI137" i="24"/>
  <c r="BH137" i="24"/>
  <c r="BG137" i="24"/>
  <c r="BF137" i="24"/>
  <c r="T137" i="24"/>
  <c r="R137" i="24"/>
  <c r="P137" i="24"/>
  <c r="BI135" i="24"/>
  <c r="BH135" i="24"/>
  <c r="BG135" i="24"/>
  <c r="BF135" i="24"/>
  <c r="T135" i="24"/>
  <c r="R135" i="24"/>
  <c r="P135" i="24"/>
  <c r="BI134" i="24"/>
  <c r="BH134" i="24"/>
  <c r="BG134" i="24"/>
  <c r="BF134" i="24"/>
  <c r="T134" i="24"/>
  <c r="R134" i="24"/>
  <c r="P134" i="24"/>
  <c r="F125" i="24"/>
  <c r="E123" i="24"/>
  <c r="F93" i="24"/>
  <c r="E91" i="24"/>
  <c r="J28" i="24"/>
  <c r="E28" i="24"/>
  <c r="J128" i="24" s="1"/>
  <c r="J27" i="24"/>
  <c r="J25" i="24"/>
  <c r="E25" i="24"/>
  <c r="J127" i="24"/>
  <c r="J24" i="24"/>
  <c r="J22" i="24"/>
  <c r="E22" i="24"/>
  <c r="F96" i="24" s="1"/>
  <c r="J21" i="24"/>
  <c r="J19" i="24"/>
  <c r="E19" i="24"/>
  <c r="F95" i="24"/>
  <c r="J18" i="24"/>
  <c r="J16" i="24"/>
  <c r="J93" i="24"/>
  <c r="E7" i="24"/>
  <c r="E117" i="24"/>
  <c r="J41" i="23"/>
  <c r="J40" i="23"/>
  <c r="AY121" i="1"/>
  <c r="J39" i="23"/>
  <c r="AX121" i="1" s="1"/>
  <c r="BI163" i="23"/>
  <c r="BH163" i="23"/>
  <c r="BG163" i="23"/>
  <c r="BF163" i="23"/>
  <c r="T163" i="23"/>
  <c r="R163" i="23"/>
  <c r="P163" i="23"/>
  <c r="BI162" i="23"/>
  <c r="BH162" i="23"/>
  <c r="BG162" i="23"/>
  <c r="BF162" i="23"/>
  <c r="T162" i="23"/>
  <c r="R162" i="23"/>
  <c r="P162" i="23"/>
  <c r="BI161" i="23"/>
  <c r="BH161" i="23"/>
  <c r="BG161" i="23"/>
  <c r="BF161" i="23"/>
  <c r="T161" i="23"/>
  <c r="R161" i="23"/>
  <c r="P161" i="23"/>
  <c r="BI160" i="23"/>
  <c r="BH160" i="23"/>
  <c r="BG160" i="23"/>
  <c r="BF160" i="23"/>
  <c r="T160" i="23"/>
  <c r="R160" i="23"/>
  <c r="P160" i="23"/>
  <c r="BI159" i="23"/>
  <c r="BH159" i="23"/>
  <c r="BG159" i="23"/>
  <c r="BF159" i="23"/>
  <c r="T159" i="23"/>
  <c r="R159" i="23"/>
  <c r="P159" i="23"/>
  <c r="BI158" i="23"/>
  <c r="BH158" i="23"/>
  <c r="BG158" i="23"/>
  <c r="BF158" i="23"/>
  <c r="T158" i="23"/>
  <c r="R158" i="23"/>
  <c r="P158" i="23"/>
  <c r="BI157" i="23"/>
  <c r="BH157" i="23"/>
  <c r="BG157" i="23"/>
  <c r="BF157" i="23"/>
  <c r="T157" i="23"/>
  <c r="R157" i="23"/>
  <c r="P157" i="23"/>
  <c r="BI155" i="23"/>
  <c r="BH155" i="23"/>
  <c r="BG155" i="23"/>
  <c r="BF155" i="23"/>
  <c r="T155" i="23"/>
  <c r="R155" i="23"/>
  <c r="P155" i="23"/>
  <c r="BI154" i="23"/>
  <c r="BH154" i="23"/>
  <c r="BG154" i="23"/>
  <c r="BF154" i="23"/>
  <c r="T154" i="23"/>
  <c r="R154" i="23"/>
  <c r="P154" i="23"/>
  <c r="BI153" i="23"/>
  <c r="BH153" i="23"/>
  <c r="BG153" i="23"/>
  <c r="BF153" i="23"/>
  <c r="T153" i="23"/>
  <c r="R153" i="23"/>
  <c r="P153" i="23"/>
  <c r="BI152" i="23"/>
  <c r="BH152" i="23"/>
  <c r="BG152" i="23"/>
  <c r="BF152" i="23"/>
  <c r="T152" i="23"/>
  <c r="R152" i="23"/>
  <c r="P152" i="23"/>
  <c r="BI151" i="23"/>
  <c r="BH151" i="23"/>
  <c r="BG151" i="23"/>
  <c r="BF151" i="23"/>
  <c r="T151" i="23"/>
  <c r="R151" i="23"/>
  <c r="P151" i="23"/>
  <c r="BI150" i="23"/>
  <c r="BH150" i="23"/>
  <c r="BG150" i="23"/>
  <c r="BF150" i="23"/>
  <c r="T150" i="23"/>
  <c r="R150" i="23"/>
  <c r="P150" i="23"/>
  <c r="BI147" i="23"/>
  <c r="BH147" i="23"/>
  <c r="BG147" i="23"/>
  <c r="BF147" i="23"/>
  <c r="T147" i="23"/>
  <c r="T146" i="23"/>
  <c r="R147" i="23"/>
  <c r="R146" i="23" s="1"/>
  <c r="P147" i="23"/>
  <c r="P146" i="23"/>
  <c r="BI145" i="23"/>
  <c r="BH145" i="23"/>
  <c r="BG145" i="23"/>
  <c r="BF145" i="23"/>
  <c r="T145" i="23"/>
  <c r="R145" i="23"/>
  <c r="P145" i="23"/>
  <c r="BI144" i="23"/>
  <c r="BH144" i="23"/>
  <c r="BG144" i="23"/>
  <c r="BF144" i="23"/>
  <c r="T144" i="23"/>
  <c r="R144" i="23"/>
  <c r="P144" i="23"/>
  <c r="BI143" i="23"/>
  <c r="BH143" i="23"/>
  <c r="BG143" i="23"/>
  <c r="BF143" i="23"/>
  <c r="T143" i="23"/>
  <c r="R143" i="23"/>
  <c r="P143" i="23"/>
  <c r="BI142" i="23"/>
  <c r="BH142" i="23"/>
  <c r="BG142" i="23"/>
  <c r="BF142" i="23"/>
  <c r="T142" i="23"/>
  <c r="R142" i="23"/>
  <c r="P142" i="23"/>
  <c r="BI140" i="23"/>
  <c r="BH140" i="23"/>
  <c r="BG140" i="23"/>
  <c r="BF140" i="23"/>
  <c r="T140" i="23"/>
  <c r="R140" i="23"/>
  <c r="P140" i="23"/>
  <c r="BI139" i="23"/>
  <c r="BH139" i="23"/>
  <c r="BG139" i="23"/>
  <c r="BF139" i="23"/>
  <c r="T139" i="23"/>
  <c r="R139" i="23"/>
  <c r="P139" i="23"/>
  <c r="BI137" i="23"/>
  <c r="BH137" i="23"/>
  <c r="BG137" i="23"/>
  <c r="BF137" i="23"/>
  <c r="T137" i="23"/>
  <c r="R137" i="23"/>
  <c r="P137" i="23"/>
  <c r="BI136" i="23"/>
  <c r="BH136" i="23"/>
  <c r="BG136" i="23"/>
  <c r="BF136" i="23"/>
  <c r="T136" i="23"/>
  <c r="R136" i="23"/>
  <c r="P136" i="23"/>
  <c r="BI135" i="23"/>
  <c r="BH135" i="23"/>
  <c r="BG135" i="23"/>
  <c r="BF135" i="23"/>
  <c r="T135" i="23"/>
  <c r="R135" i="23"/>
  <c r="P135" i="23"/>
  <c r="F126" i="23"/>
  <c r="E124" i="23"/>
  <c r="F93" i="23"/>
  <c r="E91" i="23"/>
  <c r="J28" i="23"/>
  <c r="E28" i="23"/>
  <c r="J96" i="23" s="1"/>
  <c r="J27" i="23"/>
  <c r="J25" i="23"/>
  <c r="E25" i="23"/>
  <c r="J128" i="23" s="1"/>
  <c r="J24" i="23"/>
  <c r="J22" i="23"/>
  <c r="E22" i="23"/>
  <c r="F96" i="23" s="1"/>
  <c r="J21" i="23"/>
  <c r="J19" i="23"/>
  <c r="E19" i="23"/>
  <c r="F128" i="23" s="1"/>
  <c r="J18" i="23"/>
  <c r="J16" i="23"/>
  <c r="J126" i="23" s="1"/>
  <c r="E7" i="23"/>
  <c r="E85" i="23"/>
  <c r="J41" i="22"/>
  <c r="J40" i="22"/>
  <c r="AY120" i="1" s="1"/>
  <c r="J39" i="22"/>
  <c r="AX120" i="1"/>
  <c r="BI142" i="22"/>
  <c r="BH142" i="22"/>
  <c r="BG142" i="22"/>
  <c r="BF142" i="22"/>
  <c r="T142" i="22"/>
  <c r="T141" i="22" s="1"/>
  <c r="R142" i="22"/>
  <c r="R141" i="22"/>
  <c r="P142" i="22"/>
  <c r="P141" i="22" s="1"/>
  <c r="BI140" i="22"/>
  <c r="BH140" i="22"/>
  <c r="BG140" i="22"/>
  <c r="BF140" i="22"/>
  <c r="T140" i="22"/>
  <c r="R140" i="22"/>
  <c r="P140" i="22"/>
  <c r="BI138" i="22"/>
  <c r="BH138" i="22"/>
  <c r="BG138" i="22"/>
  <c r="BF138" i="22"/>
  <c r="T138" i="22"/>
  <c r="R138" i="22"/>
  <c r="P138" i="22"/>
  <c r="BI136" i="22"/>
  <c r="BH136" i="22"/>
  <c r="BG136" i="22"/>
  <c r="BF136" i="22"/>
  <c r="T136" i="22"/>
  <c r="R136" i="22"/>
  <c r="P136" i="22"/>
  <c r="BI134" i="22"/>
  <c r="BH134" i="22"/>
  <c r="BG134" i="22"/>
  <c r="BF134" i="22"/>
  <c r="T134" i="22"/>
  <c r="R134" i="22"/>
  <c r="P134" i="22"/>
  <c r="BI132" i="22"/>
  <c r="BH132" i="22"/>
  <c r="BG132" i="22"/>
  <c r="BF132" i="22"/>
  <c r="T132" i="22"/>
  <c r="R132" i="22"/>
  <c r="P132" i="22"/>
  <c r="BI130" i="22"/>
  <c r="BH130" i="22"/>
  <c r="BG130" i="22"/>
  <c r="BF130" i="22"/>
  <c r="T130" i="22"/>
  <c r="T129" i="22"/>
  <c r="R130" i="22"/>
  <c r="R129" i="22"/>
  <c r="P130" i="22"/>
  <c r="P129" i="22" s="1"/>
  <c r="F122" i="22"/>
  <c r="E120" i="22"/>
  <c r="F93" i="22"/>
  <c r="E91" i="22"/>
  <c r="J28" i="22"/>
  <c r="E28" i="22"/>
  <c r="J125" i="22" s="1"/>
  <c r="J27" i="22"/>
  <c r="J25" i="22"/>
  <c r="E25" i="22"/>
  <c r="J95" i="22" s="1"/>
  <c r="J24" i="22"/>
  <c r="J22" i="22"/>
  <c r="E22" i="22"/>
  <c r="F96" i="22" s="1"/>
  <c r="J21" i="22"/>
  <c r="J19" i="22"/>
  <c r="E19" i="22"/>
  <c r="F95" i="22" s="1"/>
  <c r="J18" i="22"/>
  <c r="J16" i="22"/>
  <c r="J122" i="22"/>
  <c r="E7" i="22"/>
  <c r="E114" i="22" s="1"/>
  <c r="J41" i="21"/>
  <c r="J40" i="21"/>
  <c r="AY119" i="1" s="1"/>
  <c r="J39" i="21"/>
  <c r="AX119" i="1"/>
  <c r="BI147" i="21"/>
  <c r="BH147" i="21"/>
  <c r="BG147" i="21"/>
  <c r="BF147" i="21"/>
  <c r="T147" i="21"/>
  <c r="R147" i="21"/>
  <c r="P147" i="21"/>
  <c r="BI146" i="21"/>
  <c r="BH146" i="21"/>
  <c r="BG146" i="21"/>
  <c r="BF146" i="21"/>
  <c r="T146" i="21"/>
  <c r="R146" i="21"/>
  <c r="P146" i="21"/>
  <c r="BI144" i="21"/>
  <c r="BH144" i="21"/>
  <c r="BG144" i="21"/>
  <c r="BF144" i="21"/>
  <c r="T144" i="21"/>
  <c r="R144" i="21"/>
  <c r="P144" i="21"/>
  <c r="BI143" i="21"/>
  <c r="BH143" i="21"/>
  <c r="BG143" i="21"/>
  <c r="BF143" i="21"/>
  <c r="T143" i="21"/>
  <c r="R143" i="21"/>
  <c r="P143" i="21"/>
  <c r="BI142" i="21"/>
  <c r="BH142" i="21"/>
  <c r="BG142" i="21"/>
  <c r="BF142" i="21"/>
  <c r="T142" i="21"/>
  <c r="R142" i="21"/>
  <c r="P142" i="21"/>
  <c r="BI141" i="21"/>
  <c r="BH141" i="21"/>
  <c r="BG141" i="21"/>
  <c r="BF141" i="21"/>
  <c r="T141" i="21"/>
  <c r="R141" i="21"/>
  <c r="P141" i="21"/>
  <c r="BI140" i="21"/>
  <c r="BH140" i="21"/>
  <c r="BG140" i="21"/>
  <c r="BF140" i="21"/>
  <c r="T140" i="21"/>
  <c r="R140" i="21"/>
  <c r="P140" i="21"/>
  <c r="BI138" i="21"/>
  <c r="BH138" i="21"/>
  <c r="BG138" i="21"/>
  <c r="BF138" i="21"/>
  <c r="T138" i="21"/>
  <c r="R138" i="21"/>
  <c r="P138" i="21"/>
  <c r="BI137" i="21"/>
  <c r="BH137" i="21"/>
  <c r="BG137" i="21"/>
  <c r="BF137" i="21"/>
  <c r="T137" i="21"/>
  <c r="R137" i="21"/>
  <c r="P137" i="21"/>
  <c r="BI136" i="21"/>
  <c r="BH136" i="21"/>
  <c r="BG136" i="21"/>
  <c r="BF136" i="21"/>
  <c r="T136" i="21"/>
  <c r="R136" i="21"/>
  <c r="P136" i="21"/>
  <c r="BI135" i="21"/>
  <c r="BH135" i="21"/>
  <c r="BG135" i="21"/>
  <c r="BF135" i="21"/>
  <c r="T135" i="21"/>
  <c r="R135" i="21"/>
  <c r="P135" i="21"/>
  <c r="BI131" i="21"/>
  <c r="BH131" i="21"/>
  <c r="BG131" i="21"/>
  <c r="BF131" i="21"/>
  <c r="T131" i="21"/>
  <c r="T130" i="21" s="1"/>
  <c r="R131" i="21"/>
  <c r="R130" i="21" s="1"/>
  <c r="P131" i="21"/>
  <c r="P130" i="21"/>
  <c r="F123" i="21"/>
  <c r="E121" i="21"/>
  <c r="F93" i="21"/>
  <c r="E91" i="21"/>
  <c r="J28" i="21"/>
  <c r="E28" i="21"/>
  <c r="J126" i="21" s="1"/>
  <c r="J27" i="21"/>
  <c r="J25" i="21"/>
  <c r="E25" i="21"/>
  <c r="J125" i="21" s="1"/>
  <c r="J24" i="21"/>
  <c r="J22" i="21"/>
  <c r="E22" i="21"/>
  <c r="F126" i="21" s="1"/>
  <c r="J21" i="21"/>
  <c r="J19" i="21"/>
  <c r="E19" i="21"/>
  <c r="F95" i="21" s="1"/>
  <c r="J18" i="21"/>
  <c r="J16" i="21"/>
  <c r="J123" i="21" s="1"/>
  <c r="E7" i="21"/>
  <c r="E115" i="21"/>
  <c r="J41" i="20"/>
  <c r="J40" i="20"/>
  <c r="AY117" i="1" s="1"/>
  <c r="J39" i="20"/>
  <c r="AX117" i="1"/>
  <c r="BI146" i="20"/>
  <c r="BH146" i="20"/>
  <c r="BG146" i="20"/>
  <c r="BF146" i="20"/>
  <c r="T146" i="20"/>
  <c r="R146" i="20"/>
  <c r="P146" i="20"/>
  <c r="BI144" i="20"/>
  <c r="BH144" i="20"/>
  <c r="BG144" i="20"/>
  <c r="BF144" i="20"/>
  <c r="T144" i="20"/>
  <c r="R144" i="20"/>
  <c r="P144" i="20"/>
  <c r="BI142" i="20"/>
  <c r="BH142" i="20"/>
  <c r="BG142" i="20"/>
  <c r="BF142" i="20"/>
  <c r="T142" i="20"/>
  <c r="R142" i="20"/>
  <c r="P142" i="20"/>
  <c r="BI140" i="20"/>
  <c r="BH140" i="20"/>
  <c r="BG140" i="20"/>
  <c r="BF140" i="20"/>
  <c r="T140" i="20"/>
  <c r="R140" i="20"/>
  <c r="P140" i="20"/>
  <c r="BI138" i="20"/>
  <c r="BH138" i="20"/>
  <c r="BG138" i="20"/>
  <c r="BF138" i="20"/>
  <c r="T138" i="20"/>
  <c r="R138" i="20"/>
  <c r="P138" i="20"/>
  <c r="BI136" i="20"/>
  <c r="BH136" i="20"/>
  <c r="BG136" i="20"/>
  <c r="BF136" i="20"/>
  <c r="T136" i="20"/>
  <c r="R136" i="20"/>
  <c r="P136" i="20"/>
  <c r="BI134" i="20"/>
  <c r="BH134" i="20"/>
  <c r="BG134" i="20"/>
  <c r="BF134" i="20"/>
  <c r="T134" i="20"/>
  <c r="R134" i="20"/>
  <c r="P134" i="20"/>
  <c r="BI132" i="20"/>
  <c r="BH132" i="20"/>
  <c r="BG132" i="20"/>
  <c r="BF132" i="20"/>
  <c r="T132" i="20"/>
  <c r="R132" i="20"/>
  <c r="P132" i="20"/>
  <c r="BI130" i="20"/>
  <c r="BH130" i="20"/>
  <c r="BG130" i="20"/>
  <c r="BF130" i="20"/>
  <c r="T130" i="20"/>
  <c r="R130" i="20"/>
  <c r="P130" i="20"/>
  <c r="BI128" i="20"/>
  <c r="BH128" i="20"/>
  <c r="BG128" i="20"/>
  <c r="BF128" i="20"/>
  <c r="T128" i="20"/>
  <c r="R128" i="20"/>
  <c r="P128" i="20"/>
  <c r="BI127" i="20"/>
  <c r="BH127" i="20"/>
  <c r="BG127" i="20"/>
  <c r="BF127" i="20"/>
  <c r="T127" i="20"/>
  <c r="R127" i="20"/>
  <c r="P127" i="20"/>
  <c r="F119" i="20"/>
  <c r="E117" i="20"/>
  <c r="F93" i="20"/>
  <c r="E91" i="20"/>
  <c r="J28" i="20"/>
  <c r="E28" i="20"/>
  <c r="J122" i="20"/>
  <c r="J27" i="20"/>
  <c r="J25" i="20"/>
  <c r="E25" i="20"/>
  <c r="J95" i="20"/>
  <c r="J24" i="20"/>
  <c r="J22" i="20"/>
  <c r="E22" i="20"/>
  <c r="F96" i="20"/>
  <c r="J21" i="20"/>
  <c r="J19" i="20"/>
  <c r="E19" i="20"/>
  <c r="F121" i="20"/>
  <c r="J18" i="20"/>
  <c r="J16" i="20"/>
  <c r="J119" i="20" s="1"/>
  <c r="E7" i="20"/>
  <c r="E111" i="20"/>
  <c r="J41" i="19"/>
  <c r="J40" i="19"/>
  <c r="AY116" i="1"/>
  <c r="J39" i="19"/>
  <c r="AX116" i="1"/>
  <c r="BI192" i="19"/>
  <c r="BH192" i="19"/>
  <c r="BG192" i="19"/>
  <c r="BF192" i="19"/>
  <c r="T192" i="19"/>
  <c r="R192" i="19"/>
  <c r="P192" i="19"/>
  <c r="BI191" i="19"/>
  <c r="BH191" i="19"/>
  <c r="BG191" i="19"/>
  <c r="BF191" i="19"/>
  <c r="T191" i="19"/>
  <c r="R191" i="19"/>
  <c r="P191" i="19"/>
  <c r="BI190" i="19"/>
  <c r="BH190" i="19"/>
  <c r="BG190" i="19"/>
  <c r="BF190" i="19"/>
  <c r="T190" i="19"/>
  <c r="R190" i="19"/>
  <c r="P190" i="19"/>
  <c r="BI189" i="19"/>
  <c r="BH189" i="19"/>
  <c r="BG189" i="19"/>
  <c r="BF189" i="19"/>
  <c r="T189" i="19"/>
  <c r="R189" i="19"/>
  <c r="P189" i="19"/>
  <c r="BI188" i="19"/>
  <c r="BH188" i="19"/>
  <c r="BG188" i="19"/>
  <c r="BF188" i="19"/>
  <c r="T188" i="19"/>
  <c r="R188" i="19"/>
  <c r="P188" i="19"/>
  <c r="BI187" i="19"/>
  <c r="BH187" i="19"/>
  <c r="BG187" i="19"/>
  <c r="BF187" i="19"/>
  <c r="T187" i="19"/>
  <c r="R187" i="19"/>
  <c r="P187" i="19"/>
  <c r="BI186" i="19"/>
  <c r="BH186" i="19"/>
  <c r="BG186" i="19"/>
  <c r="BF186" i="19"/>
  <c r="T186" i="19"/>
  <c r="R186" i="19"/>
  <c r="P186" i="19"/>
  <c r="BI183" i="19"/>
  <c r="BH183" i="19"/>
  <c r="BG183" i="19"/>
  <c r="BF183" i="19"/>
  <c r="T183" i="19"/>
  <c r="T182" i="19" s="1"/>
  <c r="R183" i="19"/>
  <c r="R182" i="19" s="1"/>
  <c r="P183" i="19"/>
  <c r="P182" i="19"/>
  <c r="BI181" i="19"/>
  <c r="BH181" i="19"/>
  <c r="BG181" i="19"/>
  <c r="BF181" i="19"/>
  <c r="T181" i="19"/>
  <c r="R181" i="19"/>
  <c r="P181" i="19"/>
  <c r="BI180" i="19"/>
  <c r="BH180" i="19"/>
  <c r="BG180" i="19"/>
  <c r="BF180" i="19"/>
  <c r="T180" i="19"/>
  <c r="R180" i="19"/>
  <c r="P180" i="19"/>
  <c r="BI179" i="19"/>
  <c r="BH179" i="19"/>
  <c r="BG179" i="19"/>
  <c r="BF179" i="19"/>
  <c r="T179" i="19"/>
  <c r="R179" i="19"/>
  <c r="P179" i="19"/>
  <c r="BI178" i="19"/>
  <c r="BH178" i="19"/>
  <c r="BG178" i="19"/>
  <c r="BF178" i="19"/>
  <c r="T178" i="19"/>
  <c r="R178" i="19"/>
  <c r="P178" i="19"/>
  <c r="BI176" i="19"/>
  <c r="BH176" i="19"/>
  <c r="BG176" i="19"/>
  <c r="BF176" i="19"/>
  <c r="T176" i="19"/>
  <c r="R176" i="19"/>
  <c r="P176" i="19"/>
  <c r="BI175" i="19"/>
  <c r="BH175" i="19"/>
  <c r="BG175" i="19"/>
  <c r="BF175" i="19"/>
  <c r="T175" i="19"/>
  <c r="R175" i="19"/>
  <c r="P175" i="19"/>
  <c r="BI174" i="19"/>
  <c r="BH174" i="19"/>
  <c r="BG174" i="19"/>
  <c r="BF174" i="19"/>
  <c r="T174" i="19"/>
  <c r="R174" i="19"/>
  <c r="P174" i="19"/>
  <c r="BI173" i="19"/>
  <c r="BH173" i="19"/>
  <c r="BG173" i="19"/>
  <c r="BF173" i="19"/>
  <c r="T173" i="19"/>
  <c r="R173" i="19"/>
  <c r="P173" i="19"/>
  <c r="BI171" i="19"/>
  <c r="BH171" i="19"/>
  <c r="BG171" i="19"/>
  <c r="BF171" i="19"/>
  <c r="T171" i="19"/>
  <c r="R171" i="19"/>
  <c r="P171" i="19"/>
  <c r="BI170" i="19"/>
  <c r="BH170" i="19"/>
  <c r="BG170" i="19"/>
  <c r="BF170" i="19"/>
  <c r="T170" i="19"/>
  <c r="R170" i="19"/>
  <c r="P170" i="19"/>
  <c r="BI166" i="19"/>
  <c r="BH166" i="19"/>
  <c r="BG166" i="19"/>
  <c r="BF166" i="19"/>
  <c r="T166" i="19"/>
  <c r="R166" i="19"/>
  <c r="P166" i="19"/>
  <c r="BI164" i="19"/>
  <c r="BH164" i="19"/>
  <c r="BG164" i="19"/>
  <c r="BF164" i="19"/>
  <c r="T164" i="19"/>
  <c r="R164" i="19"/>
  <c r="P164" i="19"/>
  <c r="BI162" i="19"/>
  <c r="BH162" i="19"/>
  <c r="BG162" i="19"/>
  <c r="BF162" i="19"/>
  <c r="T162" i="19"/>
  <c r="R162" i="19"/>
  <c r="P162" i="19"/>
  <c r="BI160" i="19"/>
  <c r="BH160" i="19"/>
  <c r="BG160" i="19"/>
  <c r="BF160" i="19"/>
  <c r="T160" i="19"/>
  <c r="R160" i="19"/>
  <c r="P160" i="19"/>
  <c r="BI159" i="19"/>
  <c r="BH159" i="19"/>
  <c r="BG159" i="19"/>
  <c r="BF159" i="19"/>
  <c r="T159" i="19"/>
  <c r="R159" i="19"/>
  <c r="P159" i="19"/>
  <c r="BI158" i="19"/>
  <c r="BH158" i="19"/>
  <c r="BG158" i="19"/>
  <c r="BF158" i="19"/>
  <c r="T158" i="19"/>
  <c r="R158" i="19"/>
  <c r="P158" i="19"/>
  <c r="BI157" i="19"/>
  <c r="BH157" i="19"/>
  <c r="BG157" i="19"/>
  <c r="BF157" i="19"/>
  <c r="T157" i="19"/>
  <c r="R157" i="19"/>
  <c r="P157" i="19"/>
  <c r="BI155" i="19"/>
  <c r="BH155" i="19"/>
  <c r="BG155" i="19"/>
  <c r="BF155" i="19"/>
  <c r="T155" i="19"/>
  <c r="R155" i="19"/>
  <c r="P155" i="19"/>
  <c r="BI154" i="19"/>
  <c r="BH154" i="19"/>
  <c r="BG154" i="19"/>
  <c r="BF154" i="19"/>
  <c r="T154" i="19"/>
  <c r="R154" i="19"/>
  <c r="P154" i="19"/>
  <c r="BI152" i="19"/>
  <c r="BH152" i="19"/>
  <c r="BG152" i="19"/>
  <c r="BF152" i="19"/>
  <c r="T152" i="19"/>
  <c r="R152" i="19"/>
  <c r="P152" i="19"/>
  <c r="BI150" i="19"/>
  <c r="BH150" i="19"/>
  <c r="BG150" i="19"/>
  <c r="BF150" i="19"/>
  <c r="T150" i="19"/>
  <c r="R150" i="19"/>
  <c r="P150" i="19"/>
  <c r="BI148" i="19"/>
  <c r="BH148" i="19"/>
  <c r="BG148" i="19"/>
  <c r="BF148" i="19"/>
  <c r="T148" i="19"/>
  <c r="R148" i="19"/>
  <c r="P148" i="19"/>
  <c r="BI146" i="19"/>
  <c r="BH146" i="19"/>
  <c r="BG146" i="19"/>
  <c r="BF146" i="19"/>
  <c r="T146" i="19"/>
  <c r="R146" i="19"/>
  <c r="P146" i="19"/>
  <c r="BI144" i="19"/>
  <c r="BH144" i="19"/>
  <c r="BG144" i="19"/>
  <c r="BF144" i="19"/>
  <c r="T144" i="19"/>
  <c r="R144" i="19"/>
  <c r="P144" i="19"/>
  <c r="BI142" i="19"/>
  <c r="BH142" i="19"/>
  <c r="BG142" i="19"/>
  <c r="BF142" i="19"/>
  <c r="T142" i="19"/>
  <c r="R142" i="19"/>
  <c r="P142" i="19"/>
  <c r="BI140" i="19"/>
  <c r="BH140" i="19"/>
  <c r="BG140" i="19"/>
  <c r="BF140" i="19"/>
  <c r="T140" i="19"/>
  <c r="R140" i="19"/>
  <c r="P140" i="19"/>
  <c r="BI137" i="19"/>
  <c r="BH137" i="19"/>
  <c r="BG137" i="19"/>
  <c r="BF137" i="19"/>
  <c r="T137" i="19"/>
  <c r="T136" i="19" s="1"/>
  <c r="R137" i="19"/>
  <c r="R136" i="19"/>
  <c r="P137" i="19"/>
  <c r="P136" i="19"/>
  <c r="F129" i="19"/>
  <c r="E127" i="19"/>
  <c r="F93" i="19"/>
  <c r="E91" i="19"/>
  <c r="J28" i="19"/>
  <c r="E28" i="19"/>
  <c r="J96" i="19"/>
  <c r="J27" i="19"/>
  <c r="J25" i="19"/>
  <c r="E25" i="19"/>
  <c r="J95" i="19"/>
  <c r="J24" i="19"/>
  <c r="J22" i="19"/>
  <c r="E22" i="19"/>
  <c r="F96" i="19"/>
  <c r="J21" i="19"/>
  <c r="J19" i="19"/>
  <c r="E19" i="19"/>
  <c r="F131" i="19"/>
  <c r="J18" i="19"/>
  <c r="J16" i="19"/>
  <c r="J93" i="19" s="1"/>
  <c r="E7" i="19"/>
  <c r="E121" i="19"/>
  <c r="J41" i="18"/>
  <c r="J40" i="18"/>
  <c r="AY114" i="1"/>
  <c r="J39" i="18"/>
  <c r="AX114" i="1"/>
  <c r="BI133" i="18"/>
  <c r="BH133" i="18"/>
  <c r="BG133" i="18"/>
  <c r="BF133" i="18"/>
  <c r="T133" i="18"/>
  <c r="R133" i="18"/>
  <c r="P133" i="18"/>
  <c r="BI132" i="18"/>
  <c r="BH132" i="18"/>
  <c r="BG132" i="18"/>
  <c r="BF132" i="18"/>
  <c r="T132" i="18"/>
  <c r="R132" i="18"/>
  <c r="P132" i="18"/>
  <c r="BI131" i="18"/>
  <c r="BH131" i="18"/>
  <c r="BG131" i="18"/>
  <c r="BF131" i="18"/>
  <c r="T131" i="18"/>
  <c r="R131" i="18"/>
  <c r="P131" i="18"/>
  <c r="BI130" i="18"/>
  <c r="BH130" i="18"/>
  <c r="BG130" i="18"/>
  <c r="BF130" i="18"/>
  <c r="T130" i="18"/>
  <c r="R130" i="18"/>
  <c r="P130" i="18"/>
  <c r="BI129" i="18"/>
  <c r="BH129" i="18"/>
  <c r="BG129" i="18"/>
  <c r="BF129" i="18"/>
  <c r="T129" i="18"/>
  <c r="R129" i="18"/>
  <c r="P129" i="18"/>
  <c r="F120" i="18"/>
  <c r="E118" i="18"/>
  <c r="F93" i="18"/>
  <c r="E91" i="18"/>
  <c r="J28" i="18"/>
  <c r="E28" i="18"/>
  <c r="J123" i="18"/>
  <c r="J27" i="18"/>
  <c r="J25" i="18"/>
  <c r="E25" i="18"/>
  <c r="J95" i="18"/>
  <c r="J24" i="18"/>
  <c r="J22" i="18"/>
  <c r="E22" i="18"/>
  <c r="F123" i="18"/>
  <c r="J21" i="18"/>
  <c r="J19" i="18"/>
  <c r="E19" i="18"/>
  <c r="F95" i="18"/>
  <c r="J18" i="18"/>
  <c r="J16" i="18"/>
  <c r="J93" i="18" s="1"/>
  <c r="E7" i="18"/>
  <c r="E112" i="18"/>
  <c r="J41" i="17"/>
  <c r="J40" i="17"/>
  <c r="AY113" i="1"/>
  <c r="J39" i="17"/>
  <c r="AX113" i="1"/>
  <c r="BI132" i="17"/>
  <c r="BH132" i="17"/>
  <c r="BG132" i="17"/>
  <c r="BF132" i="17"/>
  <c r="T132" i="17"/>
  <c r="R132" i="17"/>
  <c r="P132" i="17"/>
  <c r="BI131" i="17"/>
  <c r="BH131" i="17"/>
  <c r="BG131" i="17"/>
  <c r="BF131" i="17"/>
  <c r="J38" i="17" s="1"/>
  <c r="T131" i="17"/>
  <c r="R131" i="17"/>
  <c r="P131" i="17"/>
  <c r="BI130" i="17"/>
  <c r="BH130" i="17"/>
  <c r="BG130" i="17"/>
  <c r="BF130" i="17"/>
  <c r="T130" i="17"/>
  <c r="R130" i="17"/>
  <c r="P130" i="17"/>
  <c r="BI129" i="17"/>
  <c r="BH129" i="17"/>
  <c r="BG129" i="17"/>
  <c r="BF129" i="17"/>
  <c r="T129" i="17"/>
  <c r="R129" i="17"/>
  <c r="P129" i="17"/>
  <c r="F120" i="17"/>
  <c r="E118" i="17"/>
  <c r="F93" i="17"/>
  <c r="E91" i="17"/>
  <c r="J28" i="17"/>
  <c r="E28" i="17"/>
  <c r="J123" i="17"/>
  <c r="J27" i="17"/>
  <c r="J25" i="17"/>
  <c r="E25" i="17"/>
  <c r="J95" i="17" s="1"/>
  <c r="J24" i="17"/>
  <c r="J22" i="17"/>
  <c r="E22" i="17"/>
  <c r="F123" i="17"/>
  <c r="J21" i="17"/>
  <c r="J19" i="17"/>
  <c r="E19" i="17"/>
  <c r="F95" i="17" s="1"/>
  <c r="J18" i="17"/>
  <c r="J16" i="17"/>
  <c r="J93" i="17"/>
  <c r="E7" i="17"/>
  <c r="E112" i="17" s="1"/>
  <c r="J41" i="16"/>
  <c r="J40" i="16"/>
  <c r="AY112" i="1" s="1"/>
  <c r="J39" i="16"/>
  <c r="AX112" i="1" s="1"/>
  <c r="BI136" i="16"/>
  <c r="BH136" i="16"/>
  <c r="BG136" i="16"/>
  <c r="BF136" i="16"/>
  <c r="T136" i="16"/>
  <c r="R136" i="16"/>
  <c r="P136" i="16"/>
  <c r="BI135" i="16"/>
  <c r="BH135" i="16"/>
  <c r="BG135" i="16"/>
  <c r="BF135" i="16"/>
  <c r="T135" i="16"/>
  <c r="R135" i="16"/>
  <c r="P135" i="16"/>
  <c r="BI134" i="16"/>
  <c r="BH134" i="16"/>
  <c r="BG134" i="16"/>
  <c r="BF134" i="16"/>
  <c r="T134" i="16"/>
  <c r="R134" i="16"/>
  <c r="P134" i="16"/>
  <c r="BI133" i="16"/>
  <c r="BH133" i="16"/>
  <c r="BG133" i="16"/>
  <c r="BF133" i="16"/>
  <c r="T133" i="16"/>
  <c r="R133" i="16"/>
  <c r="P133" i="16"/>
  <c r="BI132" i="16"/>
  <c r="BH132" i="16"/>
  <c r="BG132" i="16"/>
  <c r="BF132" i="16"/>
  <c r="T132" i="16"/>
  <c r="R132" i="16"/>
  <c r="P132" i="16"/>
  <c r="BI131" i="16"/>
  <c r="BH131" i="16"/>
  <c r="BG131" i="16"/>
  <c r="BF131" i="16"/>
  <c r="T131" i="16"/>
  <c r="R131" i="16"/>
  <c r="P131" i="16"/>
  <c r="BI130" i="16"/>
  <c r="BH130" i="16"/>
  <c r="BG130" i="16"/>
  <c r="BF130" i="16"/>
  <c r="T130" i="16"/>
  <c r="R130" i="16"/>
  <c r="P130" i="16"/>
  <c r="BI129" i="16"/>
  <c r="BH129" i="16"/>
  <c r="BG129" i="16"/>
  <c r="BF129" i="16"/>
  <c r="T129" i="16"/>
  <c r="R129" i="16"/>
  <c r="P129" i="16"/>
  <c r="F120" i="16"/>
  <c r="E118" i="16"/>
  <c r="F93" i="16"/>
  <c r="E91" i="16"/>
  <c r="J28" i="16"/>
  <c r="E28" i="16"/>
  <c r="J123" i="16" s="1"/>
  <c r="J27" i="16"/>
  <c r="J25" i="16"/>
  <c r="E25" i="16"/>
  <c r="J95" i="16" s="1"/>
  <c r="J24" i="16"/>
  <c r="J22" i="16"/>
  <c r="E22" i="16"/>
  <c r="F123" i="16" s="1"/>
  <c r="J21" i="16"/>
  <c r="J19" i="16"/>
  <c r="E19" i="16"/>
  <c r="F122" i="16" s="1"/>
  <c r="J18" i="16"/>
  <c r="J16" i="16"/>
  <c r="J93" i="16" s="1"/>
  <c r="E7" i="16"/>
  <c r="E85" i="16"/>
  <c r="J39" i="15"/>
  <c r="J38" i="15"/>
  <c r="AY109" i="1" s="1"/>
  <c r="J37" i="15"/>
  <c r="AX109" i="1"/>
  <c r="BI134" i="15"/>
  <c r="BH134" i="15"/>
  <c r="BG134" i="15"/>
  <c r="BF134" i="15"/>
  <c r="T134" i="15"/>
  <c r="R134" i="15"/>
  <c r="P134" i="15"/>
  <c r="BI133" i="15"/>
  <c r="BH133" i="15"/>
  <c r="BG133" i="15"/>
  <c r="BF133" i="15"/>
  <c r="T133" i="15"/>
  <c r="R133" i="15"/>
  <c r="P133" i="15"/>
  <c r="BI132" i="15"/>
  <c r="BH132" i="15"/>
  <c r="BG132" i="15"/>
  <c r="BF132" i="15"/>
  <c r="T132" i="15"/>
  <c r="R132" i="15"/>
  <c r="P132" i="15"/>
  <c r="BI131" i="15"/>
  <c r="BH131" i="15"/>
  <c r="BG131" i="15"/>
  <c r="BF131" i="15"/>
  <c r="T131" i="15"/>
  <c r="R131" i="15"/>
  <c r="P131" i="15"/>
  <c r="BI130" i="15"/>
  <c r="BH130" i="15"/>
  <c r="BG130" i="15"/>
  <c r="BF130" i="15"/>
  <c r="T130" i="15"/>
  <c r="R130" i="15"/>
  <c r="P130" i="15"/>
  <c r="BI129" i="15"/>
  <c r="BH129" i="15"/>
  <c r="BG129" i="15"/>
  <c r="BF129" i="15"/>
  <c r="T129" i="15"/>
  <c r="R129" i="15"/>
  <c r="P129" i="15"/>
  <c r="BI128" i="15"/>
  <c r="BH128" i="15"/>
  <c r="BG128" i="15"/>
  <c r="BF128" i="15"/>
  <c r="T128" i="15"/>
  <c r="R128" i="15"/>
  <c r="P128" i="15"/>
  <c r="BI127" i="15"/>
  <c r="BH127" i="15"/>
  <c r="BG127" i="15"/>
  <c r="BF127" i="15"/>
  <c r="T127" i="15"/>
  <c r="R127" i="15"/>
  <c r="P127" i="15"/>
  <c r="BI126" i="15"/>
  <c r="BH126" i="15"/>
  <c r="BG126" i="15"/>
  <c r="BF126" i="15"/>
  <c r="T126" i="15"/>
  <c r="R126" i="15"/>
  <c r="P126" i="15"/>
  <c r="BI125" i="15"/>
  <c r="BH125" i="15"/>
  <c r="BG125" i="15"/>
  <c r="BF125" i="15"/>
  <c r="T125" i="15"/>
  <c r="R125" i="15"/>
  <c r="P125" i="15"/>
  <c r="F116" i="15"/>
  <c r="E114" i="15"/>
  <c r="F91" i="15"/>
  <c r="E89" i="15"/>
  <c r="J26" i="15"/>
  <c r="E26" i="15"/>
  <c r="J94" i="15"/>
  <c r="J25" i="15"/>
  <c r="J23" i="15"/>
  <c r="E23" i="15"/>
  <c r="J118" i="15" s="1"/>
  <c r="J22" i="15"/>
  <c r="J20" i="15"/>
  <c r="E20" i="15"/>
  <c r="F94" i="15"/>
  <c r="J19" i="15"/>
  <c r="J17" i="15"/>
  <c r="E17" i="15"/>
  <c r="F93" i="15" s="1"/>
  <c r="J16" i="15"/>
  <c r="J14" i="15"/>
  <c r="J91" i="15"/>
  <c r="E7" i="15"/>
  <c r="E85" i="15" s="1"/>
  <c r="J39" i="14"/>
  <c r="J38" i="14"/>
  <c r="AY108" i="1" s="1"/>
  <c r="J37" i="14"/>
  <c r="AX108" i="1"/>
  <c r="BI167" i="14"/>
  <c r="BH167" i="14"/>
  <c r="BG167" i="14"/>
  <c r="BF167" i="14"/>
  <c r="T167" i="14"/>
  <c r="T166" i="14" s="1"/>
  <c r="R167" i="14"/>
  <c r="R166" i="14"/>
  <c r="P167" i="14"/>
  <c r="P166" i="14"/>
  <c r="BI165" i="14"/>
  <c r="BH165" i="14"/>
  <c r="BG165" i="14"/>
  <c r="BF165" i="14"/>
  <c r="T165" i="14"/>
  <c r="R165" i="14"/>
  <c r="P165" i="14"/>
  <c r="BI164" i="14"/>
  <c r="BH164" i="14"/>
  <c r="BG164" i="14"/>
  <c r="BF164" i="14"/>
  <c r="T164" i="14"/>
  <c r="R164" i="14"/>
  <c r="P164" i="14"/>
  <c r="BI163" i="14"/>
  <c r="BH163" i="14"/>
  <c r="BG163" i="14"/>
  <c r="BF163" i="14"/>
  <c r="T163" i="14"/>
  <c r="R163" i="14"/>
  <c r="P163" i="14"/>
  <c r="BI162" i="14"/>
  <c r="BH162" i="14"/>
  <c r="BG162" i="14"/>
  <c r="BF162" i="14"/>
  <c r="T162" i="14"/>
  <c r="R162" i="14"/>
  <c r="P162" i="14"/>
  <c r="BI160" i="14"/>
  <c r="BH160" i="14"/>
  <c r="BG160" i="14"/>
  <c r="BF160" i="14"/>
  <c r="T160" i="14"/>
  <c r="R160" i="14"/>
  <c r="P160" i="14"/>
  <c r="BI159" i="14"/>
  <c r="BH159" i="14"/>
  <c r="BG159" i="14"/>
  <c r="BF159" i="14"/>
  <c r="T159" i="14"/>
  <c r="R159" i="14"/>
  <c r="P159" i="14"/>
  <c r="BI158" i="14"/>
  <c r="BH158" i="14"/>
  <c r="BG158" i="14"/>
  <c r="BF158" i="14"/>
  <c r="T158" i="14"/>
  <c r="R158" i="14"/>
  <c r="P158" i="14"/>
  <c r="BI157" i="14"/>
  <c r="BH157" i="14"/>
  <c r="BG157" i="14"/>
  <c r="BF157" i="14"/>
  <c r="T157" i="14"/>
  <c r="R157" i="14"/>
  <c r="P157" i="14"/>
  <c r="BI156" i="14"/>
  <c r="BH156" i="14"/>
  <c r="BG156" i="14"/>
  <c r="BF156" i="14"/>
  <c r="T156" i="14"/>
  <c r="R156" i="14"/>
  <c r="P156" i="14"/>
  <c r="BI155" i="14"/>
  <c r="BH155" i="14"/>
  <c r="BG155" i="14"/>
  <c r="BF155" i="14"/>
  <c r="T155" i="14"/>
  <c r="R155" i="14"/>
  <c r="P155" i="14"/>
  <c r="BI154" i="14"/>
  <c r="BH154" i="14"/>
  <c r="BG154" i="14"/>
  <c r="BF154" i="14"/>
  <c r="T154" i="14"/>
  <c r="R154" i="14"/>
  <c r="P154" i="14"/>
  <c r="BI153" i="14"/>
  <c r="BH153" i="14"/>
  <c r="BG153" i="14"/>
  <c r="BF153" i="14"/>
  <c r="T153" i="14"/>
  <c r="R153" i="14"/>
  <c r="P153" i="14"/>
  <c r="BI152" i="14"/>
  <c r="BH152" i="14"/>
  <c r="BG152" i="14"/>
  <c r="BF152" i="14"/>
  <c r="T152" i="14"/>
  <c r="R152" i="14"/>
  <c r="P152" i="14"/>
  <c r="BI151" i="14"/>
  <c r="BH151" i="14"/>
  <c r="BG151" i="14"/>
  <c r="BF151" i="14"/>
  <c r="T151" i="14"/>
  <c r="R151" i="14"/>
  <c r="P151" i="14"/>
  <c r="BI150" i="14"/>
  <c r="BH150" i="14"/>
  <c r="BG150" i="14"/>
  <c r="BF150" i="14"/>
  <c r="T150" i="14"/>
  <c r="R150" i="14"/>
  <c r="P150" i="14"/>
  <c r="BI149" i="14"/>
  <c r="BH149" i="14"/>
  <c r="BG149" i="14"/>
  <c r="BF149" i="14"/>
  <c r="T149" i="14"/>
  <c r="R149" i="14"/>
  <c r="P149" i="14"/>
  <c r="BI148" i="14"/>
  <c r="BH148" i="14"/>
  <c r="BG148" i="14"/>
  <c r="BF148" i="14"/>
  <c r="T148" i="14"/>
  <c r="R148" i="14"/>
  <c r="P148" i="14"/>
  <c r="BI146" i="14"/>
  <c r="BH146" i="14"/>
  <c r="BG146" i="14"/>
  <c r="BF146" i="14"/>
  <c r="T146" i="14"/>
  <c r="T145" i="14" s="1"/>
  <c r="R146" i="14"/>
  <c r="R145" i="14"/>
  <c r="P146" i="14"/>
  <c r="P145" i="14" s="1"/>
  <c r="BI144" i="14"/>
  <c r="BH144" i="14"/>
  <c r="BG144" i="14"/>
  <c r="BF144" i="14"/>
  <c r="T144" i="14"/>
  <c r="R144" i="14"/>
  <c r="P144" i="14"/>
  <c r="BI143" i="14"/>
  <c r="BH143" i="14"/>
  <c r="BG143" i="14"/>
  <c r="BF143" i="14"/>
  <c r="T143" i="14"/>
  <c r="R143" i="14"/>
  <c r="P143" i="14"/>
  <c r="BI142" i="14"/>
  <c r="BH142" i="14"/>
  <c r="BG142" i="14"/>
  <c r="BF142" i="14"/>
  <c r="T142" i="14"/>
  <c r="R142" i="14"/>
  <c r="P142" i="14"/>
  <c r="BI141" i="14"/>
  <c r="BH141" i="14"/>
  <c r="BG141" i="14"/>
  <c r="BF141" i="14"/>
  <c r="T141" i="14"/>
  <c r="R141" i="14"/>
  <c r="P141" i="14"/>
  <c r="BI140" i="14"/>
  <c r="BH140" i="14"/>
  <c r="BG140" i="14"/>
  <c r="BF140" i="14"/>
  <c r="T140" i="14"/>
  <c r="R140" i="14"/>
  <c r="P140" i="14"/>
  <c r="BI139" i="14"/>
  <c r="BH139" i="14"/>
  <c r="BG139" i="14"/>
  <c r="BF139" i="14"/>
  <c r="T139" i="14"/>
  <c r="R139" i="14"/>
  <c r="P139" i="14"/>
  <c r="BI137" i="14"/>
  <c r="BH137" i="14"/>
  <c r="BG137" i="14"/>
  <c r="BF137" i="14"/>
  <c r="T137" i="14"/>
  <c r="R137" i="14"/>
  <c r="P137" i="14"/>
  <c r="BI136" i="14"/>
  <c r="BH136" i="14"/>
  <c r="BG136" i="14"/>
  <c r="BF136" i="14"/>
  <c r="T136" i="14"/>
  <c r="R136" i="14"/>
  <c r="P136" i="14"/>
  <c r="BI135" i="14"/>
  <c r="BH135" i="14"/>
  <c r="BG135" i="14"/>
  <c r="BF135" i="14"/>
  <c r="T135" i="14"/>
  <c r="R135" i="14"/>
  <c r="P135" i="14"/>
  <c r="BI134" i="14"/>
  <c r="BH134" i="14"/>
  <c r="BG134" i="14"/>
  <c r="BF134" i="14"/>
  <c r="T134" i="14"/>
  <c r="R134" i="14"/>
  <c r="P134" i="14"/>
  <c r="BI133" i="14"/>
  <c r="BH133" i="14"/>
  <c r="BG133" i="14"/>
  <c r="BF133" i="14"/>
  <c r="T133" i="14"/>
  <c r="R133" i="14"/>
  <c r="P133" i="14"/>
  <c r="BI132" i="14"/>
  <c r="BH132" i="14"/>
  <c r="BG132" i="14"/>
  <c r="BF132" i="14"/>
  <c r="T132" i="14"/>
  <c r="R132" i="14"/>
  <c r="P132" i="14"/>
  <c r="BI131" i="14"/>
  <c r="BH131" i="14"/>
  <c r="BG131" i="14"/>
  <c r="BF131" i="14"/>
  <c r="T131" i="14"/>
  <c r="R131" i="14"/>
  <c r="P131" i="14"/>
  <c r="BI130" i="14"/>
  <c r="BH130" i="14"/>
  <c r="BG130" i="14"/>
  <c r="BF130" i="14"/>
  <c r="T130" i="14"/>
  <c r="R130" i="14"/>
  <c r="P130" i="14"/>
  <c r="F121" i="14"/>
  <c r="E119" i="14"/>
  <c r="F91" i="14"/>
  <c r="E89" i="14"/>
  <c r="J26" i="14"/>
  <c r="E26" i="14"/>
  <c r="J124" i="14" s="1"/>
  <c r="J25" i="14"/>
  <c r="J23" i="14"/>
  <c r="E23" i="14"/>
  <c r="J93" i="14" s="1"/>
  <c r="J22" i="14"/>
  <c r="J20" i="14"/>
  <c r="E20" i="14"/>
  <c r="F124" i="14" s="1"/>
  <c r="J19" i="14"/>
  <c r="J17" i="14"/>
  <c r="E17" i="14"/>
  <c r="F93" i="14" s="1"/>
  <c r="J16" i="14"/>
  <c r="J14" i="14"/>
  <c r="J121" i="14" s="1"/>
  <c r="E7" i="14"/>
  <c r="E115" i="14"/>
  <c r="J39" i="13"/>
  <c r="J38" i="13"/>
  <c r="AY107" i="1" s="1"/>
  <c r="J37" i="13"/>
  <c r="AX107" i="1"/>
  <c r="BI226" i="13"/>
  <c r="BH226" i="13"/>
  <c r="BG226" i="13"/>
  <c r="BF226" i="13"/>
  <c r="T226" i="13"/>
  <c r="R226" i="13"/>
  <c r="P226" i="13"/>
  <c r="BI225" i="13"/>
  <c r="BH225" i="13"/>
  <c r="BG225" i="13"/>
  <c r="BF225" i="13"/>
  <c r="T225" i="13"/>
  <c r="R225" i="13"/>
  <c r="P225" i="13"/>
  <c r="BI224" i="13"/>
  <c r="BH224" i="13"/>
  <c r="BG224" i="13"/>
  <c r="BF224" i="13"/>
  <c r="T224" i="13"/>
  <c r="R224" i="13"/>
  <c r="P224" i="13"/>
  <c r="BI223" i="13"/>
  <c r="BH223" i="13"/>
  <c r="BG223" i="13"/>
  <c r="BF223" i="13"/>
  <c r="T223" i="13"/>
  <c r="R223" i="13"/>
  <c r="P223" i="13"/>
  <c r="BI222" i="13"/>
  <c r="BH222" i="13"/>
  <c r="BG222" i="13"/>
  <c r="BF222" i="13"/>
  <c r="T222" i="13"/>
  <c r="R222" i="13"/>
  <c r="P222" i="13"/>
  <c r="BI221" i="13"/>
  <c r="BH221" i="13"/>
  <c r="BG221" i="13"/>
  <c r="BF221" i="13"/>
  <c r="T221" i="13"/>
  <c r="R221" i="13"/>
  <c r="P221" i="13"/>
  <c r="BI220" i="13"/>
  <c r="BH220" i="13"/>
  <c r="BG220" i="13"/>
  <c r="BF220" i="13"/>
  <c r="T220" i="13"/>
  <c r="R220" i="13"/>
  <c r="P220" i="13"/>
  <c r="BI218" i="13"/>
  <c r="BH218" i="13"/>
  <c r="BG218" i="13"/>
  <c r="BF218" i="13"/>
  <c r="T218" i="13"/>
  <c r="R218" i="13"/>
  <c r="P218" i="13"/>
  <c r="BI216" i="13"/>
  <c r="BH216" i="13"/>
  <c r="BG216" i="13"/>
  <c r="BF216" i="13"/>
  <c r="T216" i="13"/>
  <c r="R216" i="13"/>
  <c r="P216" i="13"/>
  <c r="BI215" i="13"/>
  <c r="BH215" i="13"/>
  <c r="BG215" i="13"/>
  <c r="BF215" i="13"/>
  <c r="T215" i="13"/>
  <c r="R215" i="13"/>
  <c r="P215" i="13"/>
  <c r="BI213" i="13"/>
  <c r="BH213" i="13"/>
  <c r="BG213" i="13"/>
  <c r="BF213" i="13"/>
  <c r="T213" i="13"/>
  <c r="R213" i="13"/>
  <c r="P213" i="13"/>
  <c r="BI211" i="13"/>
  <c r="BH211" i="13"/>
  <c r="BG211" i="13"/>
  <c r="BF211" i="13"/>
  <c r="T211" i="13"/>
  <c r="R211" i="13"/>
  <c r="P211" i="13"/>
  <c r="BI209" i="13"/>
  <c r="BH209" i="13"/>
  <c r="BG209" i="13"/>
  <c r="BF209" i="13"/>
  <c r="T209" i="13"/>
  <c r="R209" i="13"/>
  <c r="P209" i="13"/>
  <c r="BI207" i="13"/>
  <c r="BH207" i="13"/>
  <c r="BG207" i="13"/>
  <c r="BF207" i="13"/>
  <c r="T207" i="13"/>
  <c r="R207" i="13"/>
  <c r="P207" i="13"/>
  <c r="BI205" i="13"/>
  <c r="BH205" i="13"/>
  <c r="BG205" i="13"/>
  <c r="BF205" i="13"/>
  <c r="T205" i="13"/>
  <c r="R205" i="13"/>
  <c r="P205" i="13"/>
  <c r="BI203" i="13"/>
  <c r="BH203" i="13"/>
  <c r="BG203" i="13"/>
  <c r="BF203" i="13"/>
  <c r="T203" i="13"/>
  <c r="R203" i="13"/>
  <c r="P203" i="13"/>
  <c r="BI201" i="13"/>
  <c r="BH201" i="13"/>
  <c r="BG201" i="13"/>
  <c r="BF201" i="13"/>
  <c r="T201" i="13"/>
  <c r="R201" i="13"/>
  <c r="P201" i="13"/>
  <c r="BI199" i="13"/>
  <c r="BH199" i="13"/>
  <c r="BG199" i="13"/>
  <c r="BF199" i="13"/>
  <c r="T199" i="13"/>
  <c r="R199" i="13"/>
  <c r="P199" i="13"/>
  <c r="BI197" i="13"/>
  <c r="BH197" i="13"/>
  <c r="BG197" i="13"/>
  <c r="BF197" i="13"/>
  <c r="T197" i="13"/>
  <c r="R197" i="13"/>
  <c r="P197" i="13"/>
  <c r="BI196" i="13"/>
  <c r="BH196" i="13"/>
  <c r="BG196" i="13"/>
  <c r="BF196" i="13"/>
  <c r="T196" i="13"/>
  <c r="R196" i="13"/>
  <c r="P196" i="13"/>
  <c r="BI195" i="13"/>
  <c r="BH195" i="13"/>
  <c r="BG195" i="13"/>
  <c r="BF195" i="13"/>
  <c r="T195" i="13"/>
  <c r="R195" i="13"/>
  <c r="P195" i="13"/>
  <c r="BI193" i="13"/>
  <c r="BH193" i="13"/>
  <c r="BG193" i="13"/>
  <c r="BF193" i="13"/>
  <c r="T193" i="13"/>
  <c r="R193" i="13"/>
  <c r="P193" i="13"/>
  <c r="BI192" i="13"/>
  <c r="BH192" i="13"/>
  <c r="BG192" i="13"/>
  <c r="BF192" i="13"/>
  <c r="T192" i="13"/>
  <c r="R192" i="13"/>
  <c r="P192" i="13"/>
  <c r="BI191" i="13"/>
  <c r="BH191" i="13"/>
  <c r="BG191" i="13"/>
  <c r="BF191" i="13"/>
  <c r="T191" i="13"/>
  <c r="R191" i="13"/>
  <c r="P191" i="13"/>
  <c r="BI189" i="13"/>
  <c r="BH189" i="13"/>
  <c r="BG189" i="13"/>
  <c r="BF189" i="13"/>
  <c r="T189" i="13"/>
  <c r="R189" i="13"/>
  <c r="P189" i="13"/>
  <c r="BI187" i="13"/>
  <c r="BH187" i="13"/>
  <c r="BG187" i="13"/>
  <c r="BF187" i="13"/>
  <c r="T187" i="13"/>
  <c r="R187" i="13"/>
  <c r="P187" i="13"/>
  <c r="BI185" i="13"/>
  <c r="BH185" i="13"/>
  <c r="BG185" i="13"/>
  <c r="BF185" i="13"/>
  <c r="T185" i="13"/>
  <c r="R185" i="13"/>
  <c r="P185" i="13"/>
  <c r="BI183" i="13"/>
  <c r="BH183" i="13"/>
  <c r="BG183" i="13"/>
  <c r="BF183" i="13"/>
  <c r="T183" i="13"/>
  <c r="R183" i="13"/>
  <c r="P183" i="13"/>
  <c r="BI181" i="13"/>
  <c r="BH181" i="13"/>
  <c r="BG181" i="13"/>
  <c r="BF181" i="13"/>
  <c r="T181" i="13"/>
  <c r="R181" i="13"/>
  <c r="P181" i="13"/>
  <c r="BI180" i="13"/>
  <c r="BH180" i="13"/>
  <c r="BG180" i="13"/>
  <c r="BF180" i="13"/>
  <c r="T180" i="13"/>
  <c r="R180" i="13"/>
  <c r="P180" i="13"/>
  <c r="BI179" i="13"/>
  <c r="BH179" i="13"/>
  <c r="BG179" i="13"/>
  <c r="BF179" i="13"/>
  <c r="T179" i="13"/>
  <c r="R179" i="13"/>
  <c r="P179" i="13"/>
  <c r="BI177" i="13"/>
  <c r="BH177" i="13"/>
  <c r="BG177" i="13"/>
  <c r="BF177" i="13"/>
  <c r="T177" i="13"/>
  <c r="R177" i="13"/>
  <c r="P177" i="13"/>
  <c r="BI176" i="13"/>
  <c r="BH176" i="13"/>
  <c r="BG176" i="13"/>
  <c r="BF176" i="13"/>
  <c r="T176" i="13"/>
  <c r="R176" i="13"/>
  <c r="P176" i="13"/>
  <c r="BI175" i="13"/>
  <c r="BH175" i="13"/>
  <c r="BG175" i="13"/>
  <c r="BF175" i="13"/>
  <c r="T175" i="13"/>
  <c r="R175" i="13"/>
  <c r="P175" i="13"/>
  <c r="BI174" i="13"/>
  <c r="BH174" i="13"/>
  <c r="BG174" i="13"/>
  <c r="BF174" i="13"/>
  <c r="T174" i="13"/>
  <c r="R174" i="13"/>
  <c r="P174" i="13"/>
  <c r="BI173" i="13"/>
  <c r="BH173" i="13"/>
  <c r="BG173" i="13"/>
  <c r="BF173" i="13"/>
  <c r="T173" i="13"/>
  <c r="R173" i="13"/>
  <c r="P173" i="13"/>
  <c r="BI172" i="13"/>
  <c r="BH172" i="13"/>
  <c r="BG172" i="13"/>
  <c r="BF172" i="13"/>
  <c r="T172" i="13"/>
  <c r="R172" i="13"/>
  <c r="P172" i="13"/>
  <c r="BI171" i="13"/>
  <c r="BH171" i="13"/>
  <c r="BG171" i="13"/>
  <c r="BF171" i="13"/>
  <c r="T171" i="13"/>
  <c r="R171" i="13"/>
  <c r="P171" i="13"/>
  <c r="BI170" i="13"/>
  <c r="BH170" i="13"/>
  <c r="BG170" i="13"/>
  <c r="BF170" i="13"/>
  <c r="T170" i="13"/>
  <c r="R170" i="13"/>
  <c r="P170" i="13"/>
  <c r="BI169" i="13"/>
  <c r="BH169" i="13"/>
  <c r="BG169" i="13"/>
  <c r="BF169" i="13"/>
  <c r="T169" i="13"/>
  <c r="R169" i="13"/>
  <c r="P169" i="13"/>
  <c r="BI168" i="13"/>
  <c r="BH168" i="13"/>
  <c r="BG168" i="13"/>
  <c r="BF168" i="13"/>
  <c r="T168" i="13"/>
  <c r="R168" i="13"/>
  <c r="P168" i="13"/>
  <c r="BI166" i="13"/>
  <c r="BH166" i="13"/>
  <c r="BG166" i="13"/>
  <c r="BF166" i="13"/>
  <c r="T166" i="13"/>
  <c r="R166" i="13"/>
  <c r="P166" i="13"/>
  <c r="BI164" i="13"/>
  <c r="BH164" i="13"/>
  <c r="BG164" i="13"/>
  <c r="BF164" i="13"/>
  <c r="T164" i="13"/>
  <c r="R164" i="13"/>
  <c r="P164" i="13"/>
  <c r="BI163" i="13"/>
  <c r="BH163" i="13"/>
  <c r="BG163" i="13"/>
  <c r="BF163" i="13"/>
  <c r="T163" i="13"/>
  <c r="R163" i="13"/>
  <c r="P163" i="13"/>
  <c r="BI161" i="13"/>
  <c r="BH161" i="13"/>
  <c r="BG161" i="13"/>
  <c r="BF161" i="13"/>
  <c r="T161" i="13"/>
  <c r="R161" i="13"/>
  <c r="P161" i="13"/>
  <c r="BI159" i="13"/>
  <c r="BH159" i="13"/>
  <c r="BG159" i="13"/>
  <c r="BF159" i="13"/>
  <c r="T159" i="13"/>
  <c r="R159" i="13"/>
  <c r="P159" i="13"/>
  <c r="BI157" i="13"/>
  <c r="BH157" i="13"/>
  <c r="BG157" i="13"/>
  <c r="BF157" i="13"/>
  <c r="T157" i="13"/>
  <c r="R157" i="13"/>
  <c r="P157" i="13"/>
  <c r="BI156" i="13"/>
  <c r="BH156" i="13"/>
  <c r="BG156" i="13"/>
  <c r="BF156" i="13"/>
  <c r="T156" i="13"/>
  <c r="R156" i="13"/>
  <c r="P156" i="13"/>
  <c r="BI155" i="13"/>
  <c r="BH155" i="13"/>
  <c r="BG155" i="13"/>
  <c r="BF155" i="13"/>
  <c r="T155" i="13"/>
  <c r="R155" i="13"/>
  <c r="P155" i="13"/>
  <c r="BI154" i="13"/>
  <c r="BH154" i="13"/>
  <c r="BG154" i="13"/>
  <c r="BF154" i="13"/>
  <c r="T154" i="13"/>
  <c r="R154" i="13"/>
  <c r="P154" i="13"/>
  <c r="BI152" i="13"/>
  <c r="BH152" i="13"/>
  <c r="BG152" i="13"/>
  <c r="BF152" i="13"/>
  <c r="T152" i="13"/>
  <c r="R152" i="13"/>
  <c r="P152" i="13"/>
  <c r="BI151" i="13"/>
  <c r="BH151" i="13"/>
  <c r="BG151" i="13"/>
  <c r="BF151" i="13"/>
  <c r="T151" i="13"/>
  <c r="R151" i="13"/>
  <c r="P151" i="13"/>
  <c r="BI150" i="13"/>
  <c r="BH150" i="13"/>
  <c r="BG150" i="13"/>
  <c r="BF150" i="13"/>
  <c r="T150" i="13"/>
  <c r="R150" i="13"/>
  <c r="P150" i="13"/>
  <c r="BI148" i="13"/>
  <c r="BH148" i="13"/>
  <c r="BG148" i="13"/>
  <c r="BF148" i="13"/>
  <c r="T148" i="13"/>
  <c r="R148" i="13"/>
  <c r="P148" i="13"/>
  <c r="BI146" i="13"/>
  <c r="BH146" i="13"/>
  <c r="BG146" i="13"/>
  <c r="BF146" i="13"/>
  <c r="T146" i="13"/>
  <c r="R146" i="13"/>
  <c r="P146" i="13"/>
  <c r="BI144" i="13"/>
  <c r="BH144" i="13"/>
  <c r="BG144" i="13"/>
  <c r="BF144" i="13"/>
  <c r="T144" i="13"/>
  <c r="R144" i="13"/>
  <c r="P144" i="13"/>
  <c r="BI142" i="13"/>
  <c r="BH142" i="13"/>
  <c r="BG142" i="13"/>
  <c r="BF142" i="13"/>
  <c r="T142" i="13"/>
  <c r="R142" i="13"/>
  <c r="P142" i="13"/>
  <c r="BI140" i="13"/>
  <c r="BH140" i="13"/>
  <c r="BG140" i="13"/>
  <c r="BF140" i="13"/>
  <c r="T140" i="13"/>
  <c r="R140" i="13"/>
  <c r="P140" i="13"/>
  <c r="BI138" i="13"/>
  <c r="BH138" i="13"/>
  <c r="BG138" i="13"/>
  <c r="BF138" i="13"/>
  <c r="T138" i="13"/>
  <c r="R138" i="13"/>
  <c r="P138" i="13"/>
  <c r="BI136" i="13"/>
  <c r="BH136" i="13"/>
  <c r="BG136" i="13"/>
  <c r="BF136" i="13"/>
  <c r="T136" i="13"/>
  <c r="R136" i="13"/>
  <c r="P136" i="13"/>
  <c r="BI134" i="13"/>
  <c r="BH134" i="13"/>
  <c r="BG134" i="13"/>
  <c r="BF134" i="13"/>
  <c r="T134" i="13"/>
  <c r="R134" i="13"/>
  <c r="P134" i="13"/>
  <c r="BI132" i="13"/>
  <c r="BH132" i="13"/>
  <c r="BG132" i="13"/>
  <c r="BF132" i="13"/>
  <c r="T132" i="13"/>
  <c r="R132" i="13"/>
  <c r="P132" i="13"/>
  <c r="BI131" i="13"/>
  <c r="BH131" i="13"/>
  <c r="BG131" i="13"/>
  <c r="BF131" i="13"/>
  <c r="T131" i="13"/>
  <c r="R131" i="13"/>
  <c r="P131" i="13"/>
  <c r="BI130" i="13"/>
  <c r="BH130" i="13"/>
  <c r="BG130" i="13"/>
  <c r="BF130" i="13"/>
  <c r="T130" i="13"/>
  <c r="R130" i="13"/>
  <c r="P130" i="13"/>
  <c r="BI129" i="13"/>
  <c r="BH129" i="13"/>
  <c r="BG129" i="13"/>
  <c r="BF129" i="13"/>
  <c r="T129" i="13"/>
  <c r="R129" i="13"/>
  <c r="P129" i="13"/>
  <c r="BI128" i="13"/>
  <c r="BH128" i="13"/>
  <c r="BG128" i="13"/>
  <c r="BF128" i="13"/>
  <c r="T128" i="13"/>
  <c r="R128" i="13"/>
  <c r="P128" i="13"/>
  <c r="BI127" i="13"/>
  <c r="BH127" i="13"/>
  <c r="BG127" i="13"/>
  <c r="BF127" i="13"/>
  <c r="T127" i="13"/>
  <c r="R127" i="13"/>
  <c r="P127" i="13"/>
  <c r="F119" i="13"/>
  <c r="E117" i="13"/>
  <c r="F91" i="13"/>
  <c r="E89" i="13"/>
  <c r="J26" i="13"/>
  <c r="E26" i="13"/>
  <c r="J122" i="13" s="1"/>
  <c r="J25" i="13"/>
  <c r="J23" i="13"/>
  <c r="E23" i="13"/>
  <c r="J121" i="13"/>
  <c r="J22" i="13"/>
  <c r="J20" i="13"/>
  <c r="E20" i="13"/>
  <c r="F122" i="13" s="1"/>
  <c r="J19" i="13"/>
  <c r="J17" i="13"/>
  <c r="E17" i="13"/>
  <c r="F93" i="13"/>
  <c r="J16" i="13"/>
  <c r="J14" i="13"/>
  <c r="J119" i="13"/>
  <c r="E7" i="13"/>
  <c r="E85" i="13"/>
  <c r="J39" i="12"/>
  <c r="J38" i="12"/>
  <c r="AY106" i="1"/>
  <c r="J37" i="12"/>
  <c r="AX106" i="1"/>
  <c r="BI299" i="12"/>
  <c r="BH299" i="12"/>
  <c r="BG299" i="12"/>
  <c r="BF299" i="12"/>
  <c r="T299" i="12"/>
  <c r="R299" i="12"/>
  <c r="P299" i="12"/>
  <c r="BI298" i="12"/>
  <c r="BH298" i="12"/>
  <c r="BG298" i="12"/>
  <c r="BF298" i="12"/>
  <c r="T298" i="12"/>
  <c r="R298" i="12"/>
  <c r="P298" i="12"/>
  <c r="BI297" i="12"/>
  <c r="BH297" i="12"/>
  <c r="BG297" i="12"/>
  <c r="BF297" i="12"/>
  <c r="T297" i="12"/>
  <c r="R297" i="12"/>
  <c r="P297" i="12"/>
  <c r="BI295" i="12"/>
  <c r="BH295" i="12"/>
  <c r="BG295" i="12"/>
  <c r="BF295" i="12"/>
  <c r="T295" i="12"/>
  <c r="R295" i="12"/>
  <c r="P295" i="12"/>
  <c r="BI294" i="12"/>
  <c r="BH294" i="12"/>
  <c r="BG294" i="12"/>
  <c r="BF294" i="12"/>
  <c r="T294" i="12"/>
  <c r="R294" i="12"/>
  <c r="P294" i="12"/>
  <c r="BI293" i="12"/>
  <c r="BH293" i="12"/>
  <c r="BG293" i="12"/>
  <c r="BF293" i="12"/>
  <c r="T293" i="12"/>
  <c r="R293" i="12"/>
  <c r="P293" i="12"/>
  <c r="BI292" i="12"/>
  <c r="BH292" i="12"/>
  <c r="BG292" i="12"/>
  <c r="BF292" i="12"/>
  <c r="T292" i="12"/>
  <c r="R292" i="12"/>
  <c r="P292" i="12"/>
  <c r="BI291" i="12"/>
  <c r="BH291" i="12"/>
  <c r="BG291" i="12"/>
  <c r="BF291" i="12"/>
  <c r="T291" i="12"/>
  <c r="R291" i="12"/>
  <c r="P291" i="12"/>
  <c r="BI290" i="12"/>
  <c r="BH290" i="12"/>
  <c r="BG290" i="12"/>
  <c r="BF290" i="12"/>
  <c r="T290" i="12"/>
  <c r="R290" i="12"/>
  <c r="P290" i="12"/>
  <c r="BI289" i="12"/>
  <c r="BH289" i="12"/>
  <c r="BG289" i="12"/>
  <c r="BF289" i="12"/>
  <c r="T289" i="12"/>
  <c r="R289" i="12"/>
  <c r="P289" i="12"/>
  <c r="BI288" i="12"/>
  <c r="BH288" i="12"/>
  <c r="BG288" i="12"/>
  <c r="BF288" i="12"/>
  <c r="T288" i="12"/>
  <c r="R288" i="12"/>
  <c r="P288" i="12"/>
  <c r="BI287" i="12"/>
  <c r="BH287" i="12"/>
  <c r="BG287" i="12"/>
  <c r="BF287" i="12"/>
  <c r="T287" i="12"/>
  <c r="R287" i="12"/>
  <c r="P287" i="12"/>
  <c r="BI286" i="12"/>
  <c r="BH286" i="12"/>
  <c r="BG286" i="12"/>
  <c r="BF286" i="12"/>
  <c r="T286" i="12"/>
  <c r="R286" i="12"/>
  <c r="P286" i="12"/>
  <c r="BI284" i="12"/>
  <c r="BH284" i="12"/>
  <c r="BG284" i="12"/>
  <c r="BF284" i="12"/>
  <c r="T284" i="12"/>
  <c r="R284" i="12"/>
  <c r="P284" i="12"/>
  <c r="BI283" i="12"/>
  <c r="BH283" i="12"/>
  <c r="BG283" i="12"/>
  <c r="BF283" i="12"/>
  <c r="T283" i="12"/>
  <c r="R283" i="12"/>
  <c r="P283" i="12"/>
  <c r="BI282" i="12"/>
  <c r="BH282" i="12"/>
  <c r="BG282" i="12"/>
  <c r="BF282" i="12"/>
  <c r="T282" i="12"/>
  <c r="R282" i="12"/>
  <c r="P282" i="12"/>
  <c r="BI281" i="12"/>
  <c r="BH281" i="12"/>
  <c r="BG281" i="12"/>
  <c r="BF281" i="12"/>
  <c r="T281" i="12"/>
  <c r="R281" i="12"/>
  <c r="P281" i="12"/>
  <c r="BI280" i="12"/>
  <c r="BH280" i="12"/>
  <c r="BG280" i="12"/>
  <c r="BF280" i="12"/>
  <c r="T280" i="12"/>
  <c r="R280" i="12"/>
  <c r="P280" i="12"/>
  <c r="BI279" i="12"/>
  <c r="BH279" i="12"/>
  <c r="BG279" i="12"/>
  <c r="BF279" i="12"/>
  <c r="T279" i="12"/>
  <c r="R279" i="12"/>
  <c r="P279" i="12"/>
  <c r="BI277" i="12"/>
  <c r="BH277" i="12"/>
  <c r="BG277" i="12"/>
  <c r="BF277" i="12"/>
  <c r="T277" i="12"/>
  <c r="R277" i="12"/>
  <c r="P277" i="12"/>
  <c r="BI275" i="12"/>
  <c r="BH275" i="12"/>
  <c r="BG275" i="12"/>
  <c r="BF275" i="12"/>
  <c r="T275" i="12"/>
  <c r="R275" i="12"/>
  <c r="P275" i="12"/>
  <c r="BI273" i="12"/>
  <c r="BH273" i="12"/>
  <c r="BG273" i="12"/>
  <c r="BF273" i="12"/>
  <c r="T273" i="12"/>
  <c r="R273" i="12"/>
  <c r="P273" i="12"/>
  <c r="BI271" i="12"/>
  <c r="BH271" i="12"/>
  <c r="BG271" i="12"/>
  <c r="BF271" i="12"/>
  <c r="T271" i="12"/>
  <c r="R271" i="12"/>
  <c r="P271" i="12"/>
  <c r="BI269" i="12"/>
  <c r="BH269" i="12"/>
  <c r="BG269" i="12"/>
  <c r="BF269" i="12"/>
  <c r="T269" i="12"/>
  <c r="R269" i="12"/>
  <c r="P269" i="12"/>
  <c r="BI267" i="12"/>
  <c r="BH267" i="12"/>
  <c r="BG267" i="12"/>
  <c r="BF267" i="12"/>
  <c r="T267" i="12"/>
  <c r="R267" i="12"/>
  <c r="P267" i="12"/>
  <c r="BI265" i="12"/>
  <c r="BH265" i="12"/>
  <c r="BG265" i="12"/>
  <c r="BF265" i="12"/>
  <c r="T265" i="12"/>
  <c r="R265" i="12"/>
  <c r="P265" i="12"/>
  <c r="BI263" i="12"/>
  <c r="BH263" i="12"/>
  <c r="BG263" i="12"/>
  <c r="BF263" i="12"/>
  <c r="T263" i="12"/>
  <c r="R263" i="12"/>
  <c r="P263" i="12"/>
  <c r="BI262" i="12"/>
  <c r="BH262" i="12"/>
  <c r="BG262" i="12"/>
  <c r="BF262" i="12"/>
  <c r="T262" i="12"/>
  <c r="R262" i="12"/>
  <c r="P262" i="12"/>
  <c r="BI260" i="12"/>
  <c r="BH260" i="12"/>
  <c r="BG260" i="12"/>
  <c r="BF260" i="12"/>
  <c r="T260" i="12"/>
  <c r="R260" i="12"/>
  <c r="P260" i="12"/>
  <c r="BI258" i="12"/>
  <c r="BH258" i="12"/>
  <c r="BG258" i="12"/>
  <c r="BF258" i="12"/>
  <c r="T258" i="12"/>
  <c r="R258" i="12"/>
  <c r="P258" i="12"/>
  <c r="BI256" i="12"/>
  <c r="BH256" i="12"/>
  <c r="BG256" i="12"/>
  <c r="BF256" i="12"/>
  <c r="T256" i="12"/>
  <c r="R256" i="12"/>
  <c r="P256" i="12"/>
  <c r="BI254" i="12"/>
  <c r="BH254" i="12"/>
  <c r="BG254" i="12"/>
  <c r="BF254" i="12"/>
  <c r="T254" i="12"/>
  <c r="R254" i="12"/>
  <c r="P254" i="12"/>
  <c r="BI252" i="12"/>
  <c r="BH252" i="12"/>
  <c r="BG252" i="12"/>
  <c r="BF252" i="12"/>
  <c r="T252" i="12"/>
  <c r="R252" i="12"/>
  <c r="P252" i="12"/>
  <c r="BI250" i="12"/>
  <c r="BH250" i="12"/>
  <c r="BG250" i="12"/>
  <c r="BF250" i="12"/>
  <c r="T250" i="12"/>
  <c r="R250" i="12"/>
  <c r="P250" i="12"/>
  <c r="BI248" i="12"/>
  <c r="BH248" i="12"/>
  <c r="BG248" i="12"/>
  <c r="BF248" i="12"/>
  <c r="T248" i="12"/>
  <c r="R248" i="12"/>
  <c r="P248" i="12"/>
  <c r="BI247" i="12"/>
  <c r="BH247" i="12"/>
  <c r="BG247" i="12"/>
  <c r="BF247" i="12"/>
  <c r="T247" i="12"/>
  <c r="R247" i="12"/>
  <c r="P247" i="12"/>
  <c r="BI246" i="12"/>
  <c r="BH246" i="12"/>
  <c r="BG246" i="12"/>
  <c r="BF246" i="12"/>
  <c r="T246" i="12"/>
  <c r="R246" i="12"/>
  <c r="P246" i="12"/>
  <c r="BI245" i="12"/>
  <c r="BH245" i="12"/>
  <c r="BG245" i="12"/>
  <c r="BF245" i="12"/>
  <c r="T245" i="12"/>
  <c r="R245" i="12"/>
  <c r="P245" i="12"/>
  <c r="BI244" i="12"/>
  <c r="BH244" i="12"/>
  <c r="BG244" i="12"/>
  <c r="BF244" i="12"/>
  <c r="T244" i="12"/>
  <c r="R244" i="12"/>
  <c r="P244" i="12"/>
  <c r="BI243" i="12"/>
  <c r="BH243" i="12"/>
  <c r="BG243" i="12"/>
  <c r="BF243" i="12"/>
  <c r="T243" i="12"/>
  <c r="R243" i="12"/>
  <c r="P243" i="12"/>
  <c r="BI241" i="12"/>
  <c r="BH241" i="12"/>
  <c r="BG241" i="12"/>
  <c r="BF241" i="12"/>
  <c r="T241" i="12"/>
  <c r="R241" i="12"/>
  <c r="P241" i="12"/>
  <c r="BI240" i="12"/>
  <c r="BH240" i="12"/>
  <c r="BG240" i="12"/>
  <c r="BF240" i="12"/>
  <c r="T240" i="12"/>
  <c r="R240" i="12"/>
  <c r="P240" i="12"/>
  <c r="BI238" i="12"/>
  <c r="BH238" i="12"/>
  <c r="BG238" i="12"/>
  <c r="BF238" i="12"/>
  <c r="T238" i="12"/>
  <c r="R238" i="12"/>
  <c r="P238" i="12"/>
  <c r="BI236" i="12"/>
  <c r="BH236" i="12"/>
  <c r="BG236" i="12"/>
  <c r="BF236" i="12"/>
  <c r="T236" i="12"/>
  <c r="R236" i="12"/>
  <c r="P236" i="12"/>
  <c r="BI235" i="12"/>
  <c r="BH235" i="12"/>
  <c r="BG235" i="12"/>
  <c r="BF235" i="12"/>
  <c r="T235" i="12"/>
  <c r="R235" i="12"/>
  <c r="P235" i="12"/>
  <c r="BI234" i="12"/>
  <c r="BH234" i="12"/>
  <c r="BG234" i="12"/>
  <c r="BF234" i="12"/>
  <c r="T234" i="12"/>
  <c r="R234" i="12"/>
  <c r="P234" i="12"/>
  <c r="BI233" i="12"/>
  <c r="BH233" i="12"/>
  <c r="BG233" i="12"/>
  <c r="BF233" i="12"/>
  <c r="T233" i="12"/>
  <c r="R233" i="12"/>
  <c r="P233" i="12"/>
  <c r="BI232" i="12"/>
  <c r="BH232" i="12"/>
  <c r="BG232" i="12"/>
  <c r="BF232" i="12"/>
  <c r="T232" i="12"/>
  <c r="R232" i="12"/>
  <c r="P232" i="12"/>
  <c r="BI230" i="12"/>
  <c r="BH230" i="12"/>
  <c r="BG230" i="12"/>
  <c r="BF230" i="12"/>
  <c r="T230" i="12"/>
  <c r="R230" i="12"/>
  <c r="P230" i="12"/>
  <c r="BI228" i="12"/>
  <c r="BH228" i="12"/>
  <c r="BG228" i="12"/>
  <c r="BF228" i="12"/>
  <c r="T228" i="12"/>
  <c r="R228" i="12"/>
  <c r="P228" i="12"/>
  <c r="BI226" i="12"/>
  <c r="BH226" i="12"/>
  <c r="BG226" i="12"/>
  <c r="BF226" i="12"/>
  <c r="T226" i="12"/>
  <c r="R226" i="12"/>
  <c r="P226" i="12"/>
  <c r="BI224" i="12"/>
  <c r="BH224" i="12"/>
  <c r="BG224" i="12"/>
  <c r="BF224" i="12"/>
  <c r="T224" i="12"/>
  <c r="R224" i="12"/>
  <c r="P224" i="12"/>
  <c r="BI222" i="12"/>
  <c r="BH222" i="12"/>
  <c r="BG222" i="12"/>
  <c r="BF222" i="12"/>
  <c r="T222" i="12"/>
  <c r="R222" i="12"/>
  <c r="P222" i="12"/>
  <c r="BI220" i="12"/>
  <c r="BH220" i="12"/>
  <c r="BG220" i="12"/>
  <c r="BF220" i="12"/>
  <c r="T220" i="12"/>
  <c r="R220" i="12"/>
  <c r="P220" i="12"/>
  <c r="BI218" i="12"/>
  <c r="BH218" i="12"/>
  <c r="BG218" i="12"/>
  <c r="BF218" i="12"/>
  <c r="T218" i="12"/>
  <c r="R218" i="12"/>
  <c r="P218" i="12"/>
  <c r="BI216" i="12"/>
  <c r="BH216" i="12"/>
  <c r="BG216" i="12"/>
  <c r="BF216" i="12"/>
  <c r="T216" i="12"/>
  <c r="R216" i="12"/>
  <c r="P216" i="12"/>
  <c r="BI214" i="12"/>
  <c r="BH214" i="12"/>
  <c r="BG214" i="12"/>
  <c r="BF214" i="12"/>
  <c r="T214" i="12"/>
  <c r="R214" i="12"/>
  <c r="P214" i="12"/>
  <c r="BI212" i="12"/>
  <c r="BH212" i="12"/>
  <c r="BG212" i="12"/>
  <c r="BF212" i="12"/>
  <c r="T212" i="12"/>
  <c r="R212" i="12"/>
  <c r="P212" i="12"/>
  <c r="BI210" i="12"/>
  <c r="BH210" i="12"/>
  <c r="BG210" i="12"/>
  <c r="BF210" i="12"/>
  <c r="T210" i="12"/>
  <c r="R210" i="12"/>
  <c r="P210" i="12"/>
  <c r="BI208" i="12"/>
  <c r="BH208" i="12"/>
  <c r="BG208" i="12"/>
  <c r="BF208" i="12"/>
  <c r="T208" i="12"/>
  <c r="R208" i="12"/>
  <c r="P208" i="12"/>
  <c r="BI206" i="12"/>
  <c r="BH206" i="12"/>
  <c r="BG206" i="12"/>
  <c r="BF206" i="12"/>
  <c r="T206" i="12"/>
  <c r="R206" i="12"/>
  <c r="P206" i="12"/>
  <c r="BI204" i="12"/>
  <c r="BH204" i="12"/>
  <c r="BG204" i="12"/>
  <c r="BF204" i="12"/>
  <c r="T204" i="12"/>
  <c r="R204" i="12"/>
  <c r="P204" i="12"/>
  <c r="BI202" i="12"/>
  <c r="BH202" i="12"/>
  <c r="BG202" i="12"/>
  <c r="BF202" i="12"/>
  <c r="T202" i="12"/>
  <c r="R202" i="12"/>
  <c r="P202" i="12"/>
  <c r="BI201" i="12"/>
  <c r="BH201" i="12"/>
  <c r="BG201" i="12"/>
  <c r="BF201" i="12"/>
  <c r="T201" i="12"/>
  <c r="R201" i="12"/>
  <c r="P201" i="12"/>
  <c r="BI200" i="12"/>
  <c r="BH200" i="12"/>
  <c r="BG200" i="12"/>
  <c r="BF200" i="12"/>
  <c r="T200" i="12"/>
  <c r="R200" i="12"/>
  <c r="P200" i="12"/>
  <c r="BI199" i="12"/>
  <c r="BH199" i="12"/>
  <c r="BG199" i="12"/>
  <c r="BF199" i="12"/>
  <c r="T199" i="12"/>
  <c r="R199" i="12"/>
  <c r="P199" i="12"/>
  <c r="BI198" i="12"/>
  <c r="BH198" i="12"/>
  <c r="BG198" i="12"/>
  <c r="BF198" i="12"/>
  <c r="T198" i="12"/>
  <c r="R198" i="12"/>
  <c r="P198" i="12"/>
  <c r="BI197" i="12"/>
  <c r="BH197" i="12"/>
  <c r="BG197" i="12"/>
  <c r="BF197" i="12"/>
  <c r="T197" i="12"/>
  <c r="R197" i="12"/>
  <c r="P197" i="12"/>
  <c r="BI196" i="12"/>
  <c r="BH196" i="12"/>
  <c r="BG196" i="12"/>
  <c r="BF196" i="12"/>
  <c r="T196" i="12"/>
  <c r="R196" i="12"/>
  <c r="P196" i="12"/>
  <c r="BI195" i="12"/>
  <c r="BH195" i="12"/>
  <c r="BG195" i="12"/>
  <c r="BF195" i="12"/>
  <c r="T195" i="12"/>
  <c r="R195" i="12"/>
  <c r="P195" i="12"/>
  <c r="BI194" i="12"/>
  <c r="BH194" i="12"/>
  <c r="BG194" i="12"/>
  <c r="BF194" i="12"/>
  <c r="T194" i="12"/>
  <c r="R194" i="12"/>
  <c r="P194" i="12"/>
  <c r="BI192" i="12"/>
  <c r="BH192" i="12"/>
  <c r="BG192" i="12"/>
  <c r="BF192" i="12"/>
  <c r="T192" i="12"/>
  <c r="R192" i="12"/>
  <c r="P192" i="12"/>
  <c r="BI190" i="12"/>
  <c r="BH190" i="12"/>
  <c r="BG190" i="12"/>
  <c r="BF190" i="12"/>
  <c r="T190" i="12"/>
  <c r="R190" i="12"/>
  <c r="P190" i="12"/>
  <c r="BI188" i="12"/>
  <c r="BH188" i="12"/>
  <c r="BG188" i="12"/>
  <c r="BF188" i="12"/>
  <c r="T188" i="12"/>
  <c r="R188" i="12"/>
  <c r="P188" i="12"/>
  <c r="BI186" i="12"/>
  <c r="BH186" i="12"/>
  <c r="BG186" i="12"/>
  <c r="BF186" i="12"/>
  <c r="T186" i="12"/>
  <c r="R186" i="12"/>
  <c r="P186" i="12"/>
  <c r="BI184" i="12"/>
  <c r="BH184" i="12"/>
  <c r="BG184" i="12"/>
  <c r="BF184" i="12"/>
  <c r="T184" i="12"/>
  <c r="R184" i="12"/>
  <c r="P184" i="12"/>
  <c r="BI182" i="12"/>
  <c r="BH182" i="12"/>
  <c r="BG182" i="12"/>
  <c r="BF182" i="12"/>
  <c r="T182" i="12"/>
  <c r="R182" i="12"/>
  <c r="P182" i="12"/>
  <c r="BI180" i="12"/>
  <c r="BH180" i="12"/>
  <c r="BG180" i="12"/>
  <c r="BF180" i="12"/>
  <c r="T180" i="12"/>
  <c r="R180" i="12"/>
  <c r="P180" i="12"/>
  <c r="BI178" i="12"/>
  <c r="BH178" i="12"/>
  <c r="BG178" i="12"/>
  <c r="BF178" i="12"/>
  <c r="T178" i="12"/>
  <c r="R178" i="12"/>
  <c r="P178" i="12"/>
  <c r="BI176" i="12"/>
  <c r="BH176" i="12"/>
  <c r="BG176" i="12"/>
  <c r="BF176" i="12"/>
  <c r="T176" i="12"/>
  <c r="R176" i="12"/>
  <c r="P176" i="12"/>
  <c r="BI174" i="12"/>
  <c r="BH174" i="12"/>
  <c r="BG174" i="12"/>
  <c r="BF174" i="12"/>
  <c r="T174" i="12"/>
  <c r="R174" i="12"/>
  <c r="P174" i="12"/>
  <c r="BI172" i="12"/>
  <c r="BH172" i="12"/>
  <c r="BG172" i="12"/>
  <c r="BF172" i="12"/>
  <c r="T172" i="12"/>
  <c r="R172" i="12"/>
  <c r="P172" i="12"/>
  <c r="BI170" i="12"/>
  <c r="BH170" i="12"/>
  <c r="BG170" i="12"/>
  <c r="BF170" i="12"/>
  <c r="T170" i="12"/>
  <c r="R170" i="12"/>
  <c r="P170" i="12"/>
  <c r="BI168" i="12"/>
  <c r="BH168" i="12"/>
  <c r="BG168" i="12"/>
  <c r="BF168" i="12"/>
  <c r="T168" i="12"/>
  <c r="R168" i="12"/>
  <c r="P168" i="12"/>
  <c r="BI166" i="12"/>
  <c r="BH166" i="12"/>
  <c r="BG166" i="12"/>
  <c r="BF166" i="12"/>
  <c r="T166" i="12"/>
  <c r="R166" i="12"/>
  <c r="P166" i="12"/>
  <c r="BI164" i="12"/>
  <c r="BH164" i="12"/>
  <c r="BG164" i="12"/>
  <c r="BF164" i="12"/>
  <c r="T164" i="12"/>
  <c r="R164" i="12"/>
  <c r="P164" i="12"/>
  <c r="BI162" i="12"/>
  <c r="BH162" i="12"/>
  <c r="BG162" i="12"/>
  <c r="BF162" i="12"/>
  <c r="T162" i="12"/>
  <c r="R162" i="12"/>
  <c r="P162" i="12"/>
  <c r="BI160" i="12"/>
  <c r="BH160" i="12"/>
  <c r="BG160" i="12"/>
  <c r="BF160" i="12"/>
  <c r="T160" i="12"/>
  <c r="R160" i="12"/>
  <c r="P160" i="12"/>
  <c r="BI158" i="12"/>
  <c r="BH158" i="12"/>
  <c r="BG158" i="12"/>
  <c r="BF158" i="12"/>
  <c r="T158" i="12"/>
  <c r="R158" i="12"/>
  <c r="P158" i="12"/>
  <c r="BI156" i="12"/>
  <c r="BH156" i="12"/>
  <c r="BG156" i="12"/>
  <c r="BF156" i="12"/>
  <c r="T156" i="12"/>
  <c r="R156" i="12"/>
  <c r="P156" i="12"/>
  <c r="BI154" i="12"/>
  <c r="BH154" i="12"/>
  <c r="BG154" i="12"/>
  <c r="BF154" i="12"/>
  <c r="T154" i="12"/>
  <c r="R154" i="12"/>
  <c r="P154" i="12"/>
  <c r="BI152" i="12"/>
  <c r="BH152" i="12"/>
  <c r="BG152" i="12"/>
  <c r="BF152" i="12"/>
  <c r="T152" i="12"/>
  <c r="R152" i="12"/>
  <c r="P152" i="12"/>
  <c r="BI150" i="12"/>
  <c r="BH150" i="12"/>
  <c r="BG150" i="12"/>
  <c r="BF150" i="12"/>
  <c r="T150" i="12"/>
  <c r="R150" i="12"/>
  <c r="P150" i="12"/>
  <c r="BI148" i="12"/>
  <c r="BH148" i="12"/>
  <c r="BG148" i="12"/>
  <c r="BF148" i="12"/>
  <c r="T148" i="12"/>
  <c r="R148" i="12"/>
  <c r="P148" i="12"/>
  <c r="BI146" i="12"/>
  <c r="BH146" i="12"/>
  <c r="BG146" i="12"/>
  <c r="BF146" i="12"/>
  <c r="T146" i="12"/>
  <c r="R146" i="12"/>
  <c r="P146" i="12"/>
  <c r="BI144" i="12"/>
  <c r="BH144" i="12"/>
  <c r="BG144" i="12"/>
  <c r="BF144" i="12"/>
  <c r="T144" i="12"/>
  <c r="R144" i="12"/>
  <c r="P144" i="12"/>
  <c r="BI142" i="12"/>
  <c r="BH142" i="12"/>
  <c r="BG142" i="12"/>
  <c r="BF142" i="12"/>
  <c r="T142" i="12"/>
  <c r="R142" i="12"/>
  <c r="P142" i="12"/>
  <c r="BI140" i="12"/>
  <c r="BH140" i="12"/>
  <c r="BG140" i="12"/>
  <c r="BF140" i="12"/>
  <c r="T140" i="12"/>
  <c r="R140" i="12"/>
  <c r="P140" i="12"/>
  <c r="BI138" i="12"/>
  <c r="BH138" i="12"/>
  <c r="BG138" i="12"/>
  <c r="BF138" i="12"/>
  <c r="T138" i="12"/>
  <c r="R138" i="12"/>
  <c r="P138" i="12"/>
  <c r="BI137" i="12"/>
  <c r="BH137" i="12"/>
  <c r="BG137" i="12"/>
  <c r="BF137" i="12"/>
  <c r="T137" i="12"/>
  <c r="R137" i="12"/>
  <c r="P137" i="12"/>
  <c r="BI136" i="12"/>
  <c r="BH136" i="12"/>
  <c r="BG136" i="12"/>
  <c r="BF136" i="12"/>
  <c r="T136" i="12"/>
  <c r="R136" i="12"/>
  <c r="P136" i="12"/>
  <c r="BI135" i="12"/>
  <c r="BH135" i="12"/>
  <c r="BG135" i="12"/>
  <c r="BF135" i="12"/>
  <c r="T135" i="12"/>
  <c r="R135" i="12"/>
  <c r="P135" i="12"/>
  <c r="BI134" i="12"/>
  <c r="BH134" i="12"/>
  <c r="BG134" i="12"/>
  <c r="BF134" i="12"/>
  <c r="T134" i="12"/>
  <c r="R134" i="12"/>
  <c r="P134" i="12"/>
  <c r="BI133" i="12"/>
  <c r="BH133" i="12"/>
  <c r="BG133" i="12"/>
  <c r="BF133" i="12"/>
  <c r="T133" i="12"/>
  <c r="R133" i="12"/>
  <c r="P133" i="12"/>
  <c r="BI132" i="12"/>
  <c r="BH132" i="12"/>
  <c r="BG132" i="12"/>
  <c r="BF132" i="12"/>
  <c r="T132" i="12"/>
  <c r="R132" i="12"/>
  <c r="P132" i="12"/>
  <c r="BI131" i="12"/>
  <c r="BH131" i="12"/>
  <c r="BG131" i="12"/>
  <c r="BF131" i="12"/>
  <c r="T131" i="12"/>
  <c r="R131" i="12"/>
  <c r="P131" i="12"/>
  <c r="BI130" i="12"/>
  <c r="BH130" i="12"/>
  <c r="BG130" i="12"/>
  <c r="BF130" i="12"/>
  <c r="T130" i="12"/>
  <c r="R130" i="12"/>
  <c r="P130" i="12"/>
  <c r="F122" i="12"/>
  <c r="E120" i="12"/>
  <c r="F91" i="12"/>
  <c r="E89" i="12"/>
  <c r="J26" i="12"/>
  <c r="E26" i="12"/>
  <c r="J94" i="12" s="1"/>
  <c r="J25" i="12"/>
  <c r="J23" i="12"/>
  <c r="E23" i="12"/>
  <c r="J124" i="12"/>
  <c r="J22" i="12"/>
  <c r="J20" i="12"/>
  <c r="E20" i="12"/>
  <c r="F125" i="12" s="1"/>
  <c r="J19" i="12"/>
  <c r="J17" i="12"/>
  <c r="E17" i="12"/>
  <c r="F93" i="12"/>
  <c r="J16" i="12"/>
  <c r="J14" i="12"/>
  <c r="J122" i="12" s="1"/>
  <c r="E7" i="12"/>
  <c r="E116" i="12"/>
  <c r="J39" i="11"/>
  <c r="J38" i="11"/>
  <c r="AY105" i="1"/>
  <c r="J37" i="11"/>
  <c r="AX105" i="1" s="1"/>
  <c r="BI249" i="11"/>
  <c r="BH249" i="11"/>
  <c r="BG249" i="11"/>
  <c r="BF249" i="11"/>
  <c r="T249" i="11"/>
  <c r="R249" i="11"/>
  <c r="P249" i="11"/>
  <c r="BI248" i="11"/>
  <c r="BH248" i="11"/>
  <c r="BG248" i="11"/>
  <c r="BF248" i="11"/>
  <c r="T248" i="11"/>
  <c r="R248" i="11"/>
  <c r="P248" i="11"/>
  <c r="BI246" i="11"/>
  <c r="BH246" i="11"/>
  <c r="BG246" i="11"/>
  <c r="BF246" i="11"/>
  <c r="T246" i="11"/>
  <c r="R246" i="11"/>
  <c r="P246" i="11"/>
  <c r="BI245" i="11"/>
  <c r="BH245" i="11"/>
  <c r="BG245" i="11"/>
  <c r="BF245" i="11"/>
  <c r="T245" i="11"/>
  <c r="R245" i="11"/>
  <c r="P245" i="11"/>
  <c r="BI243" i="11"/>
  <c r="BH243" i="11"/>
  <c r="BG243" i="11"/>
  <c r="BF243" i="11"/>
  <c r="T243" i="11"/>
  <c r="R243" i="11"/>
  <c r="P243" i="11"/>
  <c r="BI242" i="11"/>
  <c r="BH242" i="11"/>
  <c r="BG242" i="11"/>
  <c r="BF242" i="11"/>
  <c r="T242" i="11"/>
  <c r="R242" i="11"/>
  <c r="P242" i="11"/>
  <c r="BI241" i="11"/>
  <c r="BH241" i="11"/>
  <c r="BG241" i="11"/>
  <c r="BF241" i="11"/>
  <c r="T241" i="11"/>
  <c r="R241" i="11"/>
  <c r="P241" i="11"/>
  <c r="BI240" i="11"/>
  <c r="BH240" i="11"/>
  <c r="BG240" i="11"/>
  <c r="BF240" i="11"/>
  <c r="T240" i="11"/>
  <c r="R240" i="11"/>
  <c r="P240" i="11"/>
  <c r="BI238" i="11"/>
  <c r="BH238" i="11"/>
  <c r="BG238" i="11"/>
  <c r="BF238" i="11"/>
  <c r="T238" i="11"/>
  <c r="R238" i="11"/>
  <c r="P238" i="11"/>
  <c r="BI237" i="11"/>
  <c r="BH237" i="11"/>
  <c r="BG237" i="11"/>
  <c r="BF237" i="11"/>
  <c r="T237" i="11"/>
  <c r="R237" i="11"/>
  <c r="P237" i="11"/>
  <c r="BI236" i="11"/>
  <c r="BH236" i="11"/>
  <c r="BG236" i="11"/>
  <c r="BF236" i="11"/>
  <c r="T236" i="11"/>
  <c r="R236" i="11"/>
  <c r="P236" i="11"/>
  <c r="BI235" i="11"/>
  <c r="BH235" i="11"/>
  <c r="BG235" i="11"/>
  <c r="BF235" i="11"/>
  <c r="T235" i="11"/>
  <c r="R235" i="11"/>
  <c r="P235" i="11"/>
  <c r="BI234" i="11"/>
  <c r="BH234" i="11"/>
  <c r="BG234" i="11"/>
  <c r="BF234" i="11"/>
  <c r="T234" i="11"/>
  <c r="R234" i="11"/>
  <c r="P234" i="11"/>
  <c r="BI233" i="11"/>
  <c r="BH233" i="11"/>
  <c r="BG233" i="11"/>
  <c r="BF233" i="11"/>
  <c r="T233" i="11"/>
  <c r="R233" i="11"/>
  <c r="P233" i="11"/>
  <c r="BI232" i="11"/>
  <c r="BH232" i="11"/>
  <c r="BG232" i="11"/>
  <c r="BF232" i="11"/>
  <c r="T232" i="11"/>
  <c r="R232" i="11"/>
  <c r="P232" i="11"/>
  <c r="BI231" i="11"/>
  <c r="BH231" i="11"/>
  <c r="BG231" i="11"/>
  <c r="BF231" i="11"/>
  <c r="T231" i="11"/>
  <c r="R231" i="11"/>
  <c r="P231" i="11"/>
  <c r="BI230" i="11"/>
  <c r="BH230" i="11"/>
  <c r="BG230" i="11"/>
  <c r="BF230" i="11"/>
  <c r="T230" i="11"/>
  <c r="R230" i="11"/>
  <c r="P230" i="11"/>
  <c r="BI229" i="11"/>
  <c r="BH229" i="11"/>
  <c r="BG229" i="11"/>
  <c r="BF229" i="11"/>
  <c r="T229" i="11"/>
  <c r="R229" i="11"/>
  <c r="P229" i="11"/>
  <c r="BI228" i="11"/>
  <c r="BH228" i="11"/>
  <c r="BG228" i="11"/>
  <c r="BF228" i="11"/>
  <c r="T228" i="11"/>
  <c r="R228" i="11"/>
  <c r="P228" i="11"/>
  <c r="BI227" i="11"/>
  <c r="BH227" i="11"/>
  <c r="BG227" i="11"/>
  <c r="BF227" i="11"/>
  <c r="T227" i="11"/>
  <c r="R227" i="11"/>
  <c r="P227" i="11"/>
  <c r="BI226" i="11"/>
  <c r="BH226" i="11"/>
  <c r="BG226" i="11"/>
  <c r="BF226" i="11"/>
  <c r="T226" i="11"/>
  <c r="R226" i="11"/>
  <c r="P226" i="11"/>
  <c r="BI225" i="11"/>
  <c r="BH225" i="11"/>
  <c r="BG225" i="11"/>
  <c r="BF225" i="11"/>
  <c r="T225" i="11"/>
  <c r="R225" i="11"/>
  <c r="P225" i="11"/>
  <c r="BI224" i="11"/>
  <c r="BH224" i="11"/>
  <c r="BG224" i="11"/>
  <c r="BF224" i="11"/>
  <c r="T224" i="11"/>
  <c r="R224" i="11"/>
  <c r="P224" i="11"/>
  <c r="BI223" i="11"/>
  <c r="BH223" i="11"/>
  <c r="BG223" i="11"/>
  <c r="BF223" i="11"/>
  <c r="T223" i="11"/>
  <c r="R223" i="11"/>
  <c r="P223" i="11"/>
  <c r="BI222" i="11"/>
  <c r="BH222" i="11"/>
  <c r="BG222" i="11"/>
  <c r="BF222" i="11"/>
  <c r="T222" i="11"/>
  <c r="R222" i="11"/>
  <c r="P222" i="11"/>
  <c r="BI221" i="11"/>
  <c r="BH221" i="11"/>
  <c r="BG221" i="11"/>
  <c r="BF221" i="11"/>
  <c r="T221" i="11"/>
  <c r="R221" i="11"/>
  <c r="P221" i="11"/>
  <c r="BI220" i="11"/>
  <c r="BH220" i="11"/>
  <c r="BG220" i="11"/>
  <c r="BF220" i="11"/>
  <c r="T220" i="11"/>
  <c r="R220" i="11"/>
  <c r="P220" i="11"/>
  <c r="BI219" i="11"/>
  <c r="BH219" i="11"/>
  <c r="BG219" i="11"/>
  <c r="BF219" i="11"/>
  <c r="T219" i="11"/>
  <c r="R219" i="11"/>
  <c r="P219" i="11"/>
  <c r="BI218" i="11"/>
  <c r="BH218" i="11"/>
  <c r="BG218" i="11"/>
  <c r="BF218" i="11"/>
  <c r="T218" i="11"/>
  <c r="R218" i="11"/>
  <c r="P218" i="11"/>
  <c r="BI217" i="11"/>
  <c r="BH217" i="11"/>
  <c r="BG217" i="11"/>
  <c r="BF217" i="11"/>
  <c r="T217" i="11"/>
  <c r="R217" i="11"/>
  <c r="P217" i="11"/>
  <c r="BI216" i="11"/>
  <c r="BH216" i="11"/>
  <c r="BG216" i="11"/>
  <c r="BF216" i="11"/>
  <c r="T216" i="11"/>
  <c r="R216" i="11"/>
  <c r="P216" i="11"/>
  <c r="BI215" i="11"/>
  <c r="BH215" i="11"/>
  <c r="BG215" i="11"/>
  <c r="BF215" i="11"/>
  <c r="T215" i="11"/>
  <c r="R215" i="11"/>
  <c r="P215" i="11"/>
  <c r="BI214" i="11"/>
  <c r="BH214" i="11"/>
  <c r="BG214" i="11"/>
  <c r="BF214" i="11"/>
  <c r="T214" i="11"/>
  <c r="R214" i="11"/>
  <c r="P214" i="11"/>
  <c r="BI213" i="11"/>
  <c r="BH213" i="11"/>
  <c r="BG213" i="11"/>
  <c r="BF213" i="11"/>
  <c r="T213" i="11"/>
  <c r="R213" i="11"/>
  <c r="P213" i="11"/>
  <c r="BI211" i="11"/>
  <c r="BH211" i="11"/>
  <c r="BG211" i="11"/>
  <c r="BF211" i="11"/>
  <c r="T211" i="11"/>
  <c r="R211" i="11"/>
  <c r="P211" i="11"/>
  <c r="BI209" i="11"/>
  <c r="BH209" i="11"/>
  <c r="BG209" i="11"/>
  <c r="BF209" i="11"/>
  <c r="T209" i="11"/>
  <c r="R209" i="11"/>
  <c r="P209" i="11"/>
  <c r="BI208" i="11"/>
  <c r="BH208" i="11"/>
  <c r="BG208" i="11"/>
  <c r="BF208" i="11"/>
  <c r="T208" i="11"/>
  <c r="R208" i="11"/>
  <c r="P208" i="11"/>
  <c r="BI206" i="11"/>
  <c r="BH206" i="11"/>
  <c r="BG206" i="11"/>
  <c r="BF206" i="11"/>
  <c r="T206" i="11"/>
  <c r="R206" i="11"/>
  <c r="P206" i="11"/>
  <c r="BI205" i="11"/>
  <c r="BH205" i="11"/>
  <c r="BG205" i="11"/>
  <c r="BF205" i="11"/>
  <c r="T205" i="11"/>
  <c r="R205" i="11"/>
  <c r="P205" i="11"/>
  <c r="BI204" i="11"/>
  <c r="BH204" i="11"/>
  <c r="BG204" i="11"/>
  <c r="BF204" i="11"/>
  <c r="T204" i="11"/>
  <c r="R204" i="11"/>
  <c r="P204" i="11"/>
  <c r="BI203" i="11"/>
  <c r="BH203" i="11"/>
  <c r="BG203" i="11"/>
  <c r="BF203" i="11"/>
  <c r="T203" i="11"/>
  <c r="R203" i="11"/>
  <c r="P203" i="11"/>
  <c r="BI202" i="11"/>
  <c r="BH202" i="11"/>
  <c r="BG202" i="11"/>
  <c r="BF202" i="11"/>
  <c r="T202" i="11"/>
  <c r="R202" i="11"/>
  <c r="P202" i="11"/>
  <c r="BI201" i="11"/>
  <c r="BH201" i="11"/>
  <c r="BG201" i="11"/>
  <c r="BF201" i="11"/>
  <c r="T201" i="11"/>
  <c r="R201" i="11"/>
  <c r="P201" i="11"/>
  <c r="BI200" i="11"/>
  <c r="BH200" i="11"/>
  <c r="BG200" i="11"/>
  <c r="BF200" i="11"/>
  <c r="T200" i="11"/>
  <c r="R200" i="11"/>
  <c r="P200" i="11"/>
  <c r="BI199" i="11"/>
  <c r="BH199" i="11"/>
  <c r="BG199" i="11"/>
  <c r="BF199" i="11"/>
  <c r="T199" i="11"/>
  <c r="R199" i="11"/>
  <c r="P199" i="11"/>
  <c r="BI198" i="11"/>
  <c r="BH198" i="11"/>
  <c r="BG198" i="11"/>
  <c r="BF198" i="11"/>
  <c r="T198" i="11"/>
  <c r="R198" i="11"/>
  <c r="P198" i="11"/>
  <c r="BI197" i="11"/>
  <c r="BH197" i="11"/>
  <c r="BG197" i="11"/>
  <c r="BF197" i="11"/>
  <c r="T197" i="11"/>
  <c r="R197" i="11"/>
  <c r="P197" i="11"/>
  <c r="BI196" i="11"/>
  <c r="BH196" i="11"/>
  <c r="BG196" i="11"/>
  <c r="BF196" i="11"/>
  <c r="T196" i="11"/>
  <c r="R196" i="11"/>
  <c r="P196" i="11"/>
  <c r="BI195" i="11"/>
  <c r="BH195" i="11"/>
  <c r="BG195" i="11"/>
  <c r="BF195" i="11"/>
  <c r="T195" i="11"/>
  <c r="R195" i="11"/>
  <c r="P195" i="11"/>
  <c r="BI194" i="11"/>
  <c r="BH194" i="11"/>
  <c r="BG194" i="11"/>
  <c r="BF194" i="11"/>
  <c r="T194" i="11"/>
  <c r="R194" i="11"/>
  <c r="P194" i="11"/>
  <c r="BI193" i="11"/>
  <c r="BH193" i="11"/>
  <c r="BG193" i="11"/>
  <c r="BF193" i="11"/>
  <c r="T193" i="11"/>
  <c r="R193" i="11"/>
  <c r="P193" i="11"/>
  <c r="BI192" i="11"/>
  <c r="BH192" i="11"/>
  <c r="BG192" i="11"/>
  <c r="BF192" i="11"/>
  <c r="T192" i="11"/>
  <c r="R192" i="11"/>
  <c r="P192" i="11"/>
  <c r="BI191" i="11"/>
  <c r="BH191" i="11"/>
  <c r="BG191" i="11"/>
  <c r="BF191" i="11"/>
  <c r="T191" i="11"/>
  <c r="R191" i="11"/>
  <c r="P191" i="11"/>
  <c r="BI190" i="11"/>
  <c r="BH190" i="11"/>
  <c r="BG190" i="11"/>
  <c r="BF190" i="11"/>
  <c r="T190" i="11"/>
  <c r="R190" i="11"/>
  <c r="P190" i="11"/>
  <c r="BI189" i="11"/>
  <c r="BH189" i="11"/>
  <c r="BG189" i="11"/>
  <c r="BF189" i="11"/>
  <c r="T189" i="11"/>
  <c r="R189" i="11"/>
  <c r="P189" i="11"/>
  <c r="BI188" i="11"/>
  <c r="BH188" i="11"/>
  <c r="BG188" i="11"/>
  <c r="BF188" i="11"/>
  <c r="T188" i="11"/>
  <c r="R188" i="11"/>
  <c r="P188" i="11"/>
  <c r="BI187" i="11"/>
  <c r="BH187" i="11"/>
  <c r="BG187" i="11"/>
  <c r="BF187" i="11"/>
  <c r="T187" i="11"/>
  <c r="R187" i="11"/>
  <c r="P187" i="11"/>
  <c r="BI186" i="11"/>
  <c r="BH186" i="11"/>
  <c r="BG186" i="11"/>
  <c r="BF186" i="11"/>
  <c r="T186" i="11"/>
  <c r="R186" i="11"/>
  <c r="P186" i="11"/>
  <c r="BI185" i="11"/>
  <c r="BH185" i="11"/>
  <c r="BG185" i="11"/>
  <c r="BF185" i="11"/>
  <c r="T185" i="11"/>
  <c r="R185" i="11"/>
  <c r="P185" i="11"/>
  <c r="BI184" i="11"/>
  <c r="BH184" i="11"/>
  <c r="BG184" i="11"/>
  <c r="BF184" i="11"/>
  <c r="T184" i="11"/>
  <c r="R184" i="11"/>
  <c r="P184" i="11"/>
  <c r="BI183" i="11"/>
  <c r="BH183" i="11"/>
  <c r="BG183" i="11"/>
  <c r="BF183" i="11"/>
  <c r="T183" i="11"/>
  <c r="R183" i="11"/>
  <c r="P183" i="11"/>
  <c r="BI182" i="11"/>
  <c r="BH182" i="11"/>
  <c r="BG182" i="11"/>
  <c r="BF182" i="11"/>
  <c r="T182" i="11"/>
  <c r="R182" i="11"/>
  <c r="P182" i="11"/>
  <c r="BI181" i="11"/>
  <c r="BH181" i="11"/>
  <c r="BG181" i="11"/>
  <c r="BF181" i="11"/>
  <c r="T181" i="11"/>
  <c r="R181" i="11"/>
  <c r="P181" i="11"/>
  <c r="BI180" i="11"/>
  <c r="BH180" i="11"/>
  <c r="BG180" i="11"/>
  <c r="BF180" i="11"/>
  <c r="T180" i="11"/>
  <c r="R180" i="11"/>
  <c r="P180" i="11"/>
  <c r="BI179" i="11"/>
  <c r="BH179" i="11"/>
  <c r="BG179" i="11"/>
  <c r="BF179" i="11"/>
  <c r="T179" i="11"/>
  <c r="R179" i="11"/>
  <c r="P179" i="11"/>
  <c r="BI178" i="11"/>
  <c r="BH178" i="11"/>
  <c r="BG178" i="11"/>
  <c r="BF178" i="11"/>
  <c r="T178" i="11"/>
  <c r="R178" i="11"/>
  <c r="P178" i="11"/>
  <c r="BI177" i="11"/>
  <c r="BH177" i="11"/>
  <c r="BG177" i="11"/>
  <c r="BF177" i="11"/>
  <c r="T177" i="11"/>
  <c r="R177" i="11"/>
  <c r="P177" i="11"/>
  <c r="BI176" i="11"/>
  <c r="BH176" i="11"/>
  <c r="BG176" i="11"/>
  <c r="BF176" i="11"/>
  <c r="T176" i="11"/>
  <c r="R176" i="11"/>
  <c r="P176" i="11"/>
  <c r="BI174" i="11"/>
  <c r="BH174" i="11"/>
  <c r="BG174" i="11"/>
  <c r="BF174" i="11"/>
  <c r="T174" i="11"/>
  <c r="R174" i="11"/>
  <c r="P174" i="11"/>
  <c r="BI173" i="11"/>
  <c r="BH173" i="11"/>
  <c r="BG173" i="11"/>
  <c r="BF173" i="11"/>
  <c r="T173" i="11"/>
  <c r="R173" i="11"/>
  <c r="P173" i="11"/>
  <c r="BI172" i="11"/>
  <c r="BH172" i="11"/>
  <c r="BG172" i="11"/>
  <c r="BF172" i="11"/>
  <c r="T172" i="11"/>
  <c r="R172" i="11"/>
  <c r="P172" i="11"/>
  <c r="BI171" i="11"/>
  <c r="BH171" i="11"/>
  <c r="BG171" i="11"/>
  <c r="BF171" i="11"/>
  <c r="T171" i="11"/>
  <c r="R171" i="11"/>
  <c r="P171" i="11"/>
  <c r="BI170" i="11"/>
  <c r="BH170" i="11"/>
  <c r="BG170" i="11"/>
  <c r="BF170" i="11"/>
  <c r="T170" i="11"/>
  <c r="R170" i="11"/>
  <c r="P170" i="11"/>
  <c r="BI169" i="11"/>
  <c r="BH169" i="11"/>
  <c r="BG169" i="11"/>
  <c r="BF169" i="11"/>
  <c r="T169" i="11"/>
  <c r="R169" i="11"/>
  <c r="P169" i="11"/>
  <c r="BI168" i="11"/>
  <c r="BH168" i="11"/>
  <c r="BG168" i="11"/>
  <c r="BF168" i="11"/>
  <c r="T168" i="11"/>
  <c r="R168" i="11"/>
  <c r="P168" i="11"/>
  <c r="BI167" i="11"/>
  <c r="BH167" i="11"/>
  <c r="BG167" i="11"/>
  <c r="BF167" i="11"/>
  <c r="T167" i="11"/>
  <c r="R167" i="11"/>
  <c r="P167" i="11"/>
  <c r="BI166" i="11"/>
  <c r="BH166" i="11"/>
  <c r="BG166" i="11"/>
  <c r="BF166" i="11"/>
  <c r="T166" i="11"/>
  <c r="R166" i="11"/>
  <c r="P166" i="11"/>
  <c r="BI165" i="11"/>
  <c r="BH165" i="11"/>
  <c r="BG165" i="11"/>
  <c r="BF165" i="11"/>
  <c r="T165" i="11"/>
  <c r="R165" i="11"/>
  <c r="P165" i="11"/>
  <c r="BI164" i="11"/>
  <c r="BH164" i="11"/>
  <c r="BG164" i="11"/>
  <c r="BF164" i="11"/>
  <c r="T164" i="11"/>
  <c r="R164" i="11"/>
  <c r="P164" i="11"/>
  <c r="BI163" i="11"/>
  <c r="BH163" i="11"/>
  <c r="BG163" i="11"/>
  <c r="BF163" i="11"/>
  <c r="T163" i="11"/>
  <c r="R163" i="11"/>
  <c r="P163" i="11"/>
  <c r="BI162" i="11"/>
  <c r="BH162" i="11"/>
  <c r="BG162" i="11"/>
  <c r="BF162" i="11"/>
  <c r="T162" i="11"/>
  <c r="R162" i="11"/>
  <c r="P162" i="11"/>
  <c r="BI161" i="11"/>
  <c r="BH161" i="11"/>
  <c r="BG161" i="11"/>
  <c r="BF161" i="11"/>
  <c r="T161" i="11"/>
  <c r="R161" i="11"/>
  <c r="P161" i="11"/>
  <c r="BI160" i="11"/>
  <c r="BH160" i="11"/>
  <c r="BG160" i="11"/>
  <c r="BF160" i="11"/>
  <c r="T160" i="11"/>
  <c r="R160" i="11"/>
  <c r="P160" i="11"/>
  <c r="BI159" i="11"/>
  <c r="BH159" i="11"/>
  <c r="BG159" i="11"/>
  <c r="BF159" i="11"/>
  <c r="T159" i="11"/>
  <c r="R159" i="11"/>
  <c r="P159" i="11"/>
  <c r="BI158" i="11"/>
  <c r="BH158" i="11"/>
  <c r="BG158" i="11"/>
  <c r="BF158" i="11"/>
  <c r="T158" i="11"/>
  <c r="R158" i="11"/>
  <c r="P158" i="11"/>
  <c r="BI157" i="11"/>
  <c r="BH157" i="11"/>
  <c r="BG157" i="11"/>
  <c r="BF157" i="11"/>
  <c r="T157" i="11"/>
  <c r="R157" i="11"/>
  <c r="P157" i="11"/>
  <c r="BI156" i="11"/>
  <c r="BH156" i="11"/>
  <c r="BG156" i="11"/>
  <c r="BF156" i="11"/>
  <c r="T156" i="11"/>
  <c r="R156" i="11"/>
  <c r="P156" i="11"/>
  <c r="BI155" i="11"/>
  <c r="BH155" i="11"/>
  <c r="BG155" i="11"/>
  <c r="BF155" i="11"/>
  <c r="T155" i="11"/>
  <c r="R155" i="11"/>
  <c r="P155" i="11"/>
  <c r="BI154" i="11"/>
  <c r="BH154" i="11"/>
  <c r="BG154" i="11"/>
  <c r="BF154" i="11"/>
  <c r="T154" i="11"/>
  <c r="R154" i="11"/>
  <c r="P154" i="11"/>
  <c r="BI151" i="11"/>
  <c r="BH151" i="11"/>
  <c r="BG151" i="11"/>
  <c r="BF151" i="11"/>
  <c r="T151" i="11"/>
  <c r="R151" i="11"/>
  <c r="P151" i="11"/>
  <c r="BI150" i="11"/>
  <c r="BH150" i="11"/>
  <c r="BG150" i="11"/>
  <c r="BF150" i="11"/>
  <c r="T150" i="11"/>
  <c r="R150" i="11"/>
  <c r="P150" i="11"/>
  <c r="BI149" i="11"/>
  <c r="BH149" i="11"/>
  <c r="BG149" i="11"/>
  <c r="BF149" i="11"/>
  <c r="T149" i="11"/>
  <c r="R149" i="11"/>
  <c r="P149" i="11"/>
  <c r="BI148" i="11"/>
  <c r="BH148" i="11"/>
  <c r="BG148" i="11"/>
  <c r="BF148" i="11"/>
  <c r="T148" i="11"/>
  <c r="R148" i="11"/>
  <c r="P148" i="11"/>
  <c r="BI147" i="11"/>
  <c r="BH147" i="11"/>
  <c r="BG147" i="11"/>
  <c r="BF147" i="11"/>
  <c r="T147" i="11"/>
  <c r="R147" i="11"/>
  <c r="P147" i="11"/>
  <c r="BI146" i="11"/>
  <c r="BH146" i="11"/>
  <c r="BG146" i="11"/>
  <c r="BF146" i="11"/>
  <c r="T146" i="11"/>
  <c r="R146" i="11"/>
  <c r="P146" i="11"/>
  <c r="BI145" i="11"/>
  <c r="BH145" i="11"/>
  <c r="BG145" i="11"/>
  <c r="BF145" i="11"/>
  <c r="T145" i="11"/>
  <c r="R145" i="11"/>
  <c r="P145" i="11"/>
  <c r="BI144" i="11"/>
  <c r="BH144" i="11"/>
  <c r="BG144" i="11"/>
  <c r="BF144" i="11"/>
  <c r="T144" i="11"/>
  <c r="R144" i="11"/>
  <c r="P144" i="11"/>
  <c r="BI143" i="11"/>
  <c r="BH143" i="11"/>
  <c r="BG143" i="11"/>
  <c r="BF143" i="11"/>
  <c r="T143" i="11"/>
  <c r="R143" i="11"/>
  <c r="P143" i="11"/>
  <c r="BI139" i="11"/>
  <c r="BH139" i="11"/>
  <c r="BG139" i="11"/>
  <c r="BF139" i="11"/>
  <c r="T139" i="11"/>
  <c r="R139" i="11"/>
  <c r="P139" i="11"/>
  <c r="BI138" i="11"/>
  <c r="BH138" i="11"/>
  <c r="BG138" i="11"/>
  <c r="BF138" i="11"/>
  <c r="T138" i="11"/>
  <c r="R138" i="11"/>
  <c r="P138" i="11"/>
  <c r="BI136" i="11"/>
  <c r="BH136" i="11"/>
  <c r="BG136" i="11"/>
  <c r="BF136" i="11"/>
  <c r="T136" i="11"/>
  <c r="R136" i="11"/>
  <c r="P136" i="11"/>
  <c r="BI135" i="11"/>
  <c r="BH135" i="11"/>
  <c r="BG135" i="11"/>
  <c r="BF135" i="11"/>
  <c r="T135" i="11"/>
  <c r="R135" i="11"/>
  <c r="P135" i="11"/>
  <c r="BI133" i="11"/>
  <c r="BH133" i="11"/>
  <c r="BG133" i="11"/>
  <c r="BF133" i="11"/>
  <c r="T133" i="11"/>
  <c r="R133" i="11"/>
  <c r="P133" i="11"/>
  <c r="F125" i="11"/>
  <c r="E123" i="11"/>
  <c r="F91" i="11"/>
  <c r="E89" i="11"/>
  <c r="J26" i="11"/>
  <c r="E26" i="11"/>
  <c r="J128" i="11" s="1"/>
  <c r="J25" i="11"/>
  <c r="J23" i="11"/>
  <c r="E23" i="11"/>
  <c r="J127" i="11"/>
  <c r="J22" i="11"/>
  <c r="J20" i="11"/>
  <c r="E20" i="11"/>
  <c r="F94" i="11" s="1"/>
  <c r="J19" i="11"/>
  <c r="J17" i="11"/>
  <c r="E17" i="11"/>
  <c r="F93" i="11"/>
  <c r="J16" i="11"/>
  <c r="J14" i="11"/>
  <c r="J125" i="11"/>
  <c r="E7" i="11"/>
  <c r="E85" i="11" s="1"/>
  <c r="J39" i="10"/>
  <c r="J38" i="10"/>
  <c r="AY104" i="1"/>
  <c r="J37" i="10"/>
  <c r="AX104" i="1" s="1"/>
  <c r="BI124" i="10"/>
  <c r="BH124" i="10"/>
  <c r="BG124" i="10"/>
  <c r="BF124" i="10"/>
  <c r="T124" i="10"/>
  <c r="R124" i="10"/>
  <c r="P124" i="10"/>
  <c r="BI123" i="10"/>
  <c r="BH123" i="10"/>
  <c r="BG123" i="10"/>
  <c r="BF123" i="10"/>
  <c r="T123" i="10"/>
  <c r="R123" i="10"/>
  <c r="P123" i="10"/>
  <c r="F115" i="10"/>
  <c r="E113" i="10"/>
  <c r="F91" i="10"/>
  <c r="E89" i="10"/>
  <c r="J26" i="10"/>
  <c r="E26" i="10"/>
  <c r="J118" i="10"/>
  <c r="J25" i="10"/>
  <c r="J23" i="10"/>
  <c r="E23" i="10"/>
  <c r="J93" i="10"/>
  <c r="J22" i="10"/>
  <c r="J20" i="10"/>
  <c r="E20" i="10"/>
  <c r="F118" i="10"/>
  <c r="J19" i="10"/>
  <c r="J17" i="10"/>
  <c r="E17" i="10"/>
  <c r="F117" i="10"/>
  <c r="J16" i="10"/>
  <c r="J14" i="10"/>
  <c r="J91" i="10" s="1"/>
  <c r="E7" i="10"/>
  <c r="E85" i="10"/>
  <c r="J39" i="9"/>
  <c r="J38" i="9"/>
  <c r="AY103" i="1"/>
  <c r="J37" i="9"/>
  <c r="AX103" i="1"/>
  <c r="BI220" i="9"/>
  <c r="BH220" i="9"/>
  <c r="BG220" i="9"/>
  <c r="BF220" i="9"/>
  <c r="T220" i="9"/>
  <c r="R220" i="9"/>
  <c r="P220" i="9"/>
  <c r="BI219" i="9"/>
  <c r="BH219" i="9"/>
  <c r="BG219" i="9"/>
  <c r="BF219" i="9"/>
  <c r="T219" i="9"/>
  <c r="R219" i="9"/>
  <c r="P219" i="9"/>
  <c r="BI218" i="9"/>
  <c r="BH218" i="9"/>
  <c r="BG218" i="9"/>
  <c r="BF218" i="9"/>
  <c r="T218" i="9"/>
  <c r="R218" i="9"/>
  <c r="P218" i="9"/>
  <c r="BI217" i="9"/>
  <c r="BH217" i="9"/>
  <c r="BG217" i="9"/>
  <c r="BF217" i="9"/>
  <c r="T217" i="9"/>
  <c r="R217" i="9"/>
  <c r="P217" i="9"/>
  <c r="BI215" i="9"/>
  <c r="BH215" i="9"/>
  <c r="BG215" i="9"/>
  <c r="BF215" i="9"/>
  <c r="T215" i="9"/>
  <c r="R215" i="9"/>
  <c r="P215" i="9"/>
  <c r="BI214" i="9"/>
  <c r="BH214" i="9"/>
  <c r="BG214" i="9"/>
  <c r="BF214" i="9"/>
  <c r="T214" i="9"/>
  <c r="R214" i="9"/>
  <c r="P214" i="9"/>
  <c r="BI213" i="9"/>
  <c r="BH213" i="9"/>
  <c r="BG213" i="9"/>
  <c r="BF213" i="9"/>
  <c r="T213" i="9"/>
  <c r="R213" i="9"/>
  <c r="P213" i="9"/>
  <c r="BI212" i="9"/>
  <c r="BH212" i="9"/>
  <c r="BG212" i="9"/>
  <c r="BF212" i="9"/>
  <c r="T212" i="9"/>
  <c r="R212" i="9"/>
  <c r="P212" i="9"/>
  <c r="BI211" i="9"/>
  <c r="BH211" i="9"/>
  <c r="BG211" i="9"/>
  <c r="BF211" i="9"/>
  <c r="T211" i="9"/>
  <c r="R211" i="9"/>
  <c r="P211" i="9"/>
  <c r="BI210" i="9"/>
  <c r="BH210" i="9"/>
  <c r="BG210" i="9"/>
  <c r="BF210" i="9"/>
  <c r="T210" i="9"/>
  <c r="R210" i="9"/>
  <c r="P210" i="9"/>
  <c r="BI209" i="9"/>
  <c r="BH209" i="9"/>
  <c r="BG209" i="9"/>
  <c r="BF209" i="9"/>
  <c r="T209" i="9"/>
  <c r="R209" i="9"/>
  <c r="P209" i="9"/>
  <c r="BI208" i="9"/>
  <c r="BH208" i="9"/>
  <c r="BG208" i="9"/>
  <c r="BF208" i="9"/>
  <c r="T208" i="9"/>
  <c r="R208" i="9"/>
  <c r="P208" i="9"/>
  <c r="BI207" i="9"/>
  <c r="BH207" i="9"/>
  <c r="BG207" i="9"/>
  <c r="BF207" i="9"/>
  <c r="T207" i="9"/>
  <c r="R207" i="9"/>
  <c r="P207" i="9"/>
  <c r="BI206" i="9"/>
  <c r="BH206" i="9"/>
  <c r="BG206" i="9"/>
  <c r="BF206" i="9"/>
  <c r="T206" i="9"/>
  <c r="R206" i="9"/>
  <c r="P206" i="9"/>
  <c r="BI205" i="9"/>
  <c r="BH205" i="9"/>
  <c r="BG205" i="9"/>
  <c r="BF205" i="9"/>
  <c r="T205" i="9"/>
  <c r="R205" i="9"/>
  <c r="P205" i="9"/>
  <c r="BI204" i="9"/>
  <c r="BH204" i="9"/>
  <c r="BG204" i="9"/>
  <c r="BF204" i="9"/>
  <c r="T204" i="9"/>
  <c r="R204" i="9"/>
  <c r="P204" i="9"/>
  <c r="BI202" i="9"/>
  <c r="BH202" i="9"/>
  <c r="BG202" i="9"/>
  <c r="BF202" i="9"/>
  <c r="T202" i="9"/>
  <c r="R202" i="9"/>
  <c r="P202" i="9"/>
  <c r="BI201" i="9"/>
  <c r="BH201" i="9"/>
  <c r="BG201" i="9"/>
  <c r="BF201" i="9"/>
  <c r="T201" i="9"/>
  <c r="R201" i="9"/>
  <c r="P201" i="9"/>
  <c r="BI200" i="9"/>
  <c r="BH200" i="9"/>
  <c r="BG200" i="9"/>
  <c r="BF200" i="9"/>
  <c r="T200" i="9"/>
  <c r="R200" i="9"/>
  <c r="P200" i="9"/>
  <c r="BI199" i="9"/>
  <c r="BH199" i="9"/>
  <c r="BG199" i="9"/>
  <c r="BF199" i="9"/>
  <c r="T199" i="9"/>
  <c r="R199" i="9"/>
  <c r="P199" i="9"/>
  <c r="BI198" i="9"/>
  <c r="BH198" i="9"/>
  <c r="BG198" i="9"/>
  <c r="BF198" i="9"/>
  <c r="T198" i="9"/>
  <c r="R198" i="9"/>
  <c r="P198" i="9"/>
  <c r="BI197" i="9"/>
  <c r="BH197" i="9"/>
  <c r="BG197" i="9"/>
  <c r="BF197" i="9"/>
  <c r="T197" i="9"/>
  <c r="R197" i="9"/>
  <c r="P197" i="9"/>
  <c r="BI196" i="9"/>
  <c r="BH196" i="9"/>
  <c r="BG196" i="9"/>
  <c r="BF196" i="9"/>
  <c r="T196" i="9"/>
  <c r="R196" i="9"/>
  <c r="P196" i="9"/>
  <c r="BI195" i="9"/>
  <c r="BH195" i="9"/>
  <c r="BG195" i="9"/>
  <c r="BF195" i="9"/>
  <c r="T195" i="9"/>
  <c r="R195" i="9"/>
  <c r="P195" i="9"/>
  <c r="BI194" i="9"/>
  <c r="BH194" i="9"/>
  <c r="BG194" i="9"/>
  <c r="BF194" i="9"/>
  <c r="T194" i="9"/>
  <c r="R194" i="9"/>
  <c r="P194" i="9"/>
  <c r="BI193" i="9"/>
  <c r="BH193" i="9"/>
  <c r="BG193" i="9"/>
  <c r="BF193" i="9"/>
  <c r="T193" i="9"/>
  <c r="R193" i="9"/>
  <c r="P193" i="9"/>
  <c r="BI192" i="9"/>
  <c r="BH192" i="9"/>
  <c r="BG192" i="9"/>
  <c r="BF192" i="9"/>
  <c r="T192" i="9"/>
  <c r="R192" i="9"/>
  <c r="P192" i="9"/>
  <c r="BI191" i="9"/>
  <c r="BH191" i="9"/>
  <c r="BG191" i="9"/>
  <c r="BF191" i="9"/>
  <c r="T191" i="9"/>
  <c r="R191" i="9"/>
  <c r="P191" i="9"/>
  <c r="BI190" i="9"/>
  <c r="BH190" i="9"/>
  <c r="BG190" i="9"/>
  <c r="BF190" i="9"/>
  <c r="T190" i="9"/>
  <c r="R190" i="9"/>
  <c r="P190" i="9"/>
  <c r="BI189" i="9"/>
  <c r="BH189" i="9"/>
  <c r="BG189" i="9"/>
  <c r="BF189" i="9"/>
  <c r="T189" i="9"/>
  <c r="R189" i="9"/>
  <c r="P189" i="9"/>
  <c r="BI188" i="9"/>
  <c r="BH188" i="9"/>
  <c r="BG188" i="9"/>
  <c r="BF188" i="9"/>
  <c r="T188" i="9"/>
  <c r="R188" i="9"/>
  <c r="P188" i="9"/>
  <c r="BI187" i="9"/>
  <c r="BH187" i="9"/>
  <c r="BG187" i="9"/>
  <c r="BF187" i="9"/>
  <c r="T187" i="9"/>
  <c r="R187" i="9"/>
  <c r="P187" i="9"/>
  <c r="BI186" i="9"/>
  <c r="BH186" i="9"/>
  <c r="BG186" i="9"/>
  <c r="BF186" i="9"/>
  <c r="T186" i="9"/>
  <c r="R186" i="9"/>
  <c r="P186" i="9"/>
  <c r="BI185" i="9"/>
  <c r="BH185" i="9"/>
  <c r="BG185" i="9"/>
  <c r="BF185" i="9"/>
  <c r="T185" i="9"/>
  <c r="R185" i="9"/>
  <c r="P185" i="9"/>
  <c r="BI183" i="9"/>
  <c r="BH183" i="9"/>
  <c r="BG183" i="9"/>
  <c r="BF183" i="9"/>
  <c r="T183" i="9"/>
  <c r="R183" i="9"/>
  <c r="P183" i="9"/>
  <c r="BI181" i="9"/>
  <c r="BH181" i="9"/>
  <c r="BG181" i="9"/>
  <c r="BF181" i="9"/>
  <c r="T181" i="9"/>
  <c r="R181" i="9"/>
  <c r="P181" i="9"/>
  <c r="BI179" i="9"/>
  <c r="BH179" i="9"/>
  <c r="BG179" i="9"/>
  <c r="BF179" i="9"/>
  <c r="T179" i="9"/>
  <c r="R179" i="9"/>
  <c r="P179" i="9"/>
  <c r="BI177" i="9"/>
  <c r="BH177" i="9"/>
  <c r="BG177" i="9"/>
  <c r="BF177" i="9"/>
  <c r="T177" i="9"/>
  <c r="R177" i="9"/>
  <c r="P177" i="9"/>
  <c r="BI176" i="9"/>
  <c r="BH176" i="9"/>
  <c r="BG176" i="9"/>
  <c r="BF176" i="9"/>
  <c r="T176" i="9"/>
  <c r="R176" i="9"/>
  <c r="P176" i="9"/>
  <c r="BI175" i="9"/>
  <c r="BH175" i="9"/>
  <c r="BG175" i="9"/>
  <c r="BF175" i="9"/>
  <c r="T175" i="9"/>
  <c r="R175" i="9"/>
  <c r="P175" i="9"/>
  <c r="BI174" i="9"/>
  <c r="BH174" i="9"/>
  <c r="BG174" i="9"/>
  <c r="BF174" i="9"/>
  <c r="T174" i="9"/>
  <c r="R174" i="9"/>
  <c r="P174" i="9"/>
  <c r="BI173" i="9"/>
  <c r="BH173" i="9"/>
  <c r="BG173" i="9"/>
  <c r="BF173" i="9"/>
  <c r="T173" i="9"/>
  <c r="R173" i="9"/>
  <c r="P173" i="9"/>
  <c r="BI172" i="9"/>
  <c r="BH172" i="9"/>
  <c r="BG172" i="9"/>
  <c r="BF172" i="9"/>
  <c r="T172" i="9"/>
  <c r="R172" i="9"/>
  <c r="P172" i="9"/>
  <c r="BI170" i="9"/>
  <c r="BH170" i="9"/>
  <c r="BG170" i="9"/>
  <c r="BF170" i="9"/>
  <c r="T170" i="9"/>
  <c r="R170" i="9"/>
  <c r="P170" i="9"/>
  <c r="BI169" i="9"/>
  <c r="BH169" i="9"/>
  <c r="BG169" i="9"/>
  <c r="BF169" i="9"/>
  <c r="T169" i="9"/>
  <c r="R169" i="9"/>
  <c r="P169" i="9"/>
  <c r="BI168" i="9"/>
  <c r="BH168" i="9"/>
  <c r="BG168" i="9"/>
  <c r="BF168" i="9"/>
  <c r="T168" i="9"/>
  <c r="R168" i="9"/>
  <c r="P168" i="9"/>
  <c r="BI167" i="9"/>
  <c r="BH167" i="9"/>
  <c r="BG167" i="9"/>
  <c r="BF167" i="9"/>
  <c r="T167" i="9"/>
  <c r="R167" i="9"/>
  <c r="P167" i="9"/>
  <c r="BI166" i="9"/>
  <c r="BH166" i="9"/>
  <c r="BG166" i="9"/>
  <c r="BF166" i="9"/>
  <c r="T166" i="9"/>
  <c r="R166" i="9"/>
  <c r="P166" i="9"/>
  <c r="BI165" i="9"/>
  <c r="BH165" i="9"/>
  <c r="BG165" i="9"/>
  <c r="BF165" i="9"/>
  <c r="T165" i="9"/>
  <c r="R165" i="9"/>
  <c r="P165" i="9"/>
  <c r="BI164" i="9"/>
  <c r="BH164" i="9"/>
  <c r="BG164" i="9"/>
  <c r="BF164" i="9"/>
  <c r="T164" i="9"/>
  <c r="R164" i="9"/>
  <c r="P164" i="9"/>
  <c r="BI163" i="9"/>
  <c r="BH163" i="9"/>
  <c r="BG163" i="9"/>
  <c r="BF163" i="9"/>
  <c r="T163" i="9"/>
  <c r="R163" i="9"/>
  <c r="P163" i="9"/>
  <c r="BI162" i="9"/>
  <c r="BH162" i="9"/>
  <c r="BG162" i="9"/>
  <c r="BF162" i="9"/>
  <c r="T162" i="9"/>
  <c r="R162" i="9"/>
  <c r="P162" i="9"/>
  <c r="BI161" i="9"/>
  <c r="BH161" i="9"/>
  <c r="BG161" i="9"/>
  <c r="BF161" i="9"/>
  <c r="T161" i="9"/>
  <c r="R161" i="9"/>
  <c r="P161" i="9"/>
  <c r="BI160" i="9"/>
  <c r="BH160" i="9"/>
  <c r="BG160" i="9"/>
  <c r="BF160" i="9"/>
  <c r="T160" i="9"/>
  <c r="R160" i="9"/>
  <c r="P160" i="9"/>
  <c r="BI159" i="9"/>
  <c r="BH159" i="9"/>
  <c r="BG159" i="9"/>
  <c r="BF159" i="9"/>
  <c r="T159" i="9"/>
  <c r="R159" i="9"/>
  <c r="P159" i="9"/>
  <c r="BI158" i="9"/>
  <c r="BH158" i="9"/>
  <c r="BG158" i="9"/>
  <c r="BF158" i="9"/>
  <c r="T158" i="9"/>
  <c r="R158" i="9"/>
  <c r="P158" i="9"/>
  <c r="BI157" i="9"/>
  <c r="BH157" i="9"/>
  <c r="BG157" i="9"/>
  <c r="BF157" i="9"/>
  <c r="T157" i="9"/>
  <c r="R157" i="9"/>
  <c r="P157" i="9"/>
  <c r="BI156" i="9"/>
  <c r="BH156" i="9"/>
  <c r="BG156" i="9"/>
  <c r="BF156" i="9"/>
  <c r="T156" i="9"/>
  <c r="R156" i="9"/>
  <c r="P156" i="9"/>
  <c r="BI153" i="9"/>
  <c r="BH153" i="9"/>
  <c r="BG153" i="9"/>
  <c r="BF153" i="9"/>
  <c r="T153" i="9"/>
  <c r="R153" i="9"/>
  <c r="P153" i="9"/>
  <c r="BI152" i="9"/>
  <c r="BH152" i="9"/>
  <c r="BG152" i="9"/>
  <c r="BF152" i="9"/>
  <c r="T152" i="9"/>
  <c r="R152" i="9"/>
  <c r="P152" i="9"/>
  <c r="BI151" i="9"/>
  <c r="BH151" i="9"/>
  <c r="BG151" i="9"/>
  <c r="BF151" i="9"/>
  <c r="T151" i="9"/>
  <c r="R151" i="9"/>
  <c r="P151" i="9"/>
  <c r="BI150" i="9"/>
  <c r="BH150" i="9"/>
  <c r="BG150" i="9"/>
  <c r="BF150" i="9"/>
  <c r="T150" i="9"/>
  <c r="R150" i="9"/>
  <c r="P150" i="9"/>
  <c r="BI149" i="9"/>
  <c r="BH149" i="9"/>
  <c r="BG149" i="9"/>
  <c r="BF149" i="9"/>
  <c r="T149" i="9"/>
  <c r="R149" i="9"/>
  <c r="P149" i="9"/>
  <c r="BI148" i="9"/>
  <c r="BH148" i="9"/>
  <c r="BG148" i="9"/>
  <c r="BF148" i="9"/>
  <c r="T148" i="9"/>
  <c r="R148" i="9"/>
  <c r="P148" i="9"/>
  <c r="BI147" i="9"/>
  <c r="BH147" i="9"/>
  <c r="BG147" i="9"/>
  <c r="BF147" i="9"/>
  <c r="T147" i="9"/>
  <c r="R147" i="9"/>
  <c r="P147" i="9"/>
  <c r="BI146" i="9"/>
  <c r="BH146" i="9"/>
  <c r="BG146" i="9"/>
  <c r="BF146" i="9"/>
  <c r="T146" i="9"/>
  <c r="R146" i="9"/>
  <c r="P146" i="9"/>
  <c r="BI145" i="9"/>
  <c r="BH145" i="9"/>
  <c r="BG145" i="9"/>
  <c r="BF145" i="9"/>
  <c r="T145" i="9"/>
  <c r="R145" i="9"/>
  <c r="P145" i="9"/>
  <c r="BI144" i="9"/>
  <c r="BH144" i="9"/>
  <c r="BG144" i="9"/>
  <c r="BF144" i="9"/>
  <c r="T144" i="9"/>
  <c r="R144" i="9"/>
  <c r="P144" i="9"/>
  <c r="BI143" i="9"/>
  <c r="BH143" i="9"/>
  <c r="BG143" i="9"/>
  <c r="BF143" i="9"/>
  <c r="T143" i="9"/>
  <c r="R143" i="9"/>
  <c r="P143" i="9"/>
  <c r="BI141" i="9"/>
  <c r="BH141" i="9"/>
  <c r="BG141" i="9"/>
  <c r="BF141" i="9"/>
  <c r="T141" i="9"/>
  <c r="R141" i="9"/>
  <c r="P141" i="9"/>
  <c r="BI140" i="9"/>
  <c r="BH140" i="9"/>
  <c r="BG140" i="9"/>
  <c r="BF140" i="9"/>
  <c r="T140" i="9"/>
  <c r="R140" i="9"/>
  <c r="P140" i="9"/>
  <c r="BI138" i="9"/>
  <c r="BH138" i="9"/>
  <c r="BG138" i="9"/>
  <c r="BF138" i="9"/>
  <c r="T138" i="9"/>
  <c r="R138" i="9"/>
  <c r="P138" i="9"/>
  <c r="BI137" i="9"/>
  <c r="BH137" i="9"/>
  <c r="BG137" i="9"/>
  <c r="BF137" i="9"/>
  <c r="T137" i="9"/>
  <c r="R137" i="9"/>
  <c r="P137" i="9"/>
  <c r="BI136" i="9"/>
  <c r="BH136" i="9"/>
  <c r="BG136" i="9"/>
  <c r="BF136" i="9"/>
  <c r="T136" i="9"/>
  <c r="R136" i="9"/>
  <c r="P136" i="9"/>
  <c r="BI135" i="9"/>
  <c r="BH135" i="9"/>
  <c r="BG135" i="9"/>
  <c r="BF135" i="9"/>
  <c r="T135" i="9"/>
  <c r="R135" i="9"/>
  <c r="P135" i="9"/>
  <c r="BI134" i="9"/>
  <c r="BH134" i="9"/>
  <c r="BG134" i="9"/>
  <c r="BF134" i="9"/>
  <c r="T134" i="9"/>
  <c r="R134" i="9"/>
  <c r="P134" i="9"/>
  <c r="BI132" i="9"/>
  <c r="BH132" i="9"/>
  <c r="BG132" i="9"/>
  <c r="BF132" i="9"/>
  <c r="T132" i="9"/>
  <c r="R132" i="9"/>
  <c r="P132" i="9"/>
  <c r="BI131" i="9"/>
  <c r="BH131" i="9"/>
  <c r="BG131" i="9"/>
  <c r="BF131" i="9"/>
  <c r="T131" i="9"/>
  <c r="R131" i="9"/>
  <c r="P131" i="9"/>
  <c r="F123" i="9"/>
  <c r="E121" i="9"/>
  <c r="F91" i="9"/>
  <c r="E89" i="9"/>
  <c r="J26" i="9"/>
  <c r="E26" i="9"/>
  <c r="J126" i="9" s="1"/>
  <c r="J25" i="9"/>
  <c r="J23" i="9"/>
  <c r="E23" i="9"/>
  <c r="J93" i="9" s="1"/>
  <c r="J22" i="9"/>
  <c r="J20" i="9"/>
  <c r="E20" i="9"/>
  <c r="F126" i="9" s="1"/>
  <c r="J19" i="9"/>
  <c r="J17" i="9"/>
  <c r="E17" i="9"/>
  <c r="F125" i="9" s="1"/>
  <c r="J16" i="9"/>
  <c r="J14" i="9"/>
  <c r="J123" i="9" s="1"/>
  <c r="E7" i="9"/>
  <c r="E85" i="9"/>
  <c r="J39" i="8"/>
  <c r="J38" i="8"/>
  <c r="AY102" i="1"/>
  <c r="J37" i="8"/>
  <c r="AX102" i="1" s="1"/>
  <c r="BI886" i="8"/>
  <c r="BH886" i="8"/>
  <c r="BG886" i="8"/>
  <c r="BF886" i="8"/>
  <c r="T886" i="8"/>
  <c r="R886" i="8"/>
  <c r="P886" i="8"/>
  <c r="BI885" i="8"/>
  <c r="BH885" i="8"/>
  <c r="BG885" i="8"/>
  <c r="BF885" i="8"/>
  <c r="T885" i="8"/>
  <c r="R885" i="8"/>
  <c r="P885" i="8"/>
  <c r="BI883" i="8"/>
  <c r="BH883" i="8"/>
  <c r="BG883" i="8"/>
  <c r="BF883" i="8"/>
  <c r="T883" i="8"/>
  <c r="R883" i="8"/>
  <c r="P883" i="8"/>
  <c r="BI882" i="8"/>
  <c r="BH882" i="8"/>
  <c r="BG882" i="8"/>
  <c r="BF882" i="8"/>
  <c r="T882" i="8"/>
  <c r="R882" i="8"/>
  <c r="P882" i="8"/>
  <c r="BI880" i="8"/>
  <c r="BH880" i="8"/>
  <c r="BG880" i="8"/>
  <c r="BF880" i="8"/>
  <c r="T880" i="8"/>
  <c r="R880" i="8"/>
  <c r="P880" i="8"/>
  <c r="BI879" i="8"/>
  <c r="BH879" i="8"/>
  <c r="BG879" i="8"/>
  <c r="BF879" i="8"/>
  <c r="T879" i="8"/>
  <c r="R879" i="8"/>
  <c r="P879" i="8"/>
  <c r="BI878" i="8"/>
  <c r="BH878" i="8"/>
  <c r="BG878" i="8"/>
  <c r="BF878" i="8"/>
  <c r="T878" i="8"/>
  <c r="R878" i="8"/>
  <c r="P878" i="8"/>
  <c r="BI877" i="8"/>
  <c r="BH877" i="8"/>
  <c r="BG877" i="8"/>
  <c r="BF877" i="8"/>
  <c r="T877" i="8"/>
  <c r="R877" i="8"/>
  <c r="P877" i="8"/>
  <c r="BI876" i="8"/>
  <c r="BH876" i="8"/>
  <c r="BG876" i="8"/>
  <c r="BF876" i="8"/>
  <c r="T876" i="8"/>
  <c r="R876" i="8"/>
  <c r="P876" i="8"/>
  <c r="BI874" i="8"/>
  <c r="BH874" i="8"/>
  <c r="BG874" i="8"/>
  <c r="BF874" i="8"/>
  <c r="T874" i="8"/>
  <c r="R874" i="8"/>
  <c r="P874" i="8"/>
  <c r="BI873" i="8"/>
  <c r="BH873" i="8"/>
  <c r="BG873" i="8"/>
  <c r="BF873" i="8"/>
  <c r="T873" i="8"/>
  <c r="R873" i="8"/>
  <c r="P873" i="8"/>
  <c r="BI871" i="8"/>
  <c r="BH871" i="8"/>
  <c r="BG871" i="8"/>
  <c r="BF871" i="8"/>
  <c r="T871" i="8"/>
  <c r="R871" i="8"/>
  <c r="P871" i="8"/>
  <c r="BI869" i="8"/>
  <c r="BH869" i="8"/>
  <c r="BG869" i="8"/>
  <c r="BF869" i="8"/>
  <c r="T869" i="8"/>
  <c r="R869" i="8"/>
  <c r="P869" i="8"/>
  <c r="BI867" i="8"/>
  <c r="BH867" i="8"/>
  <c r="BG867" i="8"/>
  <c r="BF867" i="8"/>
  <c r="T867" i="8"/>
  <c r="R867" i="8"/>
  <c r="P867" i="8"/>
  <c r="BI866" i="8"/>
  <c r="BH866" i="8"/>
  <c r="BG866" i="8"/>
  <c r="BF866" i="8"/>
  <c r="T866" i="8"/>
  <c r="R866" i="8"/>
  <c r="P866" i="8"/>
  <c r="BI865" i="8"/>
  <c r="BH865" i="8"/>
  <c r="BG865" i="8"/>
  <c r="BF865" i="8"/>
  <c r="T865" i="8"/>
  <c r="R865" i="8"/>
  <c r="P865" i="8"/>
  <c r="BI864" i="8"/>
  <c r="BH864" i="8"/>
  <c r="BG864" i="8"/>
  <c r="BF864" i="8"/>
  <c r="T864" i="8"/>
  <c r="R864" i="8"/>
  <c r="P864" i="8"/>
  <c r="BI862" i="8"/>
  <c r="BH862" i="8"/>
  <c r="BG862" i="8"/>
  <c r="BF862" i="8"/>
  <c r="T862" i="8"/>
  <c r="R862" i="8"/>
  <c r="P862" i="8"/>
  <c r="BI860" i="8"/>
  <c r="BH860" i="8"/>
  <c r="BG860" i="8"/>
  <c r="BF860" i="8"/>
  <c r="T860" i="8"/>
  <c r="R860" i="8"/>
  <c r="P860" i="8"/>
  <c r="BI858" i="8"/>
  <c r="BH858" i="8"/>
  <c r="BG858" i="8"/>
  <c r="BF858" i="8"/>
  <c r="T858" i="8"/>
  <c r="R858" i="8"/>
  <c r="P858" i="8"/>
  <c r="BI857" i="8"/>
  <c r="BH857" i="8"/>
  <c r="BG857" i="8"/>
  <c r="BF857" i="8"/>
  <c r="T857" i="8"/>
  <c r="R857" i="8"/>
  <c r="P857" i="8"/>
  <c r="BI855" i="8"/>
  <c r="BH855" i="8"/>
  <c r="BG855" i="8"/>
  <c r="BF855" i="8"/>
  <c r="T855" i="8"/>
  <c r="R855" i="8"/>
  <c r="P855" i="8"/>
  <c r="BI854" i="8"/>
  <c r="BH854" i="8"/>
  <c r="BG854" i="8"/>
  <c r="BF854" i="8"/>
  <c r="T854" i="8"/>
  <c r="R854" i="8"/>
  <c r="P854" i="8"/>
  <c r="BI853" i="8"/>
  <c r="BH853" i="8"/>
  <c r="BG853" i="8"/>
  <c r="BF853" i="8"/>
  <c r="T853" i="8"/>
  <c r="R853" i="8"/>
  <c r="P853" i="8"/>
  <c r="BI852" i="8"/>
  <c r="BH852" i="8"/>
  <c r="BG852" i="8"/>
  <c r="BF852" i="8"/>
  <c r="T852" i="8"/>
  <c r="R852" i="8"/>
  <c r="P852" i="8"/>
  <c r="BI851" i="8"/>
  <c r="BH851" i="8"/>
  <c r="BG851" i="8"/>
  <c r="BF851" i="8"/>
  <c r="T851" i="8"/>
  <c r="R851" i="8"/>
  <c r="P851" i="8"/>
  <c r="BI850" i="8"/>
  <c r="BH850" i="8"/>
  <c r="BG850" i="8"/>
  <c r="BF850" i="8"/>
  <c r="T850" i="8"/>
  <c r="R850" i="8"/>
  <c r="P850" i="8"/>
  <c r="BI849" i="8"/>
  <c r="BH849" i="8"/>
  <c r="BG849" i="8"/>
  <c r="BF849" i="8"/>
  <c r="T849" i="8"/>
  <c r="R849" i="8"/>
  <c r="P849" i="8"/>
  <c r="BI848" i="8"/>
  <c r="BH848" i="8"/>
  <c r="BG848" i="8"/>
  <c r="BF848" i="8"/>
  <c r="T848" i="8"/>
  <c r="R848" i="8"/>
  <c r="P848" i="8"/>
  <c r="BI847" i="8"/>
  <c r="BH847" i="8"/>
  <c r="BG847" i="8"/>
  <c r="BF847" i="8"/>
  <c r="T847" i="8"/>
  <c r="R847" i="8"/>
  <c r="P847" i="8"/>
  <c r="BI846" i="8"/>
  <c r="BH846" i="8"/>
  <c r="BG846" i="8"/>
  <c r="BF846" i="8"/>
  <c r="T846" i="8"/>
  <c r="R846" i="8"/>
  <c r="P846" i="8"/>
  <c r="BI845" i="8"/>
  <c r="BH845" i="8"/>
  <c r="BG845" i="8"/>
  <c r="BF845" i="8"/>
  <c r="T845" i="8"/>
  <c r="R845" i="8"/>
  <c r="P845" i="8"/>
  <c r="BI844" i="8"/>
  <c r="BH844" i="8"/>
  <c r="BG844" i="8"/>
  <c r="BF844" i="8"/>
  <c r="T844" i="8"/>
  <c r="R844" i="8"/>
  <c r="P844" i="8"/>
  <c r="BI843" i="8"/>
  <c r="BH843" i="8"/>
  <c r="BG843" i="8"/>
  <c r="BF843" i="8"/>
  <c r="T843" i="8"/>
  <c r="R843" i="8"/>
  <c r="P843" i="8"/>
  <c r="BI842" i="8"/>
  <c r="BH842" i="8"/>
  <c r="BG842" i="8"/>
  <c r="BF842" i="8"/>
  <c r="T842" i="8"/>
  <c r="R842" i="8"/>
  <c r="P842" i="8"/>
  <c r="BI841" i="8"/>
  <c r="BH841" i="8"/>
  <c r="BG841" i="8"/>
  <c r="BF841" i="8"/>
  <c r="T841" i="8"/>
  <c r="R841" i="8"/>
  <c r="P841" i="8"/>
  <c r="BI840" i="8"/>
  <c r="BH840" i="8"/>
  <c r="BG840" i="8"/>
  <c r="BF840" i="8"/>
  <c r="T840" i="8"/>
  <c r="R840" i="8"/>
  <c r="P840" i="8"/>
  <c r="BI838" i="8"/>
  <c r="BH838" i="8"/>
  <c r="BG838" i="8"/>
  <c r="BF838" i="8"/>
  <c r="T838" i="8"/>
  <c r="R838" i="8"/>
  <c r="P838" i="8"/>
  <c r="BI837" i="8"/>
  <c r="BH837" i="8"/>
  <c r="BG837" i="8"/>
  <c r="BF837" i="8"/>
  <c r="T837" i="8"/>
  <c r="R837" i="8"/>
  <c r="P837" i="8"/>
  <c r="BI836" i="8"/>
  <c r="BH836" i="8"/>
  <c r="BG836" i="8"/>
  <c r="BF836" i="8"/>
  <c r="T836" i="8"/>
  <c r="R836" i="8"/>
  <c r="P836" i="8"/>
  <c r="BI834" i="8"/>
  <c r="BH834" i="8"/>
  <c r="BG834" i="8"/>
  <c r="BF834" i="8"/>
  <c r="T834" i="8"/>
  <c r="R834" i="8"/>
  <c r="P834" i="8"/>
  <c r="BI833" i="8"/>
  <c r="BH833" i="8"/>
  <c r="BG833" i="8"/>
  <c r="BF833" i="8"/>
  <c r="T833" i="8"/>
  <c r="R833" i="8"/>
  <c r="P833" i="8"/>
  <c r="BI832" i="8"/>
  <c r="BH832" i="8"/>
  <c r="BG832" i="8"/>
  <c r="BF832" i="8"/>
  <c r="T832" i="8"/>
  <c r="R832" i="8"/>
  <c r="P832" i="8"/>
  <c r="BI831" i="8"/>
  <c r="BH831" i="8"/>
  <c r="BG831" i="8"/>
  <c r="BF831" i="8"/>
  <c r="T831" i="8"/>
  <c r="R831" i="8"/>
  <c r="P831" i="8"/>
  <c r="BI830" i="8"/>
  <c r="BH830" i="8"/>
  <c r="BG830" i="8"/>
  <c r="BF830" i="8"/>
  <c r="T830" i="8"/>
  <c r="R830" i="8"/>
  <c r="P830" i="8"/>
  <c r="BI829" i="8"/>
  <c r="BH829" i="8"/>
  <c r="BG829" i="8"/>
  <c r="BF829" i="8"/>
  <c r="T829" i="8"/>
  <c r="R829" i="8"/>
  <c r="P829" i="8"/>
  <c r="BI828" i="8"/>
  <c r="BH828" i="8"/>
  <c r="BG828" i="8"/>
  <c r="BF828" i="8"/>
  <c r="T828" i="8"/>
  <c r="R828" i="8"/>
  <c r="P828" i="8"/>
  <c r="BI827" i="8"/>
  <c r="BH827" i="8"/>
  <c r="BG827" i="8"/>
  <c r="BF827" i="8"/>
  <c r="T827" i="8"/>
  <c r="R827" i="8"/>
  <c r="P827" i="8"/>
  <c r="BI826" i="8"/>
  <c r="BH826" i="8"/>
  <c r="BG826" i="8"/>
  <c r="BF826" i="8"/>
  <c r="T826" i="8"/>
  <c r="R826" i="8"/>
  <c r="P826" i="8"/>
  <c r="BI825" i="8"/>
  <c r="BH825" i="8"/>
  <c r="BG825" i="8"/>
  <c r="BF825" i="8"/>
  <c r="T825" i="8"/>
  <c r="R825" i="8"/>
  <c r="P825" i="8"/>
  <c r="BI824" i="8"/>
  <c r="BH824" i="8"/>
  <c r="BG824" i="8"/>
  <c r="BF824" i="8"/>
  <c r="T824" i="8"/>
  <c r="R824" i="8"/>
  <c r="P824" i="8"/>
  <c r="BI823" i="8"/>
  <c r="BH823" i="8"/>
  <c r="BG823" i="8"/>
  <c r="BF823" i="8"/>
  <c r="T823" i="8"/>
  <c r="R823" i="8"/>
  <c r="P823" i="8"/>
  <c r="BI822" i="8"/>
  <c r="BH822" i="8"/>
  <c r="BG822" i="8"/>
  <c r="BF822" i="8"/>
  <c r="T822" i="8"/>
  <c r="R822" i="8"/>
  <c r="P822" i="8"/>
  <c r="BI820" i="8"/>
  <c r="BH820" i="8"/>
  <c r="BG820" i="8"/>
  <c r="BF820" i="8"/>
  <c r="T820" i="8"/>
  <c r="R820" i="8"/>
  <c r="P820" i="8"/>
  <c r="BI819" i="8"/>
  <c r="BH819" i="8"/>
  <c r="BG819" i="8"/>
  <c r="BF819" i="8"/>
  <c r="T819" i="8"/>
  <c r="R819" i="8"/>
  <c r="P819" i="8"/>
  <c r="BI818" i="8"/>
  <c r="BH818" i="8"/>
  <c r="BG818" i="8"/>
  <c r="BF818" i="8"/>
  <c r="T818" i="8"/>
  <c r="R818" i="8"/>
  <c r="P818" i="8"/>
  <c r="BI817" i="8"/>
  <c r="BH817" i="8"/>
  <c r="BG817" i="8"/>
  <c r="BF817" i="8"/>
  <c r="T817" i="8"/>
  <c r="R817" i="8"/>
  <c r="P817" i="8"/>
  <c r="BI816" i="8"/>
  <c r="BH816" i="8"/>
  <c r="BG816" i="8"/>
  <c r="BF816" i="8"/>
  <c r="T816" i="8"/>
  <c r="R816" i="8"/>
  <c r="P816" i="8"/>
  <c r="BI815" i="8"/>
  <c r="BH815" i="8"/>
  <c r="BG815" i="8"/>
  <c r="BF815" i="8"/>
  <c r="T815" i="8"/>
  <c r="R815" i="8"/>
  <c r="P815" i="8"/>
  <c r="BI814" i="8"/>
  <c r="BH814" i="8"/>
  <c r="BG814" i="8"/>
  <c r="BF814" i="8"/>
  <c r="T814" i="8"/>
  <c r="R814" i="8"/>
  <c r="P814" i="8"/>
  <c r="BI813" i="8"/>
  <c r="BH813" i="8"/>
  <c r="BG813" i="8"/>
  <c r="BF813" i="8"/>
  <c r="T813" i="8"/>
  <c r="R813" i="8"/>
  <c r="P813" i="8"/>
  <c r="BI812" i="8"/>
  <c r="BH812" i="8"/>
  <c r="BG812" i="8"/>
  <c r="BF812" i="8"/>
  <c r="T812" i="8"/>
  <c r="R812" i="8"/>
  <c r="P812" i="8"/>
  <c r="BI811" i="8"/>
  <c r="BH811" i="8"/>
  <c r="BG811" i="8"/>
  <c r="BF811" i="8"/>
  <c r="T811" i="8"/>
  <c r="R811" i="8"/>
  <c r="P811" i="8"/>
  <c r="BI809" i="8"/>
  <c r="BH809" i="8"/>
  <c r="BG809" i="8"/>
  <c r="BF809" i="8"/>
  <c r="T809" i="8"/>
  <c r="R809" i="8"/>
  <c r="P809" i="8"/>
  <c r="BI808" i="8"/>
  <c r="BH808" i="8"/>
  <c r="BG808" i="8"/>
  <c r="BF808" i="8"/>
  <c r="T808" i="8"/>
  <c r="R808" i="8"/>
  <c r="P808" i="8"/>
  <c r="BI807" i="8"/>
  <c r="BH807" i="8"/>
  <c r="BG807" i="8"/>
  <c r="BF807" i="8"/>
  <c r="T807" i="8"/>
  <c r="R807" i="8"/>
  <c r="P807" i="8"/>
  <c r="BI805" i="8"/>
  <c r="BH805" i="8"/>
  <c r="BG805" i="8"/>
  <c r="BF805" i="8"/>
  <c r="T805" i="8"/>
  <c r="R805" i="8"/>
  <c r="P805" i="8"/>
  <c r="BI804" i="8"/>
  <c r="BH804" i="8"/>
  <c r="BG804" i="8"/>
  <c r="BF804" i="8"/>
  <c r="T804" i="8"/>
  <c r="R804" i="8"/>
  <c r="P804" i="8"/>
  <c r="BI802" i="8"/>
  <c r="BH802" i="8"/>
  <c r="BG802" i="8"/>
  <c r="BF802" i="8"/>
  <c r="T802" i="8"/>
  <c r="R802" i="8"/>
  <c r="P802" i="8"/>
  <c r="BI801" i="8"/>
  <c r="BH801" i="8"/>
  <c r="BG801" i="8"/>
  <c r="BF801" i="8"/>
  <c r="T801" i="8"/>
  <c r="R801" i="8"/>
  <c r="P801" i="8"/>
  <c r="BI800" i="8"/>
  <c r="BH800" i="8"/>
  <c r="BG800" i="8"/>
  <c r="BF800" i="8"/>
  <c r="T800" i="8"/>
  <c r="R800" i="8"/>
  <c r="P800" i="8"/>
  <c r="BI799" i="8"/>
  <c r="BH799" i="8"/>
  <c r="BG799" i="8"/>
  <c r="BF799" i="8"/>
  <c r="T799" i="8"/>
  <c r="R799" i="8"/>
  <c r="P799" i="8"/>
  <c r="BI798" i="8"/>
  <c r="BH798" i="8"/>
  <c r="BG798" i="8"/>
  <c r="BF798" i="8"/>
  <c r="T798" i="8"/>
  <c r="R798" i="8"/>
  <c r="P798" i="8"/>
  <c r="BI797" i="8"/>
  <c r="BH797" i="8"/>
  <c r="BG797" i="8"/>
  <c r="BF797" i="8"/>
  <c r="T797" i="8"/>
  <c r="R797" i="8"/>
  <c r="P797" i="8"/>
  <c r="BI796" i="8"/>
  <c r="BH796" i="8"/>
  <c r="BG796" i="8"/>
  <c r="BF796" i="8"/>
  <c r="T796" i="8"/>
  <c r="R796" i="8"/>
  <c r="P796" i="8"/>
  <c r="BI795" i="8"/>
  <c r="BH795" i="8"/>
  <c r="BG795" i="8"/>
  <c r="BF795" i="8"/>
  <c r="T795" i="8"/>
  <c r="R795" i="8"/>
  <c r="P795" i="8"/>
  <c r="BI793" i="8"/>
  <c r="BH793" i="8"/>
  <c r="BG793" i="8"/>
  <c r="BF793" i="8"/>
  <c r="T793" i="8"/>
  <c r="R793" i="8"/>
  <c r="P793" i="8"/>
  <c r="BI792" i="8"/>
  <c r="BH792" i="8"/>
  <c r="BG792" i="8"/>
  <c r="BF792" i="8"/>
  <c r="T792" i="8"/>
  <c r="R792" i="8"/>
  <c r="P792" i="8"/>
  <c r="BI791" i="8"/>
  <c r="BH791" i="8"/>
  <c r="BG791" i="8"/>
  <c r="BF791" i="8"/>
  <c r="T791" i="8"/>
  <c r="R791" i="8"/>
  <c r="P791" i="8"/>
  <c r="BI789" i="8"/>
  <c r="BH789" i="8"/>
  <c r="BG789" i="8"/>
  <c r="BF789" i="8"/>
  <c r="T789" i="8"/>
  <c r="R789" i="8"/>
  <c r="P789" i="8"/>
  <c r="BI788" i="8"/>
  <c r="BH788" i="8"/>
  <c r="BG788" i="8"/>
  <c r="BF788" i="8"/>
  <c r="T788" i="8"/>
  <c r="R788" i="8"/>
  <c r="P788" i="8"/>
  <c r="BI787" i="8"/>
  <c r="BH787" i="8"/>
  <c r="BG787" i="8"/>
  <c r="BF787" i="8"/>
  <c r="T787" i="8"/>
  <c r="R787" i="8"/>
  <c r="P787" i="8"/>
  <c r="BI786" i="8"/>
  <c r="BH786" i="8"/>
  <c r="BG786" i="8"/>
  <c r="BF786" i="8"/>
  <c r="T786" i="8"/>
  <c r="R786" i="8"/>
  <c r="P786" i="8"/>
  <c r="BI785" i="8"/>
  <c r="BH785" i="8"/>
  <c r="BG785" i="8"/>
  <c r="BF785" i="8"/>
  <c r="T785" i="8"/>
  <c r="R785" i="8"/>
  <c r="P785" i="8"/>
  <c r="BI784" i="8"/>
  <c r="BH784" i="8"/>
  <c r="BG784" i="8"/>
  <c r="BF784" i="8"/>
  <c r="T784" i="8"/>
  <c r="R784" i="8"/>
  <c r="P784" i="8"/>
  <c r="BI783" i="8"/>
  <c r="BH783" i="8"/>
  <c r="BG783" i="8"/>
  <c r="BF783" i="8"/>
  <c r="T783" i="8"/>
  <c r="R783" i="8"/>
  <c r="P783" i="8"/>
  <c r="BI782" i="8"/>
  <c r="BH782" i="8"/>
  <c r="BG782" i="8"/>
  <c r="BF782" i="8"/>
  <c r="T782" i="8"/>
  <c r="R782" i="8"/>
  <c r="P782" i="8"/>
  <c r="BI780" i="8"/>
  <c r="BH780" i="8"/>
  <c r="BG780" i="8"/>
  <c r="BF780" i="8"/>
  <c r="T780" i="8"/>
  <c r="R780" i="8"/>
  <c r="P780" i="8"/>
  <c r="BI778" i="8"/>
  <c r="BH778" i="8"/>
  <c r="BG778" i="8"/>
  <c r="BF778" i="8"/>
  <c r="T778" i="8"/>
  <c r="R778" i="8"/>
  <c r="P778" i="8"/>
  <c r="BI777" i="8"/>
  <c r="BH777" i="8"/>
  <c r="BG777" i="8"/>
  <c r="BF777" i="8"/>
  <c r="T777" i="8"/>
  <c r="R777" i="8"/>
  <c r="P777" i="8"/>
  <c r="BI775" i="8"/>
  <c r="BH775" i="8"/>
  <c r="BG775" i="8"/>
  <c r="BF775" i="8"/>
  <c r="T775" i="8"/>
  <c r="R775" i="8"/>
  <c r="P775" i="8"/>
  <c r="BI773" i="8"/>
  <c r="BH773" i="8"/>
  <c r="BG773" i="8"/>
  <c r="BF773" i="8"/>
  <c r="T773" i="8"/>
  <c r="R773" i="8"/>
  <c r="P773" i="8"/>
  <c r="BI772" i="8"/>
  <c r="BH772" i="8"/>
  <c r="BG772" i="8"/>
  <c r="BF772" i="8"/>
  <c r="T772" i="8"/>
  <c r="R772" i="8"/>
  <c r="P772" i="8"/>
  <c r="BI770" i="8"/>
  <c r="BH770" i="8"/>
  <c r="BG770" i="8"/>
  <c r="BF770" i="8"/>
  <c r="T770" i="8"/>
  <c r="R770" i="8"/>
  <c r="P770" i="8"/>
  <c r="BI768" i="8"/>
  <c r="BH768" i="8"/>
  <c r="BG768" i="8"/>
  <c r="BF768" i="8"/>
  <c r="T768" i="8"/>
  <c r="R768" i="8"/>
  <c r="P768" i="8"/>
  <c r="BI766" i="8"/>
  <c r="BH766" i="8"/>
  <c r="BG766" i="8"/>
  <c r="BF766" i="8"/>
  <c r="T766" i="8"/>
  <c r="R766" i="8"/>
  <c r="P766" i="8"/>
  <c r="BI764" i="8"/>
  <c r="BH764" i="8"/>
  <c r="BG764" i="8"/>
  <c r="BF764" i="8"/>
  <c r="T764" i="8"/>
  <c r="R764" i="8"/>
  <c r="P764" i="8"/>
  <c r="BI762" i="8"/>
  <c r="BH762" i="8"/>
  <c r="BG762" i="8"/>
  <c r="BF762" i="8"/>
  <c r="T762" i="8"/>
  <c r="R762" i="8"/>
  <c r="P762" i="8"/>
  <c r="BI761" i="8"/>
  <c r="BH761" i="8"/>
  <c r="BG761" i="8"/>
  <c r="BF761" i="8"/>
  <c r="T761" i="8"/>
  <c r="R761" i="8"/>
  <c r="P761" i="8"/>
  <c r="BI759" i="8"/>
  <c r="BH759" i="8"/>
  <c r="BG759" i="8"/>
  <c r="BF759" i="8"/>
  <c r="T759" i="8"/>
  <c r="R759" i="8"/>
  <c r="P759" i="8"/>
  <c r="BI758" i="8"/>
  <c r="BH758" i="8"/>
  <c r="BG758" i="8"/>
  <c r="BF758" i="8"/>
  <c r="T758" i="8"/>
  <c r="R758" i="8"/>
  <c r="P758" i="8"/>
  <c r="BI757" i="8"/>
  <c r="BH757" i="8"/>
  <c r="BG757" i="8"/>
  <c r="BF757" i="8"/>
  <c r="T757" i="8"/>
  <c r="R757" i="8"/>
  <c r="P757" i="8"/>
  <c r="BI756" i="8"/>
  <c r="BH756" i="8"/>
  <c r="BG756" i="8"/>
  <c r="BF756" i="8"/>
  <c r="T756" i="8"/>
  <c r="R756" i="8"/>
  <c r="P756" i="8"/>
  <c r="BI755" i="8"/>
  <c r="BH755" i="8"/>
  <c r="BG755" i="8"/>
  <c r="BF755" i="8"/>
  <c r="T755" i="8"/>
  <c r="R755" i="8"/>
  <c r="P755" i="8"/>
  <c r="BI754" i="8"/>
  <c r="BH754" i="8"/>
  <c r="BG754" i="8"/>
  <c r="BF754" i="8"/>
  <c r="T754" i="8"/>
  <c r="R754" i="8"/>
  <c r="P754" i="8"/>
  <c r="BI753" i="8"/>
  <c r="BH753" i="8"/>
  <c r="BG753" i="8"/>
  <c r="BF753" i="8"/>
  <c r="T753" i="8"/>
  <c r="R753" i="8"/>
  <c r="P753" i="8"/>
  <c r="BI752" i="8"/>
  <c r="BH752" i="8"/>
  <c r="BG752" i="8"/>
  <c r="BF752" i="8"/>
  <c r="T752" i="8"/>
  <c r="R752" i="8"/>
  <c r="P752" i="8"/>
  <c r="BI751" i="8"/>
  <c r="BH751" i="8"/>
  <c r="BG751" i="8"/>
  <c r="BF751" i="8"/>
  <c r="T751" i="8"/>
  <c r="R751" i="8"/>
  <c r="P751" i="8"/>
  <c r="BI750" i="8"/>
  <c r="BH750" i="8"/>
  <c r="BG750" i="8"/>
  <c r="BF750" i="8"/>
  <c r="T750" i="8"/>
  <c r="R750" i="8"/>
  <c r="P750" i="8"/>
  <c r="BI749" i="8"/>
  <c r="BH749" i="8"/>
  <c r="BG749" i="8"/>
  <c r="BF749" i="8"/>
  <c r="T749" i="8"/>
  <c r="R749" i="8"/>
  <c r="P749" i="8"/>
  <c r="BI748" i="8"/>
  <c r="BH748" i="8"/>
  <c r="BG748" i="8"/>
  <c r="BF748" i="8"/>
  <c r="T748" i="8"/>
  <c r="R748" i="8"/>
  <c r="P748" i="8"/>
  <c r="BI747" i="8"/>
  <c r="BH747" i="8"/>
  <c r="BG747" i="8"/>
  <c r="BF747" i="8"/>
  <c r="T747" i="8"/>
  <c r="R747" i="8"/>
  <c r="P747" i="8"/>
  <c r="BI746" i="8"/>
  <c r="BH746" i="8"/>
  <c r="BG746" i="8"/>
  <c r="BF746" i="8"/>
  <c r="T746" i="8"/>
  <c r="R746" i="8"/>
  <c r="P746" i="8"/>
  <c r="BI745" i="8"/>
  <c r="BH745" i="8"/>
  <c r="BG745" i="8"/>
  <c r="BF745" i="8"/>
  <c r="T745" i="8"/>
  <c r="R745" i="8"/>
  <c r="P745" i="8"/>
  <c r="BI744" i="8"/>
  <c r="BH744" i="8"/>
  <c r="BG744" i="8"/>
  <c r="BF744" i="8"/>
  <c r="T744" i="8"/>
  <c r="R744" i="8"/>
  <c r="P744" i="8"/>
  <c r="BI743" i="8"/>
  <c r="BH743" i="8"/>
  <c r="BG743" i="8"/>
  <c r="BF743" i="8"/>
  <c r="T743" i="8"/>
  <c r="R743" i="8"/>
  <c r="P743" i="8"/>
  <c r="BI742" i="8"/>
  <c r="BH742" i="8"/>
  <c r="BG742" i="8"/>
  <c r="BF742" i="8"/>
  <c r="T742" i="8"/>
  <c r="R742" i="8"/>
  <c r="P742" i="8"/>
  <c r="BI741" i="8"/>
  <c r="BH741" i="8"/>
  <c r="BG741" i="8"/>
  <c r="BF741" i="8"/>
  <c r="T741" i="8"/>
  <c r="R741" i="8"/>
  <c r="P741" i="8"/>
  <c r="BI740" i="8"/>
  <c r="BH740" i="8"/>
  <c r="BG740" i="8"/>
  <c r="BF740" i="8"/>
  <c r="T740" i="8"/>
  <c r="R740" i="8"/>
  <c r="P740" i="8"/>
  <c r="BI739" i="8"/>
  <c r="BH739" i="8"/>
  <c r="BG739" i="8"/>
  <c r="BF739" i="8"/>
  <c r="T739" i="8"/>
  <c r="R739" i="8"/>
  <c r="P739" i="8"/>
  <c r="BI738" i="8"/>
  <c r="BH738" i="8"/>
  <c r="BG738" i="8"/>
  <c r="BF738" i="8"/>
  <c r="T738" i="8"/>
  <c r="R738" i="8"/>
  <c r="P738" i="8"/>
  <c r="BI737" i="8"/>
  <c r="BH737" i="8"/>
  <c r="BG737" i="8"/>
  <c r="BF737" i="8"/>
  <c r="T737" i="8"/>
  <c r="R737" i="8"/>
  <c r="P737" i="8"/>
  <c r="BI736" i="8"/>
  <c r="BH736" i="8"/>
  <c r="BG736" i="8"/>
  <c r="BF736" i="8"/>
  <c r="T736" i="8"/>
  <c r="R736" i="8"/>
  <c r="P736" i="8"/>
  <c r="BI735" i="8"/>
  <c r="BH735" i="8"/>
  <c r="BG735" i="8"/>
  <c r="BF735" i="8"/>
  <c r="T735" i="8"/>
  <c r="R735" i="8"/>
  <c r="P735" i="8"/>
  <c r="BI734" i="8"/>
  <c r="BH734" i="8"/>
  <c r="BG734" i="8"/>
  <c r="BF734" i="8"/>
  <c r="T734" i="8"/>
  <c r="R734" i="8"/>
  <c r="P734" i="8"/>
  <c r="BI733" i="8"/>
  <c r="BH733" i="8"/>
  <c r="BG733" i="8"/>
  <c r="BF733" i="8"/>
  <c r="T733" i="8"/>
  <c r="R733" i="8"/>
  <c r="P733" i="8"/>
  <c r="BI732" i="8"/>
  <c r="BH732" i="8"/>
  <c r="BG732" i="8"/>
  <c r="BF732" i="8"/>
  <c r="T732" i="8"/>
  <c r="R732" i="8"/>
  <c r="P732" i="8"/>
  <c r="BI731" i="8"/>
  <c r="BH731" i="8"/>
  <c r="BG731" i="8"/>
  <c r="BF731" i="8"/>
  <c r="T731" i="8"/>
  <c r="R731" i="8"/>
  <c r="P731" i="8"/>
  <c r="BI730" i="8"/>
  <c r="BH730" i="8"/>
  <c r="BG730" i="8"/>
  <c r="BF730" i="8"/>
  <c r="T730" i="8"/>
  <c r="R730" i="8"/>
  <c r="P730" i="8"/>
  <c r="BI729" i="8"/>
  <c r="BH729" i="8"/>
  <c r="BG729" i="8"/>
  <c r="BF729" i="8"/>
  <c r="T729" i="8"/>
  <c r="R729" i="8"/>
  <c r="P729" i="8"/>
  <c r="BI728" i="8"/>
  <c r="BH728" i="8"/>
  <c r="BG728" i="8"/>
  <c r="BF728" i="8"/>
  <c r="T728" i="8"/>
  <c r="R728" i="8"/>
  <c r="P728" i="8"/>
  <c r="BI727" i="8"/>
  <c r="BH727" i="8"/>
  <c r="BG727" i="8"/>
  <c r="BF727" i="8"/>
  <c r="T727" i="8"/>
  <c r="R727" i="8"/>
  <c r="P727" i="8"/>
  <c r="BI725" i="8"/>
  <c r="BH725" i="8"/>
  <c r="BG725" i="8"/>
  <c r="BF725" i="8"/>
  <c r="T725" i="8"/>
  <c r="R725" i="8"/>
  <c r="P725" i="8"/>
  <c r="BI723" i="8"/>
  <c r="BH723" i="8"/>
  <c r="BG723" i="8"/>
  <c r="BF723" i="8"/>
  <c r="T723" i="8"/>
  <c r="R723" i="8"/>
  <c r="P723" i="8"/>
  <c r="BI721" i="8"/>
  <c r="BH721" i="8"/>
  <c r="BG721" i="8"/>
  <c r="BF721" i="8"/>
  <c r="T721" i="8"/>
  <c r="R721" i="8"/>
  <c r="P721" i="8"/>
  <c r="BI719" i="8"/>
  <c r="BH719" i="8"/>
  <c r="BG719" i="8"/>
  <c r="BF719" i="8"/>
  <c r="T719" i="8"/>
  <c r="R719" i="8"/>
  <c r="P719" i="8"/>
  <c r="BI718" i="8"/>
  <c r="BH718" i="8"/>
  <c r="BG718" i="8"/>
  <c r="BF718" i="8"/>
  <c r="T718" i="8"/>
  <c r="R718" i="8"/>
  <c r="P718" i="8"/>
  <c r="BI717" i="8"/>
  <c r="BH717" i="8"/>
  <c r="BG717" i="8"/>
  <c r="BF717" i="8"/>
  <c r="T717" i="8"/>
  <c r="R717" i="8"/>
  <c r="P717" i="8"/>
  <c r="BI715" i="8"/>
  <c r="BH715" i="8"/>
  <c r="BG715" i="8"/>
  <c r="BF715" i="8"/>
  <c r="T715" i="8"/>
  <c r="R715" i="8"/>
  <c r="P715" i="8"/>
  <c r="BI714" i="8"/>
  <c r="BH714" i="8"/>
  <c r="BG714" i="8"/>
  <c r="BF714" i="8"/>
  <c r="T714" i="8"/>
  <c r="R714" i="8"/>
  <c r="P714" i="8"/>
  <c r="BI713" i="8"/>
  <c r="BH713" i="8"/>
  <c r="BG713" i="8"/>
  <c r="BF713" i="8"/>
  <c r="T713" i="8"/>
  <c r="R713" i="8"/>
  <c r="P713" i="8"/>
  <c r="BI712" i="8"/>
  <c r="BH712" i="8"/>
  <c r="BG712" i="8"/>
  <c r="BF712" i="8"/>
  <c r="T712" i="8"/>
  <c r="R712" i="8"/>
  <c r="P712" i="8"/>
  <c r="BI711" i="8"/>
  <c r="BH711" i="8"/>
  <c r="BG711" i="8"/>
  <c r="BF711" i="8"/>
  <c r="T711" i="8"/>
  <c r="R711" i="8"/>
  <c r="P711" i="8"/>
  <c r="BI710" i="8"/>
  <c r="BH710" i="8"/>
  <c r="BG710" i="8"/>
  <c r="BF710" i="8"/>
  <c r="T710" i="8"/>
  <c r="R710" i="8"/>
  <c r="P710" i="8"/>
  <c r="BI709" i="8"/>
  <c r="BH709" i="8"/>
  <c r="BG709" i="8"/>
  <c r="BF709" i="8"/>
  <c r="T709" i="8"/>
  <c r="R709" i="8"/>
  <c r="P709" i="8"/>
  <c r="BI708" i="8"/>
  <c r="BH708" i="8"/>
  <c r="BG708" i="8"/>
  <c r="BF708" i="8"/>
  <c r="T708" i="8"/>
  <c r="R708" i="8"/>
  <c r="P708" i="8"/>
  <c r="BI707" i="8"/>
  <c r="BH707" i="8"/>
  <c r="BG707" i="8"/>
  <c r="BF707" i="8"/>
  <c r="T707" i="8"/>
  <c r="R707" i="8"/>
  <c r="P707" i="8"/>
  <c r="BI706" i="8"/>
  <c r="BH706" i="8"/>
  <c r="BG706" i="8"/>
  <c r="BF706" i="8"/>
  <c r="T706" i="8"/>
  <c r="R706" i="8"/>
  <c r="P706" i="8"/>
  <c r="BI705" i="8"/>
  <c r="BH705" i="8"/>
  <c r="BG705" i="8"/>
  <c r="BF705" i="8"/>
  <c r="T705" i="8"/>
  <c r="R705" i="8"/>
  <c r="P705" i="8"/>
  <c r="BI703" i="8"/>
  <c r="BH703" i="8"/>
  <c r="BG703" i="8"/>
  <c r="BF703" i="8"/>
  <c r="T703" i="8"/>
  <c r="R703" i="8"/>
  <c r="P703" i="8"/>
  <c r="BI701" i="8"/>
  <c r="BH701" i="8"/>
  <c r="BG701" i="8"/>
  <c r="BF701" i="8"/>
  <c r="T701" i="8"/>
  <c r="R701" i="8"/>
  <c r="P701" i="8"/>
  <c r="BI700" i="8"/>
  <c r="BH700" i="8"/>
  <c r="BG700" i="8"/>
  <c r="BF700" i="8"/>
  <c r="T700" i="8"/>
  <c r="R700" i="8"/>
  <c r="P700" i="8"/>
  <c r="BI699" i="8"/>
  <c r="BH699" i="8"/>
  <c r="BG699" i="8"/>
  <c r="BF699" i="8"/>
  <c r="T699" i="8"/>
  <c r="R699" i="8"/>
  <c r="P699" i="8"/>
  <c r="BI698" i="8"/>
  <c r="BH698" i="8"/>
  <c r="BG698" i="8"/>
  <c r="BF698" i="8"/>
  <c r="T698" i="8"/>
  <c r="R698" i="8"/>
  <c r="P698" i="8"/>
  <c r="BI697" i="8"/>
  <c r="BH697" i="8"/>
  <c r="BG697" i="8"/>
  <c r="BF697" i="8"/>
  <c r="T697" i="8"/>
  <c r="R697" i="8"/>
  <c r="P697" i="8"/>
  <c r="BI696" i="8"/>
  <c r="BH696" i="8"/>
  <c r="BG696" i="8"/>
  <c r="BF696" i="8"/>
  <c r="T696" i="8"/>
  <c r="R696" i="8"/>
  <c r="P696" i="8"/>
  <c r="BI695" i="8"/>
  <c r="BH695" i="8"/>
  <c r="BG695" i="8"/>
  <c r="BF695" i="8"/>
  <c r="T695" i="8"/>
  <c r="R695" i="8"/>
  <c r="P695" i="8"/>
  <c r="BI694" i="8"/>
  <c r="BH694" i="8"/>
  <c r="BG694" i="8"/>
  <c r="BF694" i="8"/>
  <c r="T694" i="8"/>
  <c r="R694" i="8"/>
  <c r="P694" i="8"/>
  <c r="BI693" i="8"/>
  <c r="BH693" i="8"/>
  <c r="BG693" i="8"/>
  <c r="BF693" i="8"/>
  <c r="T693" i="8"/>
  <c r="R693" i="8"/>
  <c r="P693" i="8"/>
  <c r="BI692" i="8"/>
  <c r="BH692" i="8"/>
  <c r="BG692" i="8"/>
  <c r="BF692" i="8"/>
  <c r="T692" i="8"/>
  <c r="R692" i="8"/>
  <c r="P692" i="8"/>
  <c r="BI691" i="8"/>
  <c r="BH691" i="8"/>
  <c r="BG691" i="8"/>
  <c r="BF691" i="8"/>
  <c r="T691" i="8"/>
  <c r="R691" i="8"/>
  <c r="P691" i="8"/>
  <c r="BI690" i="8"/>
  <c r="BH690" i="8"/>
  <c r="BG690" i="8"/>
  <c r="BF690" i="8"/>
  <c r="T690" i="8"/>
  <c r="R690" i="8"/>
  <c r="P690" i="8"/>
  <c r="BI689" i="8"/>
  <c r="BH689" i="8"/>
  <c r="BG689" i="8"/>
  <c r="BF689" i="8"/>
  <c r="T689" i="8"/>
  <c r="R689" i="8"/>
  <c r="P689" i="8"/>
  <c r="BI688" i="8"/>
  <c r="BH688" i="8"/>
  <c r="BG688" i="8"/>
  <c r="BF688" i="8"/>
  <c r="T688" i="8"/>
  <c r="R688" i="8"/>
  <c r="P688" i="8"/>
  <c r="BI687" i="8"/>
  <c r="BH687" i="8"/>
  <c r="BG687" i="8"/>
  <c r="BF687" i="8"/>
  <c r="T687" i="8"/>
  <c r="R687" i="8"/>
  <c r="P687" i="8"/>
  <c r="BI686" i="8"/>
  <c r="BH686" i="8"/>
  <c r="BG686" i="8"/>
  <c r="BF686" i="8"/>
  <c r="T686" i="8"/>
  <c r="R686" i="8"/>
  <c r="P686" i="8"/>
  <c r="BI685" i="8"/>
  <c r="BH685" i="8"/>
  <c r="BG685" i="8"/>
  <c r="BF685" i="8"/>
  <c r="T685" i="8"/>
  <c r="R685" i="8"/>
  <c r="P685" i="8"/>
  <c r="BI683" i="8"/>
  <c r="BH683" i="8"/>
  <c r="BG683" i="8"/>
  <c r="BF683" i="8"/>
  <c r="T683" i="8"/>
  <c r="R683" i="8"/>
  <c r="P683" i="8"/>
  <c r="BI682" i="8"/>
  <c r="BH682" i="8"/>
  <c r="BG682" i="8"/>
  <c r="BF682" i="8"/>
  <c r="T682" i="8"/>
  <c r="R682" i="8"/>
  <c r="P682" i="8"/>
  <c r="BI681" i="8"/>
  <c r="BH681" i="8"/>
  <c r="BG681" i="8"/>
  <c r="BF681" i="8"/>
  <c r="T681" i="8"/>
  <c r="R681" i="8"/>
  <c r="P681" i="8"/>
  <c r="BI680" i="8"/>
  <c r="BH680" i="8"/>
  <c r="BG680" i="8"/>
  <c r="BF680" i="8"/>
  <c r="T680" i="8"/>
  <c r="R680" i="8"/>
  <c r="P680" i="8"/>
  <c r="BI679" i="8"/>
  <c r="BH679" i="8"/>
  <c r="BG679" i="8"/>
  <c r="BF679" i="8"/>
  <c r="T679" i="8"/>
  <c r="R679" i="8"/>
  <c r="P679" i="8"/>
  <c r="BI678" i="8"/>
  <c r="BH678" i="8"/>
  <c r="BG678" i="8"/>
  <c r="BF678" i="8"/>
  <c r="T678" i="8"/>
  <c r="R678" i="8"/>
  <c r="P678" i="8"/>
  <c r="BI677" i="8"/>
  <c r="BH677" i="8"/>
  <c r="BG677" i="8"/>
  <c r="BF677" i="8"/>
  <c r="T677" i="8"/>
  <c r="R677" i="8"/>
  <c r="P677" i="8"/>
  <c r="BI676" i="8"/>
  <c r="BH676" i="8"/>
  <c r="BG676" i="8"/>
  <c r="BF676" i="8"/>
  <c r="T676" i="8"/>
  <c r="R676" i="8"/>
  <c r="P676" i="8"/>
  <c r="BI675" i="8"/>
  <c r="BH675" i="8"/>
  <c r="BG675" i="8"/>
  <c r="BF675" i="8"/>
  <c r="T675" i="8"/>
  <c r="R675" i="8"/>
  <c r="P675" i="8"/>
  <c r="BI674" i="8"/>
  <c r="BH674" i="8"/>
  <c r="BG674" i="8"/>
  <c r="BF674" i="8"/>
  <c r="T674" i="8"/>
  <c r="R674" i="8"/>
  <c r="P674" i="8"/>
  <c r="BI673" i="8"/>
  <c r="BH673" i="8"/>
  <c r="BG673" i="8"/>
  <c r="BF673" i="8"/>
  <c r="T673" i="8"/>
  <c r="R673" i="8"/>
  <c r="P673" i="8"/>
  <c r="BI672" i="8"/>
  <c r="BH672" i="8"/>
  <c r="BG672" i="8"/>
  <c r="BF672" i="8"/>
  <c r="T672" i="8"/>
  <c r="R672" i="8"/>
  <c r="P672" i="8"/>
  <c r="BI671" i="8"/>
  <c r="BH671" i="8"/>
  <c r="BG671" i="8"/>
  <c r="BF671" i="8"/>
  <c r="T671" i="8"/>
  <c r="R671" i="8"/>
  <c r="P671" i="8"/>
  <c r="BI670" i="8"/>
  <c r="BH670" i="8"/>
  <c r="BG670" i="8"/>
  <c r="BF670" i="8"/>
  <c r="T670" i="8"/>
  <c r="R670" i="8"/>
  <c r="P670" i="8"/>
  <c r="BI669" i="8"/>
  <c r="BH669" i="8"/>
  <c r="BG669" i="8"/>
  <c r="BF669" i="8"/>
  <c r="T669" i="8"/>
  <c r="R669" i="8"/>
  <c r="P669" i="8"/>
  <c r="BI668" i="8"/>
  <c r="BH668" i="8"/>
  <c r="BG668" i="8"/>
  <c r="BF668" i="8"/>
  <c r="T668" i="8"/>
  <c r="R668" i="8"/>
  <c r="P668" i="8"/>
  <c r="BI667" i="8"/>
  <c r="BH667" i="8"/>
  <c r="BG667" i="8"/>
  <c r="BF667" i="8"/>
  <c r="T667" i="8"/>
  <c r="R667" i="8"/>
  <c r="P667" i="8"/>
  <c r="BI666" i="8"/>
  <c r="BH666" i="8"/>
  <c r="BG666" i="8"/>
  <c r="BF666" i="8"/>
  <c r="T666" i="8"/>
  <c r="R666" i="8"/>
  <c r="P666" i="8"/>
  <c r="BI665" i="8"/>
  <c r="BH665" i="8"/>
  <c r="BG665" i="8"/>
  <c r="BF665" i="8"/>
  <c r="T665" i="8"/>
  <c r="R665" i="8"/>
  <c r="P665" i="8"/>
  <c r="BI664" i="8"/>
  <c r="BH664" i="8"/>
  <c r="BG664" i="8"/>
  <c r="BF664" i="8"/>
  <c r="T664" i="8"/>
  <c r="R664" i="8"/>
  <c r="P664" i="8"/>
  <c r="BI663" i="8"/>
  <c r="BH663" i="8"/>
  <c r="BG663" i="8"/>
  <c r="BF663" i="8"/>
  <c r="T663" i="8"/>
  <c r="R663" i="8"/>
  <c r="P663" i="8"/>
  <c r="BI662" i="8"/>
  <c r="BH662" i="8"/>
  <c r="BG662" i="8"/>
  <c r="BF662" i="8"/>
  <c r="T662" i="8"/>
  <c r="R662" i="8"/>
  <c r="P662" i="8"/>
  <c r="BI661" i="8"/>
  <c r="BH661" i="8"/>
  <c r="BG661" i="8"/>
  <c r="BF661" i="8"/>
  <c r="T661" i="8"/>
  <c r="R661" i="8"/>
  <c r="P661" i="8"/>
  <c r="BI660" i="8"/>
  <c r="BH660" i="8"/>
  <c r="BG660" i="8"/>
  <c r="BF660" i="8"/>
  <c r="T660" i="8"/>
  <c r="R660" i="8"/>
  <c r="P660" i="8"/>
  <c r="BI659" i="8"/>
  <c r="BH659" i="8"/>
  <c r="BG659" i="8"/>
  <c r="BF659" i="8"/>
  <c r="T659" i="8"/>
  <c r="R659" i="8"/>
  <c r="P659" i="8"/>
  <c r="BI658" i="8"/>
  <c r="BH658" i="8"/>
  <c r="BG658" i="8"/>
  <c r="BF658" i="8"/>
  <c r="T658" i="8"/>
  <c r="R658" i="8"/>
  <c r="P658" i="8"/>
  <c r="BI657" i="8"/>
  <c r="BH657" i="8"/>
  <c r="BG657" i="8"/>
  <c r="BF657" i="8"/>
  <c r="T657" i="8"/>
  <c r="R657" i="8"/>
  <c r="P657" i="8"/>
  <c r="BI656" i="8"/>
  <c r="BH656" i="8"/>
  <c r="BG656" i="8"/>
  <c r="BF656" i="8"/>
  <c r="T656" i="8"/>
  <c r="R656" i="8"/>
  <c r="P656" i="8"/>
  <c r="BI655" i="8"/>
  <c r="BH655" i="8"/>
  <c r="BG655" i="8"/>
  <c r="BF655" i="8"/>
  <c r="T655" i="8"/>
  <c r="R655" i="8"/>
  <c r="P655" i="8"/>
  <c r="BI654" i="8"/>
  <c r="BH654" i="8"/>
  <c r="BG654" i="8"/>
  <c r="BF654" i="8"/>
  <c r="T654" i="8"/>
  <c r="R654" i="8"/>
  <c r="P654" i="8"/>
  <c r="BI653" i="8"/>
  <c r="BH653" i="8"/>
  <c r="BG653" i="8"/>
  <c r="BF653" i="8"/>
  <c r="T653" i="8"/>
  <c r="R653" i="8"/>
  <c r="P653" i="8"/>
  <c r="BI652" i="8"/>
  <c r="BH652" i="8"/>
  <c r="BG652" i="8"/>
  <c r="BF652" i="8"/>
  <c r="T652" i="8"/>
  <c r="R652" i="8"/>
  <c r="P652" i="8"/>
  <c r="BI651" i="8"/>
  <c r="BH651" i="8"/>
  <c r="BG651" i="8"/>
  <c r="BF651" i="8"/>
  <c r="T651" i="8"/>
  <c r="R651" i="8"/>
  <c r="P651" i="8"/>
  <c r="BI650" i="8"/>
  <c r="BH650" i="8"/>
  <c r="BG650" i="8"/>
  <c r="BF650" i="8"/>
  <c r="T650" i="8"/>
  <c r="R650" i="8"/>
  <c r="P650" i="8"/>
  <c r="BI649" i="8"/>
  <c r="BH649" i="8"/>
  <c r="BG649" i="8"/>
  <c r="BF649" i="8"/>
  <c r="T649" i="8"/>
  <c r="R649" i="8"/>
  <c r="P649" i="8"/>
  <c r="BI648" i="8"/>
  <c r="BH648" i="8"/>
  <c r="BG648" i="8"/>
  <c r="BF648" i="8"/>
  <c r="T648" i="8"/>
  <c r="R648" i="8"/>
  <c r="P648" i="8"/>
  <c r="BI647" i="8"/>
  <c r="BH647" i="8"/>
  <c r="BG647" i="8"/>
  <c r="BF647" i="8"/>
  <c r="T647" i="8"/>
  <c r="R647" i="8"/>
  <c r="P647" i="8"/>
  <c r="BI646" i="8"/>
  <c r="BH646" i="8"/>
  <c r="BG646" i="8"/>
  <c r="BF646" i="8"/>
  <c r="T646" i="8"/>
  <c r="R646" i="8"/>
  <c r="P646" i="8"/>
  <c r="BI645" i="8"/>
  <c r="BH645" i="8"/>
  <c r="BG645" i="8"/>
  <c r="BF645" i="8"/>
  <c r="T645" i="8"/>
  <c r="R645" i="8"/>
  <c r="P645" i="8"/>
  <c r="BI644" i="8"/>
  <c r="BH644" i="8"/>
  <c r="BG644" i="8"/>
  <c r="BF644" i="8"/>
  <c r="T644" i="8"/>
  <c r="R644" i="8"/>
  <c r="P644" i="8"/>
  <c r="BI642" i="8"/>
  <c r="BH642" i="8"/>
  <c r="BG642" i="8"/>
  <c r="BF642" i="8"/>
  <c r="T642" i="8"/>
  <c r="R642" i="8"/>
  <c r="P642" i="8"/>
  <c r="BI641" i="8"/>
  <c r="BH641" i="8"/>
  <c r="BG641" i="8"/>
  <c r="BF641" i="8"/>
  <c r="T641" i="8"/>
  <c r="R641" i="8"/>
  <c r="P641" i="8"/>
  <c r="BI640" i="8"/>
  <c r="BH640" i="8"/>
  <c r="BG640" i="8"/>
  <c r="BF640" i="8"/>
  <c r="T640" i="8"/>
  <c r="R640" i="8"/>
  <c r="P640" i="8"/>
  <c r="BI639" i="8"/>
  <c r="BH639" i="8"/>
  <c r="BG639" i="8"/>
  <c r="BF639" i="8"/>
  <c r="T639" i="8"/>
  <c r="R639" i="8"/>
  <c r="P639" i="8"/>
  <c r="BI638" i="8"/>
  <c r="BH638" i="8"/>
  <c r="BG638" i="8"/>
  <c r="BF638" i="8"/>
  <c r="T638" i="8"/>
  <c r="R638" i="8"/>
  <c r="P638" i="8"/>
  <c r="BI637" i="8"/>
  <c r="BH637" i="8"/>
  <c r="BG637" i="8"/>
  <c r="BF637" i="8"/>
  <c r="T637" i="8"/>
  <c r="R637" i="8"/>
  <c r="P637" i="8"/>
  <c r="BI636" i="8"/>
  <c r="BH636" i="8"/>
  <c r="BG636" i="8"/>
  <c r="BF636" i="8"/>
  <c r="T636" i="8"/>
  <c r="R636" i="8"/>
  <c r="P636" i="8"/>
  <c r="BI635" i="8"/>
  <c r="BH635" i="8"/>
  <c r="BG635" i="8"/>
  <c r="BF635" i="8"/>
  <c r="T635" i="8"/>
  <c r="R635" i="8"/>
  <c r="P635" i="8"/>
  <c r="BI634" i="8"/>
  <c r="BH634" i="8"/>
  <c r="BG634" i="8"/>
  <c r="BF634" i="8"/>
  <c r="T634" i="8"/>
  <c r="R634" i="8"/>
  <c r="P634" i="8"/>
  <c r="BI633" i="8"/>
  <c r="BH633" i="8"/>
  <c r="BG633" i="8"/>
  <c r="BF633" i="8"/>
  <c r="T633" i="8"/>
  <c r="R633" i="8"/>
  <c r="P633" i="8"/>
  <c r="BI632" i="8"/>
  <c r="BH632" i="8"/>
  <c r="BG632" i="8"/>
  <c r="BF632" i="8"/>
  <c r="T632" i="8"/>
  <c r="R632" i="8"/>
  <c r="P632" i="8"/>
  <c r="BI631" i="8"/>
  <c r="BH631" i="8"/>
  <c r="BG631" i="8"/>
  <c r="BF631" i="8"/>
  <c r="T631" i="8"/>
  <c r="R631" i="8"/>
  <c r="P631" i="8"/>
  <c r="BI630" i="8"/>
  <c r="BH630" i="8"/>
  <c r="BG630" i="8"/>
  <c r="BF630" i="8"/>
  <c r="T630" i="8"/>
  <c r="R630" i="8"/>
  <c r="P630" i="8"/>
  <c r="BI629" i="8"/>
  <c r="BH629" i="8"/>
  <c r="BG629" i="8"/>
  <c r="BF629" i="8"/>
  <c r="T629" i="8"/>
  <c r="R629" i="8"/>
  <c r="P629" i="8"/>
  <c r="BI627" i="8"/>
  <c r="BH627" i="8"/>
  <c r="BG627" i="8"/>
  <c r="BF627" i="8"/>
  <c r="T627" i="8"/>
  <c r="R627" i="8"/>
  <c r="P627" i="8"/>
  <c r="BI626" i="8"/>
  <c r="BH626" i="8"/>
  <c r="BG626" i="8"/>
  <c r="BF626" i="8"/>
  <c r="T626" i="8"/>
  <c r="R626" i="8"/>
  <c r="P626" i="8"/>
  <c r="BI625" i="8"/>
  <c r="BH625" i="8"/>
  <c r="BG625" i="8"/>
  <c r="BF625" i="8"/>
  <c r="T625" i="8"/>
  <c r="R625" i="8"/>
  <c r="P625" i="8"/>
  <c r="BI624" i="8"/>
  <c r="BH624" i="8"/>
  <c r="BG624" i="8"/>
  <c r="BF624" i="8"/>
  <c r="T624" i="8"/>
  <c r="R624" i="8"/>
  <c r="P624" i="8"/>
  <c r="BI623" i="8"/>
  <c r="BH623" i="8"/>
  <c r="BG623" i="8"/>
  <c r="BF623" i="8"/>
  <c r="T623" i="8"/>
  <c r="R623" i="8"/>
  <c r="P623" i="8"/>
  <c r="BI622" i="8"/>
  <c r="BH622" i="8"/>
  <c r="BG622" i="8"/>
  <c r="BF622" i="8"/>
  <c r="T622" i="8"/>
  <c r="R622" i="8"/>
  <c r="P622" i="8"/>
  <c r="BI621" i="8"/>
  <c r="BH621" i="8"/>
  <c r="BG621" i="8"/>
  <c r="BF621" i="8"/>
  <c r="T621" i="8"/>
  <c r="R621" i="8"/>
  <c r="P621" i="8"/>
  <c r="BI620" i="8"/>
  <c r="BH620" i="8"/>
  <c r="BG620" i="8"/>
  <c r="BF620" i="8"/>
  <c r="T620" i="8"/>
  <c r="R620" i="8"/>
  <c r="P620" i="8"/>
  <c r="BI619" i="8"/>
  <c r="BH619" i="8"/>
  <c r="BG619" i="8"/>
  <c r="BF619" i="8"/>
  <c r="T619" i="8"/>
  <c r="R619" i="8"/>
  <c r="P619" i="8"/>
  <c r="BI618" i="8"/>
  <c r="BH618" i="8"/>
  <c r="BG618" i="8"/>
  <c r="BF618" i="8"/>
  <c r="T618" i="8"/>
  <c r="R618" i="8"/>
  <c r="P618" i="8"/>
  <c r="BI617" i="8"/>
  <c r="BH617" i="8"/>
  <c r="BG617" i="8"/>
  <c r="BF617" i="8"/>
  <c r="T617" i="8"/>
  <c r="R617" i="8"/>
  <c r="P617" i="8"/>
  <c r="BI616" i="8"/>
  <c r="BH616" i="8"/>
  <c r="BG616" i="8"/>
  <c r="BF616" i="8"/>
  <c r="T616" i="8"/>
  <c r="R616" i="8"/>
  <c r="P616" i="8"/>
  <c r="BI615" i="8"/>
  <c r="BH615" i="8"/>
  <c r="BG615" i="8"/>
  <c r="BF615" i="8"/>
  <c r="T615" i="8"/>
  <c r="R615" i="8"/>
  <c r="P615" i="8"/>
  <c r="BI614" i="8"/>
  <c r="BH614" i="8"/>
  <c r="BG614" i="8"/>
  <c r="BF614" i="8"/>
  <c r="T614" i="8"/>
  <c r="R614" i="8"/>
  <c r="P614" i="8"/>
  <c r="BI613" i="8"/>
  <c r="BH613" i="8"/>
  <c r="BG613" i="8"/>
  <c r="BF613" i="8"/>
  <c r="T613" i="8"/>
  <c r="R613" i="8"/>
  <c r="P613" i="8"/>
  <c r="BI612" i="8"/>
  <c r="BH612" i="8"/>
  <c r="BG612" i="8"/>
  <c r="BF612" i="8"/>
  <c r="T612" i="8"/>
  <c r="R612" i="8"/>
  <c r="P612" i="8"/>
  <c r="BI611" i="8"/>
  <c r="BH611" i="8"/>
  <c r="BG611" i="8"/>
  <c r="BF611" i="8"/>
  <c r="T611" i="8"/>
  <c r="R611" i="8"/>
  <c r="P611" i="8"/>
  <c r="BI610" i="8"/>
  <c r="BH610" i="8"/>
  <c r="BG610" i="8"/>
  <c r="BF610" i="8"/>
  <c r="T610" i="8"/>
  <c r="R610" i="8"/>
  <c r="P610" i="8"/>
  <c r="BI609" i="8"/>
  <c r="BH609" i="8"/>
  <c r="BG609" i="8"/>
  <c r="BF609" i="8"/>
  <c r="T609" i="8"/>
  <c r="R609" i="8"/>
  <c r="P609" i="8"/>
  <c r="BI608" i="8"/>
  <c r="BH608" i="8"/>
  <c r="BG608" i="8"/>
  <c r="BF608" i="8"/>
  <c r="T608" i="8"/>
  <c r="R608" i="8"/>
  <c r="P608" i="8"/>
  <c r="BI607" i="8"/>
  <c r="BH607" i="8"/>
  <c r="BG607" i="8"/>
  <c r="BF607" i="8"/>
  <c r="T607" i="8"/>
  <c r="R607" i="8"/>
  <c r="P607" i="8"/>
  <c r="BI605" i="8"/>
  <c r="BH605" i="8"/>
  <c r="BG605" i="8"/>
  <c r="BF605" i="8"/>
  <c r="T605" i="8"/>
  <c r="R605" i="8"/>
  <c r="P605" i="8"/>
  <c r="BI604" i="8"/>
  <c r="BH604" i="8"/>
  <c r="BG604" i="8"/>
  <c r="BF604" i="8"/>
  <c r="T604" i="8"/>
  <c r="R604" i="8"/>
  <c r="P604" i="8"/>
  <c r="BI603" i="8"/>
  <c r="BH603" i="8"/>
  <c r="BG603" i="8"/>
  <c r="BF603" i="8"/>
  <c r="T603" i="8"/>
  <c r="R603" i="8"/>
  <c r="P603" i="8"/>
  <c r="BI602" i="8"/>
  <c r="BH602" i="8"/>
  <c r="BG602" i="8"/>
  <c r="BF602" i="8"/>
  <c r="T602" i="8"/>
  <c r="R602" i="8"/>
  <c r="P602" i="8"/>
  <c r="BI601" i="8"/>
  <c r="BH601" i="8"/>
  <c r="BG601" i="8"/>
  <c r="BF601" i="8"/>
  <c r="T601" i="8"/>
  <c r="R601" i="8"/>
  <c r="P601" i="8"/>
  <c r="BI600" i="8"/>
  <c r="BH600" i="8"/>
  <c r="BG600" i="8"/>
  <c r="BF600" i="8"/>
  <c r="T600" i="8"/>
  <c r="R600" i="8"/>
  <c r="P600" i="8"/>
  <c r="BI599" i="8"/>
  <c r="BH599" i="8"/>
  <c r="BG599" i="8"/>
  <c r="BF599" i="8"/>
  <c r="T599" i="8"/>
  <c r="R599" i="8"/>
  <c r="P599" i="8"/>
  <c r="BI598" i="8"/>
  <c r="BH598" i="8"/>
  <c r="BG598" i="8"/>
  <c r="BF598" i="8"/>
  <c r="T598" i="8"/>
  <c r="R598" i="8"/>
  <c r="P598" i="8"/>
  <c r="BI597" i="8"/>
  <c r="BH597" i="8"/>
  <c r="BG597" i="8"/>
  <c r="BF597" i="8"/>
  <c r="T597" i="8"/>
  <c r="R597" i="8"/>
  <c r="P597" i="8"/>
  <c r="BI596" i="8"/>
  <c r="BH596" i="8"/>
  <c r="BG596" i="8"/>
  <c r="BF596" i="8"/>
  <c r="T596" i="8"/>
  <c r="R596" i="8"/>
  <c r="P596" i="8"/>
  <c r="BI594" i="8"/>
  <c r="BH594" i="8"/>
  <c r="BG594" i="8"/>
  <c r="BF594" i="8"/>
  <c r="T594" i="8"/>
  <c r="R594" i="8"/>
  <c r="P594" i="8"/>
  <c r="BI593" i="8"/>
  <c r="BH593" i="8"/>
  <c r="BG593" i="8"/>
  <c r="BF593" i="8"/>
  <c r="T593" i="8"/>
  <c r="R593" i="8"/>
  <c r="P593" i="8"/>
  <c r="BI592" i="8"/>
  <c r="BH592" i="8"/>
  <c r="BG592" i="8"/>
  <c r="BF592" i="8"/>
  <c r="T592" i="8"/>
  <c r="R592" i="8"/>
  <c r="P592" i="8"/>
  <c r="BI591" i="8"/>
  <c r="BH591" i="8"/>
  <c r="BG591" i="8"/>
  <c r="BF591" i="8"/>
  <c r="T591" i="8"/>
  <c r="R591" i="8"/>
  <c r="P591" i="8"/>
  <c r="BI590" i="8"/>
  <c r="BH590" i="8"/>
  <c r="BG590" i="8"/>
  <c r="BF590" i="8"/>
  <c r="T590" i="8"/>
  <c r="R590" i="8"/>
  <c r="P590" i="8"/>
  <c r="BI589" i="8"/>
  <c r="BH589" i="8"/>
  <c r="BG589" i="8"/>
  <c r="BF589" i="8"/>
  <c r="T589" i="8"/>
  <c r="R589" i="8"/>
  <c r="P589" i="8"/>
  <c r="BI588" i="8"/>
  <c r="BH588" i="8"/>
  <c r="BG588" i="8"/>
  <c r="BF588" i="8"/>
  <c r="T588" i="8"/>
  <c r="R588" i="8"/>
  <c r="P588" i="8"/>
  <c r="BI587" i="8"/>
  <c r="BH587" i="8"/>
  <c r="BG587" i="8"/>
  <c r="BF587" i="8"/>
  <c r="T587" i="8"/>
  <c r="R587" i="8"/>
  <c r="P587" i="8"/>
  <c r="BI586" i="8"/>
  <c r="BH586" i="8"/>
  <c r="BG586" i="8"/>
  <c r="BF586" i="8"/>
  <c r="T586" i="8"/>
  <c r="R586" i="8"/>
  <c r="P586" i="8"/>
  <c r="BI585" i="8"/>
  <c r="BH585" i="8"/>
  <c r="BG585" i="8"/>
  <c r="BF585" i="8"/>
  <c r="T585" i="8"/>
  <c r="R585" i="8"/>
  <c r="P585" i="8"/>
  <c r="BI584" i="8"/>
  <c r="BH584" i="8"/>
  <c r="BG584" i="8"/>
  <c r="BF584" i="8"/>
  <c r="T584" i="8"/>
  <c r="R584" i="8"/>
  <c r="P584" i="8"/>
  <c r="BI583" i="8"/>
  <c r="BH583" i="8"/>
  <c r="BG583" i="8"/>
  <c r="BF583" i="8"/>
  <c r="T583" i="8"/>
  <c r="R583" i="8"/>
  <c r="P583" i="8"/>
  <c r="BI582" i="8"/>
  <c r="BH582" i="8"/>
  <c r="BG582" i="8"/>
  <c r="BF582" i="8"/>
  <c r="T582" i="8"/>
  <c r="R582" i="8"/>
  <c r="P582" i="8"/>
  <c r="BI581" i="8"/>
  <c r="BH581" i="8"/>
  <c r="BG581" i="8"/>
  <c r="BF581" i="8"/>
  <c r="T581" i="8"/>
  <c r="R581" i="8"/>
  <c r="P581" i="8"/>
  <c r="BI580" i="8"/>
  <c r="BH580" i="8"/>
  <c r="BG580" i="8"/>
  <c r="BF580" i="8"/>
  <c r="T580" i="8"/>
  <c r="R580" i="8"/>
  <c r="P580" i="8"/>
  <c r="BI579" i="8"/>
  <c r="BH579" i="8"/>
  <c r="BG579" i="8"/>
  <c r="BF579" i="8"/>
  <c r="T579" i="8"/>
  <c r="R579" i="8"/>
  <c r="P579" i="8"/>
  <c r="BI578" i="8"/>
  <c r="BH578" i="8"/>
  <c r="BG578" i="8"/>
  <c r="BF578" i="8"/>
  <c r="T578" i="8"/>
  <c r="R578" i="8"/>
  <c r="P578" i="8"/>
  <c r="BI577" i="8"/>
  <c r="BH577" i="8"/>
  <c r="BG577" i="8"/>
  <c r="BF577" i="8"/>
  <c r="T577" i="8"/>
  <c r="R577" i="8"/>
  <c r="P577" i="8"/>
  <c r="BI576" i="8"/>
  <c r="BH576" i="8"/>
  <c r="BG576" i="8"/>
  <c r="BF576" i="8"/>
  <c r="T576" i="8"/>
  <c r="R576" i="8"/>
  <c r="P576" i="8"/>
  <c r="BI575" i="8"/>
  <c r="BH575" i="8"/>
  <c r="BG575" i="8"/>
  <c r="BF575" i="8"/>
  <c r="T575" i="8"/>
  <c r="R575" i="8"/>
  <c r="P575" i="8"/>
  <c r="BI574" i="8"/>
  <c r="BH574" i="8"/>
  <c r="BG574" i="8"/>
  <c r="BF574" i="8"/>
  <c r="T574" i="8"/>
  <c r="R574" i="8"/>
  <c r="P574" i="8"/>
  <c r="BI573" i="8"/>
  <c r="BH573" i="8"/>
  <c r="BG573" i="8"/>
  <c r="BF573" i="8"/>
  <c r="T573" i="8"/>
  <c r="R573" i="8"/>
  <c r="P573" i="8"/>
  <c r="BI572" i="8"/>
  <c r="BH572" i="8"/>
  <c r="BG572" i="8"/>
  <c r="BF572" i="8"/>
  <c r="T572" i="8"/>
  <c r="R572" i="8"/>
  <c r="P572" i="8"/>
  <c r="BI571" i="8"/>
  <c r="BH571" i="8"/>
  <c r="BG571" i="8"/>
  <c r="BF571" i="8"/>
  <c r="T571" i="8"/>
  <c r="R571" i="8"/>
  <c r="P571" i="8"/>
  <c r="BI569" i="8"/>
  <c r="BH569" i="8"/>
  <c r="BG569" i="8"/>
  <c r="BF569" i="8"/>
  <c r="T569" i="8"/>
  <c r="R569" i="8"/>
  <c r="P569" i="8"/>
  <c r="BI568" i="8"/>
  <c r="BH568" i="8"/>
  <c r="BG568" i="8"/>
  <c r="BF568" i="8"/>
  <c r="T568" i="8"/>
  <c r="R568" i="8"/>
  <c r="P568" i="8"/>
  <c r="BI567" i="8"/>
  <c r="BH567" i="8"/>
  <c r="BG567" i="8"/>
  <c r="BF567" i="8"/>
  <c r="T567" i="8"/>
  <c r="R567" i="8"/>
  <c r="P567" i="8"/>
  <c r="BI566" i="8"/>
  <c r="BH566" i="8"/>
  <c r="BG566" i="8"/>
  <c r="BF566" i="8"/>
  <c r="T566" i="8"/>
  <c r="R566" i="8"/>
  <c r="P566" i="8"/>
  <c r="BI565" i="8"/>
  <c r="BH565" i="8"/>
  <c r="BG565" i="8"/>
  <c r="BF565" i="8"/>
  <c r="T565" i="8"/>
  <c r="R565" i="8"/>
  <c r="P565" i="8"/>
  <c r="BI564" i="8"/>
  <c r="BH564" i="8"/>
  <c r="BG564" i="8"/>
  <c r="BF564" i="8"/>
  <c r="T564" i="8"/>
  <c r="R564" i="8"/>
  <c r="P564" i="8"/>
  <c r="BI562" i="8"/>
  <c r="BH562" i="8"/>
  <c r="BG562" i="8"/>
  <c r="BF562" i="8"/>
  <c r="T562" i="8"/>
  <c r="R562" i="8"/>
  <c r="P562" i="8"/>
  <c r="BI561" i="8"/>
  <c r="BH561" i="8"/>
  <c r="BG561" i="8"/>
  <c r="BF561" i="8"/>
  <c r="T561" i="8"/>
  <c r="R561" i="8"/>
  <c r="P561" i="8"/>
  <c r="BI560" i="8"/>
  <c r="BH560" i="8"/>
  <c r="BG560" i="8"/>
  <c r="BF560" i="8"/>
  <c r="T560" i="8"/>
  <c r="R560" i="8"/>
  <c r="P560" i="8"/>
  <c r="BI559" i="8"/>
  <c r="BH559" i="8"/>
  <c r="BG559" i="8"/>
  <c r="BF559" i="8"/>
  <c r="T559" i="8"/>
  <c r="R559" i="8"/>
  <c r="P559" i="8"/>
  <c r="BI558" i="8"/>
  <c r="BH558" i="8"/>
  <c r="BG558" i="8"/>
  <c r="BF558" i="8"/>
  <c r="T558" i="8"/>
  <c r="R558" i="8"/>
  <c r="P558" i="8"/>
  <c r="BI557" i="8"/>
  <c r="BH557" i="8"/>
  <c r="BG557" i="8"/>
  <c r="BF557" i="8"/>
  <c r="T557" i="8"/>
  <c r="R557" i="8"/>
  <c r="P557" i="8"/>
  <c r="BI556" i="8"/>
  <c r="BH556" i="8"/>
  <c r="BG556" i="8"/>
  <c r="BF556" i="8"/>
  <c r="T556" i="8"/>
  <c r="R556" i="8"/>
  <c r="P556" i="8"/>
  <c r="BI555" i="8"/>
  <c r="BH555" i="8"/>
  <c r="BG555" i="8"/>
  <c r="BF555" i="8"/>
  <c r="T555" i="8"/>
  <c r="R555" i="8"/>
  <c r="P555" i="8"/>
  <c r="BI554" i="8"/>
  <c r="BH554" i="8"/>
  <c r="BG554" i="8"/>
  <c r="BF554" i="8"/>
  <c r="T554" i="8"/>
  <c r="R554" i="8"/>
  <c r="P554" i="8"/>
  <c r="BI553" i="8"/>
  <c r="BH553" i="8"/>
  <c r="BG553" i="8"/>
  <c r="BF553" i="8"/>
  <c r="T553" i="8"/>
  <c r="R553" i="8"/>
  <c r="P553" i="8"/>
  <c r="BI552" i="8"/>
  <c r="BH552" i="8"/>
  <c r="BG552" i="8"/>
  <c r="BF552" i="8"/>
  <c r="T552" i="8"/>
  <c r="R552" i="8"/>
  <c r="P552" i="8"/>
  <c r="BI551" i="8"/>
  <c r="BH551" i="8"/>
  <c r="BG551" i="8"/>
  <c r="BF551" i="8"/>
  <c r="T551" i="8"/>
  <c r="R551" i="8"/>
  <c r="P551" i="8"/>
  <c r="BI550" i="8"/>
  <c r="BH550" i="8"/>
  <c r="BG550" i="8"/>
  <c r="BF550" i="8"/>
  <c r="T550" i="8"/>
  <c r="R550" i="8"/>
  <c r="P550" i="8"/>
  <c r="BI549" i="8"/>
  <c r="BH549" i="8"/>
  <c r="BG549" i="8"/>
  <c r="BF549" i="8"/>
  <c r="T549" i="8"/>
  <c r="R549" i="8"/>
  <c r="P549" i="8"/>
  <c r="BI548" i="8"/>
  <c r="BH548" i="8"/>
  <c r="BG548" i="8"/>
  <c r="BF548" i="8"/>
  <c r="T548" i="8"/>
  <c r="R548" i="8"/>
  <c r="P548" i="8"/>
  <c r="BI547" i="8"/>
  <c r="BH547" i="8"/>
  <c r="BG547" i="8"/>
  <c r="BF547" i="8"/>
  <c r="T547" i="8"/>
  <c r="R547" i="8"/>
  <c r="P547" i="8"/>
  <c r="BI546" i="8"/>
  <c r="BH546" i="8"/>
  <c r="BG546" i="8"/>
  <c r="BF546" i="8"/>
  <c r="T546" i="8"/>
  <c r="R546" i="8"/>
  <c r="P546" i="8"/>
  <c r="BI545" i="8"/>
  <c r="BH545" i="8"/>
  <c r="BG545" i="8"/>
  <c r="BF545" i="8"/>
  <c r="T545" i="8"/>
  <c r="R545" i="8"/>
  <c r="P545" i="8"/>
  <c r="BI544" i="8"/>
  <c r="BH544" i="8"/>
  <c r="BG544" i="8"/>
  <c r="BF544" i="8"/>
  <c r="T544" i="8"/>
  <c r="R544" i="8"/>
  <c r="P544" i="8"/>
  <c r="BI543" i="8"/>
  <c r="BH543" i="8"/>
  <c r="BG543" i="8"/>
  <c r="BF543" i="8"/>
  <c r="T543" i="8"/>
  <c r="R543" i="8"/>
  <c r="P543" i="8"/>
  <c r="BI542" i="8"/>
  <c r="BH542" i="8"/>
  <c r="BG542" i="8"/>
  <c r="BF542" i="8"/>
  <c r="T542" i="8"/>
  <c r="R542" i="8"/>
  <c r="P542" i="8"/>
  <c r="BI541" i="8"/>
  <c r="BH541" i="8"/>
  <c r="BG541" i="8"/>
  <c r="BF541" i="8"/>
  <c r="T541" i="8"/>
  <c r="R541" i="8"/>
  <c r="P541" i="8"/>
  <c r="BI540" i="8"/>
  <c r="BH540" i="8"/>
  <c r="BG540" i="8"/>
  <c r="BF540" i="8"/>
  <c r="T540" i="8"/>
  <c r="R540" i="8"/>
  <c r="P540" i="8"/>
  <c r="BI539" i="8"/>
  <c r="BH539" i="8"/>
  <c r="BG539" i="8"/>
  <c r="BF539" i="8"/>
  <c r="T539" i="8"/>
  <c r="R539" i="8"/>
  <c r="P539" i="8"/>
  <c r="BI538" i="8"/>
  <c r="BH538" i="8"/>
  <c r="BG538" i="8"/>
  <c r="BF538" i="8"/>
  <c r="T538" i="8"/>
  <c r="R538" i="8"/>
  <c r="P538" i="8"/>
  <c r="BI537" i="8"/>
  <c r="BH537" i="8"/>
  <c r="BG537" i="8"/>
  <c r="BF537" i="8"/>
  <c r="T537" i="8"/>
  <c r="R537" i="8"/>
  <c r="P537" i="8"/>
  <c r="BI536" i="8"/>
  <c r="BH536" i="8"/>
  <c r="BG536" i="8"/>
  <c r="BF536" i="8"/>
  <c r="T536" i="8"/>
  <c r="R536" i="8"/>
  <c r="P536" i="8"/>
  <c r="BI535" i="8"/>
  <c r="BH535" i="8"/>
  <c r="BG535" i="8"/>
  <c r="BF535" i="8"/>
  <c r="T535" i="8"/>
  <c r="R535" i="8"/>
  <c r="P535" i="8"/>
  <c r="BI534" i="8"/>
  <c r="BH534" i="8"/>
  <c r="BG534" i="8"/>
  <c r="BF534" i="8"/>
  <c r="T534" i="8"/>
  <c r="R534" i="8"/>
  <c r="P534" i="8"/>
  <c r="BI533" i="8"/>
  <c r="BH533" i="8"/>
  <c r="BG533" i="8"/>
  <c r="BF533" i="8"/>
  <c r="T533" i="8"/>
  <c r="R533" i="8"/>
  <c r="P533" i="8"/>
  <c r="BI532" i="8"/>
  <c r="BH532" i="8"/>
  <c r="BG532" i="8"/>
  <c r="BF532" i="8"/>
  <c r="T532" i="8"/>
  <c r="R532" i="8"/>
  <c r="P532" i="8"/>
  <c r="BI531" i="8"/>
  <c r="BH531" i="8"/>
  <c r="BG531" i="8"/>
  <c r="BF531" i="8"/>
  <c r="T531" i="8"/>
  <c r="R531" i="8"/>
  <c r="P531" i="8"/>
  <c r="BI530" i="8"/>
  <c r="BH530" i="8"/>
  <c r="BG530" i="8"/>
  <c r="BF530" i="8"/>
  <c r="T530" i="8"/>
  <c r="R530" i="8"/>
  <c r="P530" i="8"/>
  <c r="BI529" i="8"/>
  <c r="BH529" i="8"/>
  <c r="BG529" i="8"/>
  <c r="BF529" i="8"/>
  <c r="T529" i="8"/>
  <c r="R529" i="8"/>
  <c r="P529" i="8"/>
  <c r="BI528" i="8"/>
  <c r="BH528" i="8"/>
  <c r="BG528" i="8"/>
  <c r="BF528" i="8"/>
  <c r="T528" i="8"/>
  <c r="R528" i="8"/>
  <c r="P528" i="8"/>
  <c r="BI527" i="8"/>
  <c r="BH527" i="8"/>
  <c r="BG527" i="8"/>
  <c r="BF527" i="8"/>
  <c r="T527" i="8"/>
  <c r="R527" i="8"/>
  <c r="P527" i="8"/>
  <c r="BI526" i="8"/>
  <c r="BH526" i="8"/>
  <c r="BG526" i="8"/>
  <c r="BF526" i="8"/>
  <c r="T526" i="8"/>
  <c r="R526" i="8"/>
  <c r="P526" i="8"/>
  <c r="BI525" i="8"/>
  <c r="BH525" i="8"/>
  <c r="BG525" i="8"/>
  <c r="BF525" i="8"/>
  <c r="T525" i="8"/>
  <c r="R525" i="8"/>
  <c r="P525" i="8"/>
  <c r="BI524" i="8"/>
  <c r="BH524" i="8"/>
  <c r="BG524" i="8"/>
  <c r="BF524" i="8"/>
  <c r="T524" i="8"/>
  <c r="R524" i="8"/>
  <c r="P524" i="8"/>
  <c r="BI523" i="8"/>
  <c r="BH523" i="8"/>
  <c r="BG523" i="8"/>
  <c r="BF523" i="8"/>
  <c r="T523" i="8"/>
  <c r="R523" i="8"/>
  <c r="P523" i="8"/>
  <c r="BI522" i="8"/>
  <c r="BH522" i="8"/>
  <c r="BG522" i="8"/>
  <c r="BF522" i="8"/>
  <c r="T522" i="8"/>
  <c r="R522" i="8"/>
  <c r="P522" i="8"/>
  <c r="BI521" i="8"/>
  <c r="BH521" i="8"/>
  <c r="BG521" i="8"/>
  <c r="BF521" i="8"/>
  <c r="T521" i="8"/>
  <c r="R521" i="8"/>
  <c r="P521" i="8"/>
  <c r="BI520" i="8"/>
  <c r="BH520" i="8"/>
  <c r="BG520" i="8"/>
  <c r="BF520" i="8"/>
  <c r="T520" i="8"/>
  <c r="R520" i="8"/>
  <c r="P520" i="8"/>
  <c r="BI519" i="8"/>
  <c r="BH519" i="8"/>
  <c r="BG519" i="8"/>
  <c r="BF519" i="8"/>
  <c r="T519" i="8"/>
  <c r="R519" i="8"/>
  <c r="P519" i="8"/>
  <c r="BI518" i="8"/>
  <c r="BH518" i="8"/>
  <c r="BG518" i="8"/>
  <c r="BF518" i="8"/>
  <c r="T518" i="8"/>
  <c r="R518" i="8"/>
  <c r="P518" i="8"/>
  <c r="BI517" i="8"/>
  <c r="BH517" i="8"/>
  <c r="BG517" i="8"/>
  <c r="BF517" i="8"/>
  <c r="T517" i="8"/>
  <c r="R517" i="8"/>
  <c r="P517" i="8"/>
  <c r="BI516" i="8"/>
  <c r="BH516" i="8"/>
  <c r="BG516" i="8"/>
  <c r="BF516" i="8"/>
  <c r="T516" i="8"/>
  <c r="R516" i="8"/>
  <c r="P516" i="8"/>
  <c r="BI515" i="8"/>
  <c r="BH515" i="8"/>
  <c r="BG515" i="8"/>
  <c r="BF515" i="8"/>
  <c r="T515" i="8"/>
  <c r="R515" i="8"/>
  <c r="P515" i="8"/>
  <c r="BI514" i="8"/>
  <c r="BH514" i="8"/>
  <c r="BG514" i="8"/>
  <c r="BF514" i="8"/>
  <c r="T514" i="8"/>
  <c r="R514" i="8"/>
  <c r="P514" i="8"/>
  <c r="BI512" i="8"/>
  <c r="BH512" i="8"/>
  <c r="BG512" i="8"/>
  <c r="BF512" i="8"/>
  <c r="T512" i="8"/>
  <c r="R512" i="8"/>
  <c r="P512" i="8"/>
  <c r="BI511" i="8"/>
  <c r="BH511" i="8"/>
  <c r="BG511" i="8"/>
  <c r="BF511" i="8"/>
  <c r="T511" i="8"/>
  <c r="R511" i="8"/>
  <c r="P511" i="8"/>
  <c r="BI510" i="8"/>
  <c r="BH510" i="8"/>
  <c r="BG510" i="8"/>
  <c r="BF510" i="8"/>
  <c r="T510" i="8"/>
  <c r="R510" i="8"/>
  <c r="P510" i="8"/>
  <c r="BI509" i="8"/>
  <c r="BH509" i="8"/>
  <c r="BG509" i="8"/>
  <c r="BF509" i="8"/>
  <c r="T509" i="8"/>
  <c r="R509" i="8"/>
  <c r="P509" i="8"/>
  <c r="BI508" i="8"/>
  <c r="BH508" i="8"/>
  <c r="BG508" i="8"/>
  <c r="BF508" i="8"/>
  <c r="T508" i="8"/>
  <c r="R508" i="8"/>
  <c r="P508" i="8"/>
  <c r="BI507" i="8"/>
  <c r="BH507" i="8"/>
  <c r="BG507" i="8"/>
  <c r="BF507" i="8"/>
  <c r="T507" i="8"/>
  <c r="R507" i="8"/>
  <c r="P507" i="8"/>
  <c r="BI506" i="8"/>
  <c r="BH506" i="8"/>
  <c r="BG506" i="8"/>
  <c r="BF506" i="8"/>
  <c r="T506" i="8"/>
  <c r="R506" i="8"/>
  <c r="P506" i="8"/>
  <c r="BI505" i="8"/>
  <c r="BH505" i="8"/>
  <c r="BG505" i="8"/>
  <c r="BF505" i="8"/>
  <c r="T505" i="8"/>
  <c r="R505" i="8"/>
  <c r="P505" i="8"/>
  <c r="BI504" i="8"/>
  <c r="BH504" i="8"/>
  <c r="BG504" i="8"/>
  <c r="BF504" i="8"/>
  <c r="T504" i="8"/>
  <c r="R504" i="8"/>
  <c r="P504" i="8"/>
  <c r="BI503" i="8"/>
  <c r="BH503" i="8"/>
  <c r="BG503" i="8"/>
  <c r="BF503" i="8"/>
  <c r="T503" i="8"/>
  <c r="R503" i="8"/>
  <c r="P503" i="8"/>
  <c r="BI502" i="8"/>
  <c r="BH502" i="8"/>
  <c r="BG502" i="8"/>
  <c r="BF502" i="8"/>
  <c r="T502" i="8"/>
  <c r="R502" i="8"/>
  <c r="P502" i="8"/>
  <c r="BI501" i="8"/>
  <c r="BH501" i="8"/>
  <c r="BG501" i="8"/>
  <c r="BF501" i="8"/>
  <c r="T501" i="8"/>
  <c r="R501" i="8"/>
  <c r="P501" i="8"/>
  <c r="BI500" i="8"/>
  <c r="BH500" i="8"/>
  <c r="BG500" i="8"/>
  <c r="BF500" i="8"/>
  <c r="T500" i="8"/>
  <c r="R500" i="8"/>
  <c r="P500" i="8"/>
  <c r="BI499" i="8"/>
  <c r="BH499" i="8"/>
  <c r="BG499" i="8"/>
  <c r="BF499" i="8"/>
  <c r="T499" i="8"/>
  <c r="R499" i="8"/>
  <c r="P499" i="8"/>
  <c r="BI498" i="8"/>
  <c r="BH498" i="8"/>
  <c r="BG498" i="8"/>
  <c r="BF498" i="8"/>
  <c r="T498" i="8"/>
  <c r="R498" i="8"/>
  <c r="P498" i="8"/>
  <c r="BI497" i="8"/>
  <c r="BH497" i="8"/>
  <c r="BG497" i="8"/>
  <c r="BF497" i="8"/>
  <c r="T497" i="8"/>
  <c r="R497" i="8"/>
  <c r="P497" i="8"/>
  <c r="BI496" i="8"/>
  <c r="BH496" i="8"/>
  <c r="BG496" i="8"/>
  <c r="BF496" i="8"/>
  <c r="T496" i="8"/>
  <c r="R496" i="8"/>
  <c r="P496" i="8"/>
  <c r="BI495" i="8"/>
  <c r="BH495" i="8"/>
  <c r="BG495" i="8"/>
  <c r="BF495" i="8"/>
  <c r="T495" i="8"/>
  <c r="R495" i="8"/>
  <c r="P495" i="8"/>
  <c r="BI494" i="8"/>
  <c r="BH494" i="8"/>
  <c r="BG494" i="8"/>
  <c r="BF494" i="8"/>
  <c r="T494" i="8"/>
  <c r="R494" i="8"/>
  <c r="P494" i="8"/>
  <c r="BI493" i="8"/>
  <c r="BH493" i="8"/>
  <c r="BG493" i="8"/>
  <c r="BF493" i="8"/>
  <c r="T493" i="8"/>
  <c r="R493" i="8"/>
  <c r="P493" i="8"/>
  <c r="BI492" i="8"/>
  <c r="BH492" i="8"/>
  <c r="BG492" i="8"/>
  <c r="BF492" i="8"/>
  <c r="T492" i="8"/>
  <c r="R492" i="8"/>
  <c r="P492" i="8"/>
  <c r="BI491" i="8"/>
  <c r="BH491" i="8"/>
  <c r="BG491" i="8"/>
  <c r="BF491" i="8"/>
  <c r="T491" i="8"/>
  <c r="R491" i="8"/>
  <c r="P491" i="8"/>
  <c r="BI490" i="8"/>
  <c r="BH490" i="8"/>
  <c r="BG490" i="8"/>
  <c r="BF490" i="8"/>
  <c r="T490" i="8"/>
  <c r="R490" i="8"/>
  <c r="P490" i="8"/>
  <c r="BI489" i="8"/>
  <c r="BH489" i="8"/>
  <c r="BG489" i="8"/>
  <c r="BF489" i="8"/>
  <c r="T489" i="8"/>
  <c r="R489" i="8"/>
  <c r="P489" i="8"/>
  <c r="BI488" i="8"/>
  <c r="BH488" i="8"/>
  <c r="BG488" i="8"/>
  <c r="BF488" i="8"/>
  <c r="T488" i="8"/>
  <c r="R488" i="8"/>
  <c r="P488" i="8"/>
  <c r="BI486" i="8"/>
  <c r="BH486" i="8"/>
  <c r="BG486" i="8"/>
  <c r="BF486" i="8"/>
  <c r="T486" i="8"/>
  <c r="R486" i="8"/>
  <c r="P486" i="8"/>
  <c r="BI484" i="8"/>
  <c r="BH484" i="8"/>
  <c r="BG484" i="8"/>
  <c r="BF484" i="8"/>
  <c r="T484" i="8"/>
  <c r="R484" i="8"/>
  <c r="P484" i="8"/>
  <c r="BI483" i="8"/>
  <c r="BH483" i="8"/>
  <c r="BG483" i="8"/>
  <c r="BF483" i="8"/>
  <c r="T483" i="8"/>
  <c r="R483" i="8"/>
  <c r="P483" i="8"/>
  <c r="BI480" i="8"/>
  <c r="BH480" i="8"/>
  <c r="BG480" i="8"/>
  <c r="BF480" i="8"/>
  <c r="T480" i="8"/>
  <c r="T479" i="8"/>
  <c r="R480" i="8"/>
  <c r="R479" i="8" s="1"/>
  <c r="P480" i="8"/>
  <c r="P479" i="8"/>
  <c r="BI478" i="8"/>
  <c r="BH478" i="8"/>
  <c r="BG478" i="8"/>
  <c r="BF478" i="8"/>
  <c r="T478" i="8"/>
  <c r="R478" i="8"/>
  <c r="P478" i="8"/>
  <c r="BI477" i="8"/>
  <c r="BH477" i="8"/>
  <c r="BG477" i="8"/>
  <c r="BF477" i="8"/>
  <c r="T477" i="8"/>
  <c r="R477" i="8"/>
  <c r="P477" i="8"/>
  <c r="BI476" i="8"/>
  <c r="BH476" i="8"/>
  <c r="BG476" i="8"/>
  <c r="BF476" i="8"/>
  <c r="T476" i="8"/>
  <c r="R476" i="8"/>
  <c r="P476" i="8"/>
  <c r="BI475" i="8"/>
  <c r="BH475" i="8"/>
  <c r="BG475" i="8"/>
  <c r="BF475" i="8"/>
  <c r="T475" i="8"/>
  <c r="R475" i="8"/>
  <c r="P475" i="8"/>
  <c r="BI474" i="8"/>
  <c r="BH474" i="8"/>
  <c r="BG474" i="8"/>
  <c r="BF474" i="8"/>
  <c r="T474" i="8"/>
  <c r="R474" i="8"/>
  <c r="P474" i="8"/>
  <c r="BI473" i="8"/>
  <c r="BH473" i="8"/>
  <c r="BG473" i="8"/>
  <c r="BF473" i="8"/>
  <c r="T473" i="8"/>
  <c r="R473" i="8"/>
  <c r="P473" i="8"/>
  <c r="BI471" i="8"/>
  <c r="BH471" i="8"/>
  <c r="BG471" i="8"/>
  <c r="BF471" i="8"/>
  <c r="T471" i="8"/>
  <c r="R471" i="8"/>
  <c r="P471" i="8"/>
  <c r="BI469" i="8"/>
  <c r="BH469" i="8"/>
  <c r="BG469" i="8"/>
  <c r="BF469" i="8"/>
  <c r="T469" i="8"/>
  <c r="R469" i="8"/>
  <c r="P469" i="8"/>
  <c r="BI467" i="8"/>
  <c r="BH467" i="8"/>
  <c r="BG467" i="8"/>
  <c r="BF467" i="8"/>
  <c r="T467" i="8"/>
  <c r="R467" i="8"/>
  <c r="P467" i="8"/>
  <c r="BI466" i="8"/>
  <c r="BH466" i="8"/>
  <c r="BG466" i="8"/>
  <c r="BF466" i="8"/>
  <c r="T466" i="8"/>
  <c r="R466" i="8"/>
  <c r="P466" i="8"/>
  <c r="BI465" i="8"/>
  <c r="BH465" i="8"/>
  <c r="BG465" i="8"/>
  <c r="BF465" i="8"/>
  <c r="T465" i="8"/>
  <c r="R465" i="8"/>
  <c r="P465" i="8"/>
  <c r="BI464" i="8"/>
  <c r="BH464" i="8"/>
  <c r="BG464" i="8"/>
  <c r="BF464" i="8"/>
  <c r="T464" i="8"/>
  <c r="R464" i="8"/>
  <c r="P464" i="8"/>
  <c r="BI463" i="8"/>
  <c r="BH463" i="8"/>
  <c r="BG463" i="8"/>
  <c r="BF463" i="8"/>
  <c r="T463" i="8"/>
  <c r="R463" i="8"/>
  <c r="P463" i="8"/>
  <c r="BI462" i="8"/>
  <c r="BH462" i="8"/>
  <c r="BG462" i="8"/>
  <c r="BF462" i="8"/>
  <c r="T462" i="8"/>
  <c r="R462" i="8"/>
  <c r="P462" i="8"/>
  <c r="BI461" i="8"/>
  <c r="BH461" i="8"/>
  <c r="BG461" i="8"/>
  <c r="BF461" i="8"/>
  <c r="T461" i="8"/>
  <c r="R461" i="8"/>
  <c r="P461" i="8"/>
  <c r="BI460" i="8"/>
  <c r="BH460" i="8"/>
  <c r="BG460" i="8"/>
  <c r="BF460" i="8"/>
  <c r="T460" i="8"/>
  <c r="R460" i="8"/>
  <c r="P460" i="8"/>
  <c r="BI459" i="8"/>
  <c r="BH459" i="8"/>
  <c r="BG459" i="8"/>
  <c r="BF459" i="8"/>
  <c r="T459" i="8"/>
  <c r="R459" i="8"/>
  <c r="P459" i="8"/>
  <c r="BI458" i="8"/>
  <c r="BH458" i="8"/>
  <c r="BG458" i="8"/>
  <c r="BF458" i="8"/>
  <c r="T458" i="8"/>
  <c r="R458" i="8"/>
  <c r="P458" i="8"/>
  <c r="BI457" i="8"/>
  <c r="BH457" i="8"/>
  <c r="BG457" i="8"/>
  <c r="BF457" i="8"/>
  <c r="T457" i="8"/>
  <c r="R457" i="8"/>
  <c r="P457" i="8"/>
  <c r="BI456" i="8"/>
  <c r="BH456" i="8"/>
  <c r="BG456" i="8"/>
  <c r="BF456" i="8"/>
  <c r="T456" i="8"/>
  <c r="R456" i="8"/>
  <c r="P456" i="8"/>
  <c r="BI454" i="8"/>
  <c r="BH454" i="8"/>
  <c r="BG454" i="8"/>
  <c r="BF454" i="8"/>
  <c r="T454" i="8"/>
  <c r="R454" i="8"/>
  <c r="P454" i="8"/>
  <c r="BI452" i="8"/>
  <c r="BH452" i="8"/>
  <c r="BG452" i="8"/>
  <c r="BF452" i="8"/>
  <c r="T452" i="8"/>
  <c r="R452" i="8"/>
  <c r="P452" i="8"/>
  <c r="BI450" i="8"/>
  <c r="BH450" i="8"/>
  <c r="BG450" i="8"/>
  <c r="BF450" i="8"/>
  <c r="T450" i="8"/>
  <c r="R450" i="8"/>
  <c r="P450" i="8"/>
  <c r="BI448" i="8"/>
  <c r="BH448" i="8"/>
  <c r="BG448" i="8"/>
  <c r="BF448" i="8"/>
  <c r="T448" i="8"/>
  <c r="R448" i="8"/>
  <c r="P448" i="8"/>
  <c r="BI446" i="8"/>
  <c r="BH446" i="8"/>
  <c r="BG446" i="8"/>
  <c r="BF446" i="8"/>
  <c r="T446" i="8"/>
  <c r="R446" i="8"/>
  <c r="P446" i="8"/>
  <c r="BI444" i="8"/>
  <c r="BH444" i="8"/>
  <c r="BG444" i="8"/>
  <c r="BF444" i="8"/>
  <c r="T444" i="8"/>
  <c r="R444" i="8"/>
  <c r="P444" i="8"/>
  <c r="BI442" i="8"/>
  <c r="BH442" i="8"/>
  <c r="BG442" i="8"/>
  <c r="BF442" i="8"/>
  <c r="T442" i="8"/>
  <c r="R442" i="8"/>
  <c r="P442" i="8"/>
  <c r="BI441" i="8"/>
  <c r="BH441" i="8"/>
  <c r="BG441" i="8"/>
  <c r="BF441" i="8"/>
  <c r="T441" i="8"/>
  <c r="R441" i="8"/>
  <c r="P441" i="8"/>
  <c r="BI439" i="8"/>
  <c r="BH439" i="8"/>
  <c r="BG439" i="8"/>
  <c r="BF439" i="8"/>
  <c r="T439" i="8"/>
  <c r="R439" i="8"/>
  <c r="P439" i="8"/>
  <c r="BI438" i="8"/>
  <c r="BH438" i="8"/>
  <c r="BG438" i="8"/>
  <c r="BF438" i="8"/>
  <c r="T438" i="8"/>
  <c r="R438" i="8"/>
  <c r="P438" i="8"/>
  <c r="BI437" i="8"/>
  <c r="BH437" i="8"/>
  <c r="BG437" i="8"/>
  <c r="BF437" i="8"/>
  <c r="T437" i="8"/>
  <c r="R437" i="8"/>
  <c r="P437" i="8"/>
  <c r="BI436" i="8"/>
  <c r="BH436" i="8"/>
  <c r="BG436" i="8"/>
  <c r="BF436" i="8"/>
  <c r="T436" i="8"/>
  <c r="R436" i="8"/>
  <c r="P436" i="8"/>
  <c r="BI435" i="8"/>
  <c r="BH435" i="8"/>
  <c r="BG435" i="8"/>
  <c r="BF435" i="8"/>
  <c r="T435" i="8"/>
  <c r="R435" i="8"/>
  <c r="P435" i="8"/>
  <c r="BI434" i="8"/>
  <c r="BH434" i="8"/>
  <c r="BG434" i="8"/>
  <c r="BF434" i="8"/>
  <c r="T434" i="8"/>
  <c r="R434" i="8"/>
  <c r="P434" i="8"/>
  <c r="BI432" i="8"/>
  <c r="BH432" i="8"/>
  <c r="BG432" i="8"/>
  <c r="BF432" i="8"/>
  <c r="T432" i="8"/>
  <c r="R432" i="8"/>
  <c r="P432" i="8"/>
  <c r="BI431" i="8"/>
  <c r="BH431" i="8"/>
  <c r="BG431" i="8"/>
  <c r="BF431" i="8"/>
  <c r="T431" i="8"/>
  <c r="R431" i="8"/>
  <c r="P431" i="8"/>
  <c r="BI430" i="8"/>
  <c r="BH430" i="8"/>
  <c r="BG430" i="8"/>
  <c r="BF430" i="8"/>
  <c r="T430" i="8"/>
  <c r="R430" i="8"/>
  <c r="P430" i="8"/>
  <c r="BI429" i="8"/>
  <c r="BH429" i="8"/>
  <c r="BG429" i="8"/>
  <c r="BF429" i="8"/>
  <c r="T429" i="8"/>
  <c r="R429" i="8"/>
  <c r="P429" i="8"/>
  <c r="BI428" i="8"/>
  <c r="BH428" i="8"/>
  <c r="BG428" i="8"/>
  <c r="BF428" i="8"/>
  <c r="T428" i="8"/>
  <c r="R428" i="8"/>
  <c r="P428" i="8"/>
  <c r="BI427" i="8"/>
  <c r="BH427" i="8"/>
  <c r="BG427" i="8"/>
  <c r="BF427" i="8"/>
  <c r="T427" i="8"/>
  <c r="R427" i="8"/>
  <c r="P427" i="8"/>
  <c r="BI426" i="8"/>
  <c r="BH426" i="8"/>
  <c r="BG426" i="8"/>
  <c r="BF426" i="8"/>
  <c r="T426" i="8"/>
  <c r="R426" i="8"/>
  <c r="P426" i="8"/>
  <c r="BI425" i="8"/>
  <c r="BH425" i="8"/>
  <c r="BG425" i="8"/>
  <c r="BF425" i="8"/>
  <c r="T425" i="8"/>
  <c r="R425" i="8"/>
  <c r="P425" i="8"/>
  <c r="BI424" i="8"/>
  <c r="BH424" i="8"/>
  <c r="BG424" i="8"/>
  <c r="BF424" i="8"/>
  <c r="T424" i="8"/>
  <c r="R424" i="8"/>
  <c r="P424" i="8"/>
  <c r="BI423" i="8"/>
  <c r="BH423" i="8"/>
  <c r="BG423" i="8"/>
  <c r="BF423" i="8"/>
  <c r="T423" i="8"/>
  <c r="R423" i="8"/>
  <c r="P423" i="8"/>
  <c r="BI422" i="8"/>
  <c r="BH422" i="8"/>
  <c r="BG422" i="8"/>
  <c r="BF422" i="8"/>
  <c r="T422" i="8"/>
  <c r="R422" i="8"/>
  <c r="P422" i="8"/>
  <c r="BI421" i="8"/>
  <c r="BH421" i="8"/>
  <c r="BG421" i="8"/>
  <c r="BF421" i="8"/>
  <c r="T421" i="8"/>
  <c r="R421" i="8"/>
  <c r="P421" i="8"/>
  <c r="BI420" i="8"/>
  <c r="BH420" i="8"/>
  <c r="BG420" i="8"/>
  <c r="BF420" i="8"/>
  <c r="T420" i="8"/>
  <c r="R420" i="8"/>
  <c r="P420" i="8"/>
  <c r="BI419" i="8"/>
  <c r="BH419" i="8"/>
  <c r="BG419" i="8"/>
  <c r="BF419" i="8"/>
  <c r="T419" i="8"/>
  <c r="R419" i="8"/>
  <c r="P419" i="8"/>
  <c r="BI418" i="8"/>
  <c r="BH418" i="8"/>
  <c r="BG418" i="8"/>
  <c r="BF418" i="8"/>
  <c r="T418" i="8"/>
  <c r="R418" i="8"/>
  <c r="P418" i="8"/>
  <c r="BI417" i="8"/>
  <c r="BH417" i="8"/>
  <c r="BG417" i="8"/>
  <c r="BF417" i="8"/>
  <c r="T417" i="8"/>
  <c r="R417" i="8"/>
  <c r="P417" i="8"/>
  <c r="BI416" i="8"/>
  <c r="BH416" i="8"/>
  <c r="BG416" i="8"/>
  <c r="BF416" i="8"/>
  <c r="T416" i="8"/>
  <c r="R416" i="8"/>
  <c r="P416" i="8"/>
  <c r="BI415" i="8"/>
  <c r="BH415" i="8"/>
  <c r="BG415" i="8"/>
  <c r="BF415" i="8"/>
  <c r="T415" i="8"/>
  <c r="R415" i="8"/>
  <c r="P415" i="8"/>
  <c r="BI414" i="8"/>
  <c r="BH414" i="8"/>
  <c r="BG414" i="8"/>
  <c r="BF414" i="8"/>
  <c r="T414" i="8"/>
  <c r="R414" i="8"/>
  <c r="P414" i="8"/>
  <c r="BI413" i="8"/>
  <c r="BH413" i="8"/>
  <c r="BG413" i="8"/>
  <c r="BF413" i="8"/>
  <c r="T413" i="8"/>
  <c r="R413" i="8"/>
  <c r="P413" i="8"/>
  <c r="BI412" i="8"/>
  <c r="BH412" i="8"/>
  <c r="BG412" i="8"/>
  <c r="BF412" i="8"/>
  <c r="T412" i="8"/>
  <c r="R412" i="8"/>
  <c r="P412" i="8"/>
  <c r="BI411" i="8"/>
  <c r="BH411" i="8"/>
  <c r="BG411" i="8"/>
  <c r="BF411" i="8"/>
  <c r="T411" i="8"/>
  <c r="R411" i="8"/>
  <c r="P411" i="8"/>
  <c r="BI410" i="8"/>
  <c r="BH410" i="8"/>
  <c r="BG410" i="8"/>
  <c r="BF410" i="8"/>
  <c r="T410" i="8"/>
  <c r="R410" i="8"/>
  <c r="P410" i="8"/>
  <c r="BI409" i="8"/>
  <c r="BH409" i="8"/>
  <c r="BG409" i="8"/>
  <c r="BF409" i="8"/>
  <c r="T409" i="8"/>
  <c r="R409" i="8"/>
  <c r="P409" i="8"/>
  <c r="BI407" i="8"/>
  <c r="BH407" i="8"/>
  <c r="BG407" i="8"/>
  <c r="BF407" i="8"/>
  <c r="T407" i="8"/>
  <c r="R407" i="8"/>
  <c r="P407" i="8"/>
  <c r="BI406" i="8"/>
  <c r="BH406" i="8"/>
  <c r="BG406" i="8"/>
  <c r="BF406" i="8"/>
  <c r="T406" i="8"/>
  <c r="R406" i="8"/>
  <c r="P406" i="8"/>
  <c r="BI405" i="8"/>
  <c r="BH405" i="8"/>
  <c r="BG405" i="8"/>
  <c r="BF405" i="8"/>
  <c r="T405" i="8"/>
  <c r="R405" i="8"/>
  <c r="P405" i="8"/>
  <c r="BI404" i="8"/>
  <c r="BH404" i="8"/>
  <c r="BG404" i="8"/>
  <c r="BF404" i="8"/>
  <c r="T404" i="8"/>
  <c r="R404" i="8"/>
  <c r="P404" i="8"/>
  <c r="BI403" i="8"/>
  <c r="BH403" i="8"/>
  <c r="BG403" i="8"/>
  <c r="BF403" i="8"/>
  <c r="T403" i="8"/>
  <c r="R403" i="8"/>
  <c r="P403" i="8"/>
  <c r="BI402" i="8"/>
  <c r="BH402" i="8"/>
  <c r="BG402" i="8"/>
  <c r="BF402" i="8"/>
  <c r="T402" i="8"/>
  <c r="R402" i="8"/>
  <c r="P402" i="8"/>
  <c r="BI401" i="8"/>
  <c r="BH401" i="8"/>
  <c r="BG401" i="8"/>
  <c r="BF401" i="8"/>
  <c r="T401" i="8"/>
  <c r="R401" i="8"/>
  <c r="P401" i="8"/>
  <c r="BI400" i="8"/>
  <c r="BH400" i="8"/>
  <c r="BG400" i="8"/>
  <c r="BF400" i="8"/>
  <c r="T400" i="8"/>
  <c r="R400" i="8"/>
  <c r="P400" i="8"/>
  <c r="BI399" i="8"/>
  <c r="BH399" i="8"/>
  <c r="BG399" i="8"/>
  <c r="BF399" i="8"/>
  <c r="T399" i="8"/>
  <c r="R399" i="8"/>
  <c r="P399" i="8"/>
  <c r="BI398" i="8"/>
  <c r="BH398" i="8"/>
  <c r="BG398" i="8"/>
  <c r="BF398" i="8"/>
  <c r="T398" i="8"/>
  <c r="R398" i="8"/>
  <c r="P398" i="8"/>
  <c r="BI396" i="8"/>
  <c r="BH396" i="8"/>
  <c r="BG396" i="8"/>
  <c r="BF396" i="8"/>
  <c r="T396" i="8"/>
  <c r="R396" i="8"/>
  <c r="P396" i="8"/>
  <c r="BI395" i="8"/>
  <c r="BH395" i="8"/>
  <c r="BG395" i="8"/>
  <c r="BF395" i="8"/>
  <c r="T395" i="8"/>
  <c r="R395" i="8"/>
  <c r="P395" i="8"/>
  <c r="BI394" i="8"/>
  <c r="BH394" i="8"/>
  <c r="BG394" i="8"/>
  <c r="BF394" i="8"/>
  <c r="T394" i="8"/>
  <c r="R394" i="8"/>
  <c r="P394" i="8"/>
  <c r="BI393" i="8"/>
  <c r="BH393" i="8"/>
  <c r="BG393" i="8"/>
  <c r="BF393" i="8"/>
  <c r="T393" i="8"/>
  <c r="R393" i="8"/>
  <c r="P393" i="8"/>
  <c r="BI392" i="8"/>
  <c r="BH392" i="8"/>
  <c r="BG392" i="8"/>
  <c r="BF392" i="8"/>
  <c r="T392" i="8"/>
  <c r="R392" i="8"/>
  <c r="P392" i="8"/>
  <c r="BI391" i="8"/>
  <c r="BH391" i="8"/>
  <c r="BG391" i="8"/>
  <c r="BF391" i="8"/>
  <c r="T391" i="8"/>
  <c r="R391" i="8"/>
  <c r="P391" i="8"/>
  <c r="BI390" i="8"/>
  <c r="BH390" i="8"/>
  <c r="BG390" i="8"/>
  <c r="BF390" i="8"/>
  <c r="T390" i="8"/>
  <c r="R390" i="8"/>
  <c r="P390" i="8"/>
  <c r="BI389" i="8"/>
  <c r="BH389" i="8"/>
  <c r="BG389" i="8"/>
  <c r="BF389" i="8"/>
  <c r="T389" i="8"/>
  <c r="R389" i="8"/>
  <c r="P389" i="8"/>
  <c r="BI388" i="8"/>
  <c r="BH388" i="8"/>
  <c r="BG388" i="8"/>
  <c r="BF388" i="8"/>
  <c r="T388" i="8"/>
  <c r="R388" i="8"/>
  <c r="P388" i="8"/>
  <c r="BI387" i="8"/>
  <c r="BH387" i="8"/>
  <c r="BG387" i="8"/>
  <c r="BF387" i="8"/>
  <c r="T387" i="8"/>
  <c r="R387" i="8"/>
  <c r="P387" i="8"/>
  <c r="BI386" i="8"/>
  <c r="BH386" i="8"/>
  <c r="BG386" i="8"/>
  <c r="BF386" i="8"/>
  <c r="T386" i="8"/>
  <c r="R386" i="8"/>
  <c r="P386" i="8"/>
  <c r="BI385" i="8"/>
  <c r="BH385" i="8"/>
  <c r="BG385" i="8"/>
  <c r="BF385" i="8"/>
  <c r="T385" i="8"/>
  <c r="R385" i="8"/>
  <c r="P385" i="8"/>
  <c r="BI384" i="8"/>
  <c r="BH384" i="8"/>
  <c r="BG384" i="8"/>
  <c r="BF384" i="8"/>
  <c r="T384" i="8"/>
  <c r="R384" i="8"/>
  <c r="P384" i="8"/>
  <c r="BI383" i="8"/>
  <c r="BH383" i="8"/>
  <c r="BG383" i="8"/>
  <c r="BF383" i="8"/>
  <c r="T383" i="8"/>
  <c r="R383" i="8"/>
  <c r="P383" i="8"/>
  <c r="BI382" i="8"/>
  <c r="BH382" i="8"/>
  <c r="BG382" i="8"/>
  <c r="BF382" i="8"/>
  <c r="T382" i="8"/>
  <c r="R382" i="8"/>
  <c r="P382" i="8"/>
  <c r="BI381" i="8"/>
  <c r="BH381" i="8"/>
  <c r="BG381" i="8"/>
  <c r="BF381" i="8"/>
  <c r="T381" i="8"/>
  <c r="R381" i="8"/>
  <c r="P381" i="8"/>
  <c r="BI380" i="8"/>
  <c r="BH380" i="8"/>
  <c r="BG380" i="8"/>
  <c r="BF380" i="8"/>
  <c r="T380" i="8"/>
  <c r="R380" i="8"/>
  <c r="P380" i="8"/>
  <c r="BI379" i="8"/>
  <c r="BH379" i="8"/>
  <c r="BG379" i="8"/>
  <c r="BF379" i="8"/>
  <c r="T379" i="8"/>
  <c r="R379" i="8"/>
  <c r="P379" i="8"/>
  <c r="BI376" i="8"/>
  <c r="BH376" i="8"/>
  <c r="BG376" i="8"/>
  <c r="BF376" i="8"/>
  <c r="T376" i="8"/>
  <c r="R376" i="8"/>
  <c r="P376" i="8"/>
  <c r="BI375" i="8"/>
  <c r="BH375" i="8"/>
  <c r="BG375" i="8"/>
  <c r="BF375" i="8"/>
  <c r="T375" i="8"/>
  <c r="R375" i="8"/>
  <c r="P375" i="8"/>
  <c r="BI373" i="8"/>
  <c r="BH373" i="8"/>
  <c r="BG373" i="8"/>
  <c r="BF373" i="8"/>
  <c r="T373" i="8"/>
  <c r="R373" i="8"/>
  <c r="P373" i="8"/>
  <c r="BI372" i="8"/>
  <c r="BH372" i="8"/>
  <c r="BG372" i="8"/>
  <c r="BF372" i="8"/>
  <c r="T372" i="8"/>
  <c r="R372" i="8"/>
  <c r="P372" i="8"/>
  <c r="BI371" i="8"/>
  <c r="BH371" i="8"/>
  <c r="BG371" i="8"/>
  <c r="BF371" i="8"/>
  <c r="T371" i="8"/>
  <c r="R371" i="8"/>
  <c r="P371" i="8"/>
  <c r="BI370" i="8"/>
  <c r="BH370" i="8"/>
  <c r="BG370" i="8"/>
  <c r="BF370" i="8"/>
  <c r="T370" i="8"/>
  <c r="R370" i="8"/>
  <c r="P370" i="8"/>
  <c r="BI368" i="8"/>
  <c r="BH368" i="8"/>
  <c r="BG368" i="8"/>
  <c r="BF368" i="8"/>
  <c r="T368" i="8"/>
  <c r="R368" i="8"/>
  <c r="P368" i="8"/>
  <c r="BI367" i="8"/>
  <c r="BH367" i="8"/>
  <c r="BG367" i="8"/>
  <c r="BF367" i="8"/>
  <c r="T367" i="8"/>
  <c r="R367" i="8"/>
  <c r="P367" i="8"/>
  <c r="BI366" i="8"/>
  <c r="BH366" i="8"/>
  <c r="BG366" i="8"/>
  <c r="BF366" i="8"/>
  <c r="T366" i="8"/>
  <c r="R366" i="8"/>
  <c r="P366" i="8"/>
  <c r="BI365" i="8"/>
  <c r="BH365" i="8"/>
  <c r="BG365" i="8"/>
  <c r="BF365" i="8"/>
  <c r="T365" i="8"/>
  <c r="R365" i="8"/>
  <c r="P365" i="8"/>
  <c r="BI364" i="8"/>
  <c r="BH364" i="8"/>
  <c r="BG364" i="8"/>
  <c r="BF364" i="8"/>
  <c r="T364" i="8"/>
  <c r="R364" i="8"/>
  <c r="P364" i="8"/>
  <c r="BI363" i="8"/>
  <c r="BH363" i="8"/>
  <c r="BG363" i="8"/>
  <c r="BF363" i="8"/>
  <c r="T363" i="8"/>
  <c r="R363" i="8"/>
  <c r="P363" i="8"/>
  <c r="BI362" i="8"/>
  <c r="BH362" i="8"/>
  <c r="BG362" i="8"/>
  <c r="BF362" i="8"/>
  <c r="T362" i="8"/>
  <c r="R362" i="8"/>
  <c r="P362" i="8"/>
  <c r="BI361" i="8"/>
  <c r="BH361" i="8"/>
  <c r="BG361" i="8"/>
  <c r="BF361" i="8"/>
  <c r="T361" i="8"/>
  <c r="R361" i="8"/>
  <c r="P361" i="8"/>
  <c r="BI360" i="8"/>
  <c r="BH360" i="8"/>
  <c r="BG360" i="8"/>
  <c r="BF360" i="8"/>
  <c r="T360" i="8"/>
  <c r="R360" i="8"/>
  <c r="P360" i="8"/>
  <c r="BI359" i="8"/>
  <c r="BH359" i="8"/>
  <c r="BG359" i="8"/>
  <c r="BF359" i="8"/>
  <c r="T359" i="8"/>
  <c r="R359" i="8"/>
  <c r="P359" i="8"/>
  <c r="BI358" i="8"/>
  <c r="BH358" i="8"/>
  <c r="BG358" i="8"/>
  <c r="BF358" i="8"/>
  <c r="T358" i="8"/>
  <c r="R358" i="8"/>
  <c r="P358" i="8"/>
  <c r="BI357" i="8"/>
  <c r="BH357" i="8"/>
  <c r="BG357" i="8"/>
  <c r="BF357" i="8"/>
  <c r="T357" i="8"/>
  <c r="R357" i="8"/>
  <c r="P357" i="8"/>
  <c r="BI356" i="8"/>
  <c r="BH356" i="8"/>
  <c r="BG356" i="8"/>
  <c r="BF356" i="8"/>
  <c r="T356" i="8"/>
  <c r="R356" i="8"/>
  <c r="P356" i="8"/>
  <c r="BI355" i="8"/>
  <c r="BH355" i="8"/>
  <c r="BG355" i="8"/>
  <c r="BF355" i="8"/>
  <c r="T355" i="8"/>
  <c r="R355" i="8"/>
  <c r="P355" i="8"/>
  <c r="BI354" i="8"/>
  <c r="BH354" i="8"/>
  <c r="BG354" i="8"/>
  <c r="BF354" i="8"/>
  <c r="T354" i="8"/>
  <c r="R354" i="8"/>
  <c r="P354" i="8"/>
  <c r="BI353" i="8"/>
  <c r="BH353" i="8"/>
  <c r="BG353" i="8"/>
  <c r="BF353" i="8"/>
  <c r="T353" i="8"/>
  <c r="R353" i="8"/>
  <c r="P353" i="8"/>
  <c r="BI352" i="8"/>
  <c r="BH352" i="8"/>
  <c r="BG352" i="8"/>
  <c r="BF352" i="8"/>
  <c r="T352" i="8"/>
  <c r="R352" i="8"/>
  <c r="P352" i="8"/>
  <c r="BI351" i="8"/>
  <c r="BH351" i="8"/>
  <c r="BG351" i="8"/>
  <c r="BF351" i="8"/>
  <c r="T351" i="8"/>
  <c r="R351" i="8"/>
  <c r="P351" i="8"/>
  <c r="BI350" i="8"/>
  <c r="BH350" i="8"/>
  <c r="BG350" i="8"/>
  <c r="BF350" i="8"/>
  <c r="T350" i="8"/>
  <c r="R350" i="8"/>
  <c r="P350" i="8"/>
  <c r="BI349" i="8"/>
  <c r="BH349" i="8"/>
  <c r="BG349" i="8"/>
  <c r="BF349" i="8"/>
  <c r="T349" i="8"/>
  <c r="R349" i="8"/>
  <c r="P349" i="8"/>
  <c r="BI347" i="8"/>
  <c r="BH347" i="8"/>
  <c r="BG347" i="8"/>
  <c r="BF347" i="8"/>
  <c r="T347" i="8"/>
  <c r="R347" i="8"/>
  <c r="P347" i="8"/>
  <c r="BI346" i="8"/>
  <c r="BH346" i="8"/>
  <c r="BG346" i="8"/>
  <c r="BF346" i="8"/>
  <c r="T346" i="8"/>
  <c r="R346" i="8"/>
  <c r="P346" i="8"/>
  <c r="BI345" i="8"/>
  <c r="BH345" i="8"/>
  <c r="BG345" i="8"/>
  <c r="BF345" i="8"/>
  <c r="T345" i="8"/>
  <c r="R345" i="8"/>
  <c r="P345" i="8"/>
  <c r="BI344" i="8"/>
  <c r="BH344" i="8"/>
  <c r="BG344" i="8"/>
  <c r="BF344" i="8"/>
  <c r="T344" i="8"/>
  <c r="R344" i="8"/>
  <c r="P344" i="8"/>
  <c r="BI343" i="8"/>
  <c r="BH343" i="8"/>
  <c r="BG343" i="8"/>
  <c r="BF343" i="8"/>
  <c r="T343" i="8"/>
  <c r="R343" i="8"/>
  <c r="P343" i="8"/>
  <c r="BI342" i="8"/>
  <c r="BH342" i="8"/>
  <c r="BG342" i="8"/>
  <c r="BF342" i="8"/>
  <c r="T342" i="8"/>
  <c r="R342" i="8"/>
  <c r="P342" i="8"/>
  <c r="BI341" i="8"/>
  <c r="BH341" i="8"/>
  <c r="BG341" i="8"/>
  <c r="BF341" i="8"/>
  <c r="T341" i="8"/>
  <c r="R341" i="8"/>
  <c r="P341" i="8"/>
  <c r="BI340" i="8"/>
  <c r="BH340" i="8"/>
  <c r="BG340" i="8"/>
  <c r="BF340" i="8"/>
  <c r="T340" i="8"/>
  <c r="R340" i="8"/>
  <c r="P340" i="8"/>
  <c r="BI339" i="8"/>
  <c r="BH339" i="8"/>
  <c r="BG339" i="8"/>
  <c r="BF339" i="8"/>
  <c r="T339" i="8"/>
  <c r="R339" i="8"/>
  <c r="P339" i="8"/>
  <c r="BI338" i="8"/>
  <c r="BH338" i="8"/>
  <c r="BG338" i="8"/>
  <c r="BF338" i="8"/>
  <c r="T338" i="8"/>
  <c r="R338" i="8"/>
  <c r="P338" i="8"/>
  <c r="BI336" i="8"/>
  <c r="BH336" i="8"/>
  <c r="BG336" i="8"/>
  <c r="BF336" i="8"/>
  <c r="T336" i="8"/>
  <c r="R336" i="8"/>
  <c r="P336" i="8"/>
  <c r="BI335" i="8"/>
  <c r="BH335" i="8"/>
  <c r="BG335" i="8"/>
  <c r="BF335" i="8"/>
  <c r="T335" i="8"/>
  <c r="R335" i="8"/>
  <c r="P335" i="8"/>
  <c r="BI334" i="8"/>
  <c r="BH334" i="8"/>
  <c r="BG334" i="8"/>
  <c r="BF334" i="8"/>
  <c r="T334" i="8"/>
  <c r="R334" i="8"/>
  <c r="P334" i="8"/>
  <c r="BI333" i="8"/>
  <c r="BH333" i="8"/>
  <c r="BG333" i="8"/>
  <c r="BF333" i="8"/>
  <c r="T333" i="8"/>
  <c r="R333" i="8"/>
  <c r="P333" i="8"/>
  <c r="BI332" i="8"/>
  <c r="BH332" i="8"/>
  <c r="BG332" i="8"/>
  <c r="BF332" i="8"/>
  <c r="T332" i="8"/>
  <c r="R332" i="8"/>
  <c r="P332" i="8"/>
  <c r="BI331" i="8"/>
  <c r="BH331" i="8"/>
  <c r="BG331" i="8"/>
  <c r="BF331" i="8"/>
  <c r="T331" i="8"/>
  <c r="R331" i="8"/>
  <c r="P331" i="8"/>
  <c r="BI330" i="8"/>
  <c r="BH330" i="8"/>
  <c r="BG330" i="8"/>
  <c r="BF330" i="8"/>
  <c r="T330" i="8"/>
  <c r="R330" i="8"/>
  <c r="P330" i="8"/>
  <c r="BI329" i="8"/>
  <c r="BH329" i="8"/>
  <c r="BG329" i="8"/>
  <c r="BF329" i="8"/>
  <c r="T329" i="8"/>
  <c r="R329" i="8"/>
  <c r="P329" i="8"/>
  <c r="BI328" i="8"/>
  <c r="BH328" i="8"/>
  <c r="BG328" i="8"/>
  <c r="BF328" i="8"/>
  <c r="T328" i="8"/>
  <c r="R328" i="8"/>
  <c r="P328" i="8"/>
  <c r="BI327" i="8"/>
  <c r="BH327" i="8"/>
  <c r="BG327" i="8"/>
  <c r="BF327" i="8"/>
  <c r="T327" i="8"/>
  <c r="R327" i="8"/>
  <c r="P327" i="8"/>
  <c r="BI326" i="8"/>
  <c r="BH326" i="8"/>
  <c r="BG326" i="8"/>
  <c r="BF326" i="8"/>
  <c r="T326" i="8"/>
  <c r="R326" i="8"/>
  <c r="P326" i="8"/>
  <c r="BI324" i="8"/>
  <c r="BH324" i="8"/>
  <c r="BG324" i="8"/>
  <c r="BF324" i="8"/>
  <c r="T324" i="8"/>
  <c r="R324" i="8"/>
  <c r="P324" i="8"/>
  <c r="BI322" i="8"/>
  <c r="BH322" i="8"/>
  <c r="BG322" i="8"/>
  <c r="BF322" i="8"/>
  <c r="T322" i="8"/>
  <c r="R322" i="8"/>
  <c r="P322" i="8"/>
  <c r="BI320" i="8"/>
  <c r="BH320" i="8"/>
  <c r="BG320" i="8"/>
  <c r="BF320" i="8"/>
  <c r="T320" i="8"/>
  <c r="R320" i="8"/>
  <c r="P320" i="8"/>
  <c r="BI319" i="8"/>
  <c r="BH319" i="8"/>
  <c r="BG319" i="8"/>
  <c r="BF319" i="8"/>
  <c r="T319" i="8"/>
  <c r="R319" i="8"/>
  <c r="P319" i="8"/>
  <c r="BI318" i="8"/>
  <c r="BH318" i="8"/>
  <c r="BG318" i="8"/>
  <c r="BF318" i="8"/>
  <c r="T318" i="8"/>
  <c r="R318" i="8"/>
  <c r="P318" i="8"/>
  <c r="BI317" i="8"/>
  <c r="BH317" i="8"/>
  <c r="BG317" i="8"/>
  <c r="BF317" i="8"/>
  <c r="T317" i="8"/>
  <c r="R317" i="8"/>
  <c r="P317" i="8"/>
  <c r="BI316" i="8"/>
  <c r="BH316" i="8"/>
  <c r="BG316" i="8"/>
  <c r="BF316" i="8"/>
  <c r="T316" i="8"/>
  <c r="R316" i="8"/>
  <c r="P316" i="8"/>
  <c r="BI315" i="8"/>
  <c r="BH315" i="8"/>
  <c r="BG315" i="8"/>
  <c r="BF315" i="8"/>
  <c r="T315" i="8"/>
  <c r="R315" i="8"/>
  <c r="P315" i="8"/>
  <c r="BI314" i="8"/>
  <c r="BH314" i="8"/>
  <c r="BG314" i="8"/>
  <c r="BF314" i="8"/>
  <c r="T314" i="8"/>
  <c r="R314" i="8"/>
  <c r="P314" i="8"/>
  <c r="BI313" i="8"/>
  <c r="BH313" i="8"/>
  <c r="BG313" i="8"/>
  <c r="BF313" i="8"/>
  <c r="T313" i="8"/>
  <c r="R313" i="8"/>
  <c r="P313" i="8"/>
  <c r="BI311" i="8"/>
  <c r="BH311" i="8"/>
  <c r="BG311" i="8"/>
  <c r="BF311" i="8"/>
  <c r="T311" i="8"/>
  <c r="R311" i="8"/>
  <c r="P311" i="8"/>
  <c r="BI310" i="8"/>
  <c r="BH310" i="8"/>
  <c r="BG310" i="8"/>
  <c r="BF310" i="8"/>
  <c r="T310" i="8"/>
  <c r="R310" i="8"/>
  <c r="P310" i="8"/>
  <c r="BI309" i="8"/>
  <c r="BH309" i="8"/>
  <c r="BG309" i="8"/>
  <c r="BF309" i="8"/>
  <c r="T309" i="8"/>
  <c r="R309" i="8"/>
  <c r="P309" i="8"/>
  <c r="BI308" i="8"/>
  <c r="BH308" i="8"/>
  <c r="BG308" i="8"/>
  <c r="BF308" i="8"/>
  <c r="T308" i="8"/>
  <c r="R308" i="8"/>
  <c r="P308" i="8"/>
  <c r="BI307" i="8"/>
  <c r="BH307" i="8"/>
  <c r="BG307" i="8"/>
  <c r="BF307" i="8"/>
  <c r="T307" i="8"/>
  <c r="R307" i="8"/>
  <c r="P307" i="8"/>
  <c r="BI306" i="8"/>
  <c r="BH306" i="8"/>
  <c r="BG306" i="8"/>
  <c r="BF306" i="8"/>
  <c r="T306" i="8"/>
  <c r="R306" i="8"/>
  <c r="P306" i="8"/>
  <c r="BI305" i="8"/>
  <c r="BH305" i="8"/>
  <c r="BG305" i="8"/>
  <c r="BF305" i="8"/>
  <c r="T305" i="8"/>
  <c r="R305" i="8"/>
  <c r="P305" i="8"/>
  <c r="BI303" i="8"/>
  <c r="BH303" i="8"/>
  <c r="BG303" i="8"/>
  <c r="BF303" i="8"/>
  <c r="T303" i="8"/>
  <c r="R303" i="8"/>
  <c r="P303" i="8"/>
  <c r="BI302" i="8"/>
  <c r="BH302" i="8"/>
  <c r="BG302" i="8"/>
  <c r="BF302" i="8"/>
  <c r="T302" i="8"/>
  <c r="R302" i="8"/>
  <c r="P302" i="8"/>
  <c r="BI300" i="8"/>
  <c r="BH300" i="8"/>
  <c r="BG300" i="8"/>
  <c r="BF300" i="8"/>
  <c r="T300" i="8"/>
  <c r="R300" i="8"/>
  <c r="P300" i="8"/>
  <c r="BI299" i="8"/>
  <c r="BH299" i="8"/>
  <c r="BG299" i="8"/>
  <c r="BF299" i="8"/>
  <c r="T299" i="8"/>
  <c r="R299" i="8"/>
  <c r="P299" i="8"/>
  <c r="BI298" i="8"/>
  <c r="BH298" i="8"/>
  <c r="BG298" i="8"/>
  <c r="BF298" i="8"/>
  <c r="T298" i="8"/>
  <c r="R298" i="8"/>
  <c r="P298" i="8"/>
  <c r="BI296" i="8"/>
  <c r="BH296" i="8"/>
  <c r="BG296" i="8"/>
  <c r="BF296" i="8"/>
  <c r="T296" i="8"/>
  <c r="R296" i="8"/>
  <c r="P296" i="8"/>
  <c r="BI294" i="8"/>
  <c r="BH294" i="8"/>
  <c r="BG294" i="8"/>
  <c r="BF294" i="8"/>
  <c r="T294" i="8"/>
  <c r="R294" i="8"/>
  <c r="P294" i="8"/>
  <c r="BI292" i="8"/>
  <c r="BH292" i="8"/>
  <c r="BG292" i="8"/>
  <c r="BF292" i="8"/>
  <c r="T292" i="8"/>
  <c r="R292" i="8"/>
  <c r="P292" i="8"/>
  <c r="BI291" i="8"/>
  <c r="BH291" i="8"/>
  <c r="BG291" i="8"/>
  <c r="BF291" i="8"/>
  <c r="T291" i="8"/>
  <c r="R291" i="8"/>
  <c r="P291" i="8"/>
  <c r="BI290" i="8"/>
  <c r="BH290" i="8"/>
  <c r="BG290" i="8"/>
  <c r="BF290" i="8"/>
  <c r="T290" i="8"/>
  <c r="R290" i="8"/>
  <c r="P290" i="8"/>
  <c r="BI289" i="8"/>
  <c r="BH289" i="8"/>
  <c r="BG289" i="8"/>
  <c r="BF289" i="8"/>
  <c r="T289" i="8"/>
  <c r="R289" i="8"/>
  <c r="P289" i="8"/>
  <c r="BI288" i="8"/>
  <c r="BH288" i="8"/>
  <c r="BG288" i="8"/>
  <c r="BF288" i="8"/>
  <c r="T288" i="8"/>
  <c r="R288" i="8"/>
  <c r="P288" i="8"/>
  <c r="BI287" i="8"/>
  <c r="BH287" i="8"/>
  <c r="BG287" i="8"/>
  <c r="BF287" i="8"/>
  <c r="T287" i="8"/>
  <c r="R287" i="8"/>
  <c r="P287" i="8"/>
  <c r="BI286" i="8"/>
  <c r="BH286" i="8"/>
  <c r="BG286" i="8"/>
  <c r="BF286" i="8"/>
  <c r="T286" i="8"/>
  <c r="R286" i="8"/>
  <c r="P286" i="8"/>
  <c r="BI285" i="8"/>
  <c r="BH285" i="8"/>
  <c r="BG285" i="8"/>
  <c r="BF285" i="8"/>
  <c r="T285" i="8"/>
  <c r="R285" i="8"/>
  <c r="P285" i="8"/>
  <c r="BI284" i="8"/>
  <c r="BH284" i="8"/>
  <c r="BG284" i="8"/>
  <c r="BF284" i="8"/>
  <c r="T284" i="8"/>
  <c r="R284" i="8"/>
  <c r="P284" i="8"/>
  <c r="BI283" i="8"/>
  <c r="BH283" i="8"/>
  <c r="BG283" i="8"/>
  <c r="BF283" i="8"/>
  <c r="T283" i="8"/>
  <c r="R283" i="8"/>
  <c r="P283" i="8"/>
  <c r="BI282" i="8"/>
  <c r="BH282" i="8"/>
  <c r="BG282" i="8"/>
  <c r="BF282" i="8"/>
  <c r="T282" i="8"/>
  <c r="R282" i="8"/>
  <c r="P282" i="8"/>
  <c r="BI281" i="8"/>
  <c r="BH281" i="8"/>
  <c r="BG281" i="8"/>
  <c r="BF281" i="8"/>
  <c r="T281" i="8"/>
  <c r="R281" i="8"/>
  <c r="P281" i="8"/>
  <c r="BI280" i="8"/>
  <c r="BH280" i="8"/>
  <c r="BG280" i="8"/>
  <c r="BF280" i="8"/>
  <c r="T280" i="8"/>
  <c r="R280" i="8"/>
  <c r="P280" i="8"/>
  <c r="BI279" i="8"/>
  <c r="BH279" i="8"/>
  <c r="BG279" i="8"/>
  <c r="BF279" i="8"/>
  <c r="T279" i="8"/>
  <c r="R279" i="8"/>
  <c r="P279" i="8"/>
  <c r="BI278" i="8"/>
  <c r="BH278" i="8"/>
  <c r="BG278" i="8"/>
  <c r="BF278" i="8"/>
  <c r="T278" i="8"/>
  <c r="R278" i="8"/>
  <c r="P278" i="8"/>
  <c r="BI276" i="8"/>
  <c r="BH276" i="8"/>
  <c r="BG276" i="8"/>
  <c r="BF276" i="8"/>
  <c r="T276" i="8"/>
  <c r="R276" i="8"/>
  <c r="P276" i="8"/>
  <c r="BI275" i="8"/>
  <c r="BH275" i="8"/>
  <c r="BG275" i="8"/>
  <c r="BF275" i="8"/>
  <c r="T275" i="8"/>
  <c r="R275" i="8"/>
  <c r="P275" i="8"/>
  <c r="BI274" i="8"/>
  <c r="BH274" i="8"/>
  <c r="BG274" i="8"/>
  <c r="BF274" i="8"/>
  <c r="T274" i="8"/>
  <c r="R274" i="8"/>
  <c r="P274" i="8"/>
  <c r="BI272" i="8"/>
  <c r="BH272" i="8"/>
  <c r="BG272" i="8"/>
  <c r="BF272" i="8"/>
  <c r="T272" i="8"/>
  <c r="R272" i="8"/>
  <c r="P272" i="8"/>
  <c r="BI271" i="8"/>
  <c r="BH271" i="8"/>
  <c r="BG271" i="8"/>
  <c r="BF271" i="8"/>
  <c r="T271" i="8"/>
  <c r="R271" i="8"/>
  <c r="P271" i="8"/>
  <c r="BI270" i="8"/>
  <c r="BH270" i="8"/>
  <c r="BG270" i="8"/>
  <c r="BF270" i="8"/>
  <c r="T270" i="8"/>
  <c r="R270" i="8"/>
  <c r="P270" i="8"/>
  <c r="BI269" i="8"/>
  <c r="BH269" i="8"/>
  <c r="BG269" i="8"/>
  <c r="BF269" i="8"/>
  <c r="T269" i="8"/>
  <c r="R269" i="8"/>
  <c r="P269" i="8"/>
  <c r="BI268" i="8"/>
  <c r="BH268" i="8"/>
  <c r="BG268" i="8"/>
  <c r="BF268" i="8"/>
  <c r="T268" i="8"/>
  <c r="R268" i="8"/>
  <c r="P268" i="8"/>
  <c r="BI267" i="8"/>
  <c r="BH267" i="8"/>
  <c r="BG267" i="8"/>
  <c r="BF267" i="8"/>
  <c r="T267" i="8"/>
  <c r="R267" i="8"/>
  <c r="P267" i="8"/>
  <c r="BI266" i="8"/>
  <c r="BH266" i="8"/>
  <c r="BG266" i="8"/>
  <c r="BF266" i="8"/>
  <c r="T266" i="8"/>
  <c r="R266" i="8"/>
  <c r="P266" i="8"/>
  <c r="BI265" i="8"/>
  <c r="BH265" i="8"/>
  <c r="BG265" i="8"/>
  <c r="BF265" i="8"/>
  <c r="T265" i="8"/>
  <c r="R265" i="8"/>
  <c r="P265" i="8"/>
  <c r="BI264" i="8"/>
  <c r="BH264" i="8"/>
  <c r="BG264" i="8"/>
  <c r="BF264" i="8"/>
  <c r="T264" i="8"/>
  <c r="R264" i="8"/>
  <c r="P264" i="8"/>
  <c r="BI263" i="8"/>
  <c r="BH263" i="8"/>
  <c r="BG263" i="8"/>
  <c r="BF263" i="8"/>
  <c r="T263" i="8"/>
  <c r="R263" i="8"/>
  <c r="P263" i="8"/>
  <c r="BI262" i="8"/>
  <c r="BH262" i="8"/>
  <c r="BG262" i="8"/>
  <c r="BF262" i="8"/>
  <c r="T262" i="8"/>
  <c r="R262" i="8"/>
  <c r="P262" i="8"/>
  <c r="BI261" i="8"/>
  <c r="BH261" i="8"/>
  <c r="BG261" i="8"/>
  <c r="BF261" i="8"/>
  <c r="T261" i="8"/>
  <c r="R261" i="8"/>
  <c r="P261" i="8"/>
  <c r="BI260" i="8"/>
  <c r="BH260" i="8"/>
  <c r="BG260" i="8"/>
  <c r="BF260" i="8"/>
  <c r="T260" i="8"/>
  <c r="R260" i="8"/>
  <c r="P260" i="8"/>
  <c r="BI259" i="8"/>
  <c r="BH259" i="8"/>
  <c r="BG259" i="8"/>
  <c r="BF259" i="8"/>
  <c r="T259" i="8"/>
  <c r="R259" i="8"/>
  <c r="P259" i="8"/>
  <c r="BI258" i="8"/>
  <c r="BH258" i="8"/>
  <c r="BG258" i="8"/>
  <c r="BF258" i="8"/>
  <c r="T258" i="8"/>
  <c r="R258" i="8"/>
  <c r="P258" i="8"/>
  <c r="BI257" i="8"/>
  <c r="BH257" i="8"/>
  <c r="BG257" i="8"/>
  <c r="BF257" i="8"/>
  <c r="T257" i="8"/>
  <c r="R257" i="8"/>
  <c r="P257" i="8"/>
  <c r="BI255" i="8"/>
  <c r="BH255" i="8"/>
  <c r="BG255" i="8"/>
  <c r="BF255" i="8"/>
  <c r="T255" i="8"/>
  <c r="R255" i="8"/>
  <c r="P255" i="8"/>
  <c r="BI254" i="8"/>
  <c r="BH254" i="8"/>
  <c r="BG254" i="8"/>
  <c r="BF254" i="8"/>
  <c r="T254" i="8"/>
  <c r="R254" i="8"/>
  <c r="P254" i="8"/>
  <c r="BI253" i="8"/>
  <c r="BH253" i="8"/>
  <c r="BG253" i="8"/>
  <c r="BF253" i="8"/>
  <c r="T253" i="8"/>
  <c r="R253" i="8"/>
  <c r="P253" i="8"/>
  <c r="BI252" i="8"/>
  <c r="BH252" i="8"/>
  <c r="BG252" i="8"/>
  <c r="BF252" i="8"/>
  <c r="T252" i="8"/>
  <c r="R252" i="8"/>
  <c r="P252" i="8"/>
  <c r="BI251" i="8"/>
  <c r="BH251" i="8"/>
  <c r="BG251" i="8"/>
  <c r="BF251" i="8"/>
  <c r="T251" i="8"/>
  <c r="R251" i="8"/>
  <c r="P251" i="8"/>
  <c r="BI250" i="8"/>
  <c r="BH250" i="8"/>
  <c r="BG250" i="8"/>
  <c r="BF250" i="8"/>
  <c r="T250" i="8"/>
  <c r="R250" i="8"/>
  <c r="P250" i="8"/>
  <c r="BI249" i="8"/>
  <c r="BH249" i="8"/>
  <c r="BG249" i="8"/>
  <c r="BF249" i="8"/>
  <c r="T249" i="8"/>
  <c r="R249" i="8"/>
  <c r="P249" i="8"/>
  <c r="BI248" i="8"/>
  <c r="BH248" i="8"/>
  <c r="BG248" i="8"/>
  <c r="BF248" i="8"/>
  <c r="T248" i="8"/>
  <c r="R248" i="8"/>
  <c r="P248" i="8"/>
  <c r="BI247" i="8"/>
  <c r="BH247" i="8"/>
  <c r="BG247" i="8"/>
  <c r="BF247" i="8"/>
  <c r="T247" i="8"/>
  <c r="R247" i="8"/>
  <c r="P247" i="8"/>
  <c r="BI246" i="8"/>
  <c r="BH246" i="8"/>
  <c r="BG246" i="8"/>
  <c r="BF246" i="8"/>
  <c r="T246" i="8"/>
  <c r="R246" i="8"/>
  <c r="P246" i="8"/>
  <c r="BI245" i="8"/>
  <c r="BH245" i="8"/>
  <c r="BG245" i="8"/>
  <c r="BF245" i="8"/>
  <c r="T245" i="8"/>
  <c r="R245" i="8"/>
  <c r="P245" i="8"/>
  <c r="BI244" i="8"/>
  <c r="BH244" i="8"/>
  <c r="BG244" i="8"/>
  <c r="BF244" i="8"/>
  <c r="T244" i="8"/>
  <c r="R244" i="8"/>
  <c r="P244" i="8"/>
  <c r="BI243" i="8"/>
  <c r="BH243" i="8"/>
  <c r="BG243" i="8"/>
  <c r="BF243" i="8"/>
  <c r="T243" i="8"/>
  <c r="R243" i="8"/>
  <c r="P243" i="8"/>
  <c r="BI242" i="8"/>
  <c r="BH242" i="8"/>
  <c r="BG242" i="8"/>
  <c r="BF242" i="8"/>
  <c r="T242" i="8"/>
  <c r="R242" i="8"/>
  <c r="P242" i="8"/>
  <c r="BI241" i="8"/>
  <c r="BH241" i="8"/>
  <c r="BG241" i="8"/>
  <c r="BF241" i="8"/>
  <c r="T241" i="8"/>
  <c r="R241" i="8"/>
  <c r="P241" i="8"/>
  <c r="BI240" i="8"/>
  <c r="BH240" i="8"/>
  <c r="BG240" i="8"/>
  <c r="BF240" i="8"/>
  <c r="T240" i="8"/>
  <c r="R240" i="8"/>
  <c r="P240" i="8"/>
  <c r="BI239" i="8"/>
  <c r="BH239" i="8"/>
  <c r="BG239" i="8"/>
  <c r="BF239" i="8"/>
  <c r="T239" i="8"/>
  <c r="R239" i="8"/>
  <c r="P239" i="8"/>
  <c r="BI238" i="8"/>
  <c r="BH238" i="8"/>
  <c r="BG238" i="8"/>
  <c r="BF238" i="8"/>
  <c r="T238" i="8"/>
  <c r="R238" i="8"/>
  <c r="P238" i="8"/>
  <c r="BI237" i="8"/>
  <c r="BH237" i="8"/>
  <c r="BG237" i="8"/>
  <c r="BF237" i="8"/>
  <c r="T237" i="8"/>
  <c r="R237" i="8"/>
  <c r="P237" i="8"/>
  <c r="BI236" i="8"/>
  <c r="BH236" i="8"/>
  <c r="BG236" i="8"/>
  <c r="BF236" i="8"/>
  <c r="T236" i="8"/>
  <c r="R236" i="8"/>
  <c r="P236" i="8"/>
  <c r="BI235" i="8"/>
  <c r="BH235" i="8"/>
  <c r="BG235" i="8"/>
  <c r="BF235" i="8"/>
  <c r="T235" i="8"/>
  <c r="R235" i="8"/>
  <c r="P235" i="8"/>
  <c r="BI234" i="8"/>
  <c r="BH234" i="8"/>
  <c r="BG234" i="8"/>
  <c r="BF234" i="8"/>
  <c r="T234" i="8"/>
  <c r="R234" i="8"/>
  <c r="P234" i="8"/>
  <c r="BI233" i="8"/>
  <c r="BH233" i="8"/>
  <c r="BG233" i="8"/>
  <c r="BF233" i="8"/>
  <c r="T233" i="8"/>
  <c r="R233" i="8"/>
  <c r="P233" i="8"/>
  <c r="BI232" i="8"/>
  <c r="BH232" i="8"/>
  <c r="BG232" i="8"/>
  <c r="BF232" i="8"/>
  <c r="T232" i="8"/>
  <c r="R232" i="8"/>
  <c r="P232" i="8"/>
  <c r="BI231" i="8"/>
  <c r="BH231" i="8"/>
  <c r="BG231" i="8"/>
  <c r="BF231" i="8"/>
  <c r="T231" i="8"/>
  <c r="R231" i="8"/>
  <c r="P231" i="8"/>
  <c r="BI230" i="8"/>
  <c r="BH230" i="8"/>
  <c r="BG230" i="8"/>
  <c r="BF230" i="8"/>
  <c r="T230" i="8"/>
  <c r="R230" i="8"/>
  <c r="P230" i="8"/>
  <c r="BI229" i="8"/>
  <c r="BH229" i="8"/>
  <c r="BG229" i="8"/>
  <c r="BF229" i="8"/>
  <c r="T229" i="8"/>
  <c r="R229" i="8"/>
  <c r="P229" i="8"/>
  <c r="BI228" i="8"/>
  <c r="BH228" i="8"/>
  <c r="BG228" i="8"/>
  <c r="BF228" i="8"/>
  <c r="T228" i="8"/>
  <c r="R228" i="8"/>
  <c r="P228" i="8"/>
  <c r="BI227" i="8"/>
  <c r="BH227" i="8"/>
  <c r="BG227" i="8"/>
  <c r="BF227" i="8"/>
  <c r="T227" i="8"/>
  <c r="R227" i="8"/>
  <c r="P227" i="8"/>
  <c r="BI226" i="8"/>
  <c r="BH226" i="8"/>
  <c r="BG226" i="8"/>
  <c r="BF226" i="8"/>
  <c r="T226" i="8"/>
  <c r="R226" i="8"/>
  <c r="P226" i="8"/>
  <c r="BI225" i="8"/>
  <c r="BH225" i="8"/>
  <c r="BG225" i="8"/>
  <c r="BF225" i="8"/>
  <c r="T225" i="8"/>
  <c r="R225" i="8"/>
  <c r="P225" i="8"/>
  <c r="BI224" i="8"/>
  <c r="BH224" i="8"/>
  <c r="BG224" i="8"/>
  <c r="BF224" i="8"/>
  <c r="T224" i="8"/>
  <c r="R224" i="8"/>
  <c r="P224" i="8"/>
  <c r="BI223" i="8"/>
  <c r="BH223" i="8"/>
  <c r="BG223" i="8"/>
  <c r="BF223" i="8"/>
  <c r="T223" i="8"/>
  <c r="R223" i="8"/>
  <c r="P223" i="8"/>
  <c r="BI222" i="8"/>
  <c r="BH222" i="8"/>
  <c r="BG222" i="8"/>
  <c r="BF222" i="8"/>
  <c r="T222" i="8"/>
  <c r="R222" i="8"/>
  <c r="P222" i="8"/>
  <c r="BI221" i="8"/>
  <c r="BH221" i="8"/>
  <c r="BG221" i="8"/>
  <c r="BF221" i="8"/>
  <c r="T221" i="8"/>
  <c r="R221" i="8"/>
  <c r="P221" i="8"/>
  <c r="BI220" i="8"/>
  <c r="BH220" i="8"/>
  <c r="BG220" i="8"/>
  <c r="BF220" i="8"/>
  <c r="T220" i="8"/>
  <c r="R220" i="8"/>
  <c r="P220" i="8"/>
  <c r="BI219" i="8"/>
  <c r="BH219" i="8"/>
  <c r="BG219" i="8"/>
  <c r="BF219" i="8"/>
  <c r="T219" i="8"/>
  <c r="R219" i="8"/>
  <c r="P219" i="8"/>
  <c r="BI218" i="8"/>
  <c r="BH218" i="8"/>
  <c r="BG218" i="8"/>
  <c r="BF218" i="8"/>
  <c r="T218" i="8"/>
  <c r="R218" i="8"/>
  <c r="P218" i="8"/>
  <c r="BI217" i="8"/>
  <c r="BH217" i="8"/>
  <c r="BG217" i="8"/>
  <c r="BF217" i="8"/>
  <c r="T217" i="8"/>
  <c r="R217" i="8"/>
  <c r="P217" i="8"/>
  <c r="BI216" i="8"/>
  <c r="BH216" i="8"/>
  <c r="BG216" i="8"/>
  <c r="BF216" i="8"/>
  <c r="T216" i="8"/>
  <c r="R216" i="8"/>
  <c r="P216" i="8"/>
  <c r="BI215" i="8"/>
  <c r="BH215" i="8"/>
  <c r="BG215" i="8"/>
  <c r="BF215" i="8"/>
  <c r="T215" i="8"/>
  <c r="R215" i="8"/>
  <c r="P215" i="8"/>
  <c r="BI214" i="8"/>
  <c r="BH214" i="8"/>
  <c r="BG214" i="8"/>
  <c r="BF214" i="8"/>
  <c r="T214" i="8"/>
  <c r="R214" i="8"/>
  <c r="P214" i="8"/>
  <c r="BI213" i="8"/>
  <c r="BH213" i="8"/>
  <c r="BG213" i="8"/>
  <c r="BF213" i="8"/>
  <c r="T213" i="8"/>
  <c r="R213" i="8"/>
  <c r="P213" i="8"/>
  <c r="BI212" i="8"/>
  <c r="BH212" i="8"/>
  <c r="BG212" i="8"/>
  <c r="BF212" i="8"/>
  <c r="T212" i="8"/>
  <c r="R212" i="8"/>
  <c r="P212" i="8"/>
  <c r="BI211" i="8"/>
  <c r="BH211" i="8"/>
  <c r="BG211" i="8"/>
  <c r="BF211" i="8"/>
  <c r="T211" i="8"/>
  <c r="R211" i="8"/>
  <c r="P211" i="8"/>
  <c r="BI210" i="8"/>
  <c r="BH210" i="8"/>
  <c r="BG210" i="8"/>
  <c r="BF210" i="8"/>
  <c r="T210" i="8"/>
  <c r="R210" i="8"/>
  <c r="P210" i="8"/>
  <c r="BI209" i="8"/>
  <c r="BH209" i="8"/>
  <c r="BG209" i="8"/>
  <c r="BF209" i="8"/>
  <c r="T209" i="8"/>
  <c r="R209" i="8"/>
  <c r="P209" i="8"/>
  <c r="BI208" i="8"/>
  <c r="BH208" i="8"/>
  <c r="BG208" i="8"/>
  <c r="BF208" i="8"/>
  <c r="T208" i="8"/>
  <c r="R208" i="8"/>
  <c r="P208" i="8"/>
  <c r="BI207" i="8"/>
  <c r="BH207" i="8"/>
  <c r="BG207" i="8"/>
  <c r="BF207" i="8"/>
  <c r="T207" i="8"/>
  <c r="R207" i="8"/>
  <c r="P207" i="8"/>
  <c r="BI204" i="8"/>
  <c r="BH204" i="8"/>
  <c r="BG204" i="8"/>
  <c r="BF204" i="8"/>
  <c r="T204" i="8"/>
  <c r="R204" i="8"/>
  <c r="P204" i="8"/>
  <c r="BI203" i="8"/>
  <c r="BH203" i="8"/>
  <c r="BG203" i="8"/>
  <c r="BF203" i="8"/>
  <c r="T203" i="8"/>
  <c r="R203" i="8"/>
  <c r="P203" i="8"/>
  <c r="BI201" i="8"/>
  <c r="BH201" i="8"/>
  <c r="BG201" i="8"/>
  <c r="BF201" i="8"/>
  <c r="T201" i="8"/>
  <c r="R201" i="8"/>
  <c r="P201" i="8"/>
  <c r="BI200" i="8"/>
  <c r="BH200" i="8"/>
  <c r="BG200" i="8"/>
  <c r="BF200" i="8"/>
  <c r="T200" i="8"/>
  <c r="R200" i="8"/>
  <c r="P200" i="8"/>
  <c r="BI199" i="8"/>
  <c r="BH199" i="8"/>
  <c r="BG199" i="8"/>
  <c r="BF199" i="8"/>
  <c r="T199" i="8"/>
  <c r="R199" i="8"/>
  <c r="P199" i="8"/>
  <c r="BI198" i="8"/>
  <c r="BH198" i="8"/>
  <c r="BG198" i="8"/>
  <c r="BF198" i="8"/>
  <c r="T198" i="8"/>
  <c r="R198" i="8"/>
  <c r="P198" i="8"/>
  <c r="BI197" i="8"/>
  <c r="BH197" i="8"/>
  <c r="BG197" i="8"/>
  <c r="BF197" i="8"/>
  <c r="T197" i="8"/>
  <c r="R197" i="8"/>
  <c r="P197" i="8"/>
  <c r="BI196" i="8"/>
  <c r="BH196" i="8"/>
  <c r="BG196" i="8"/>
  <c r="BF196" i="8"/>
  <c r="T196" i="8"/>
  <c r="R196" i="8"/>
  <c r="P196" i="8"/>
  <c r="BI195" i="8"/>
  <c r="BH195" i="8"/>
  <c r="BG195" i="8"/>
  <c r="BF195" i="8"/>
  <c r="T195" i="8"/>
  <c r="R195" i="8"/>
  <c r="P195" i="8"/>
  <c r="BI194" i="8"/>
  <c r="BH194" i="8"/>
  <c r="BG194" i="8"/>
  <c r="BF194" i="8"/>
  <c r="T194" i="8"/>
  <c r="R194" i="8"/>
  <c r="P194" i="8"/>
  <c r="BI193" i="8"/>
  <c r="BH193" i="8"/>
  <c r="BG193" i="8"/>
  <c r="BF193" i="8"/>
  <c r="T193" i="8"/>
  <c r="R193" i="8"/>
  <c r="P193" i="8"/>
  <c r="BI192" i="8"/>
  <c r="BH192" i="8"/>
  <c r="BG192" i="8"/>
  <c r="BF192" i="8"/>
  <c r="T192" i="8"/>
  <c r="R192" i="8"/>
  <c r="P192" i="8"/>
  <c r="BI191" i="8"/>
  <c r="BH191" i="8"/>
  <c r="BG191" i="8"/>
  <c r="BF191" i="8"/>
  <c r="T191" i="8"/>
  <c r="R191" i="8"/>
  <c r="P191" i="8"/>
  <c r="BI190" i="8"/>
  <c r="BH190" i="8"/>
  <c r="BG190" i="8"/>
  <c r="BF190" i="8"/>
  <c r="T190" i="8"/>
  <c r="R190" i="8"/>
  <c r="P190" i="8"/>
  <c r="BI189" i="8"/>
  <c r="BH189" i="8"/>
  <c r="BG189" i="8"/>
  <c r="BF189" i="8"/>
  <c r="T189" i="8"/>
  <c r="R189" i="8"/>
  <c r="P189" i="8"/>
  <c r="BI188" i="8"/>
  <c r="BH188" i="8"/>
  <c r="BG188" i="8"/>
  <c r="BF188" i="8"/>
  <c r="T188" i="8"/>
  <c r="R188" i="8"/>
  <c r="P188" i="8"/>
  <c r="BI187" i="8"/>
  <c r="BH187" i="8"/>
  <c r="BG187" i="8"/>
  <c r="BF187" i="8"/>
  <c r="T187" i="8"/>
  <c r="R187" i="8"/>
  <c r="P187" i="8"/>
  <c r="BI186" i="8"/>
  <c r="BH186" i="8"/>
  <c r="BG186" i="8"/>
  <c r="BF186" i="8"/>
  <c r="T186" i="8"/>
  <c r="R186" i="8"/>
  <c r="P186" i="8"/>
  <c r="BI185" i="8"/>
  <c r="BH185" i="8"/>
  <c r="BG185" i="8"/>
  <c r="BF185" i="8"/>
  <c r="T185" i="8"/>
  <c r="R185" i="8"/>
  <c r="P185" i="8"/>
  <c r="BI184" i="8"/>
  <c r="BH184" i="8"/>
  <c r="BG184" i="8"/>
  <c r="BF184" i="8"/>
  <c r="T184" i="8"/>
  <c r="R184" i="8"/>
  <c r="P184" i="8"/>
  <c r="BI183" i="8"/>
  <c r="BH183" i="8"/>
  <c r="BG183" i="8"/>
  <c r="BF183" i="8"/>
  <c r="T183" i="8"/>
  <c r="R183" i="8"/>
  <c r="P183" i="8"/>
  <c r="BI181" i="8"/>
  <c r="BH181" i="8"/>
  <c r="BG181" i="8"/>
  <c r="BF181" i="8"/>
  <c r="T181" i="8"/>
  <c r="R181" i="8"/>
  <c r="P181" i="8"/>
  <c r="BI180" i="8"/>
  <c r="BH180" i="8"/>
  <c r="BG180" i="8"/>
  <c r="BF180" i="8"/>
  <c r="T180" i="8"/>
  <c r="R180" i="8"/>
  <c r="P180" i="8"/>
  <c r="BI179" i="8"/>
  <c r="BH179" i="8"/>
  <c r="BG179" i="8"/>
  <c r="BF179" i="8"/>
  <c r="T179" i="8"/>
  <c r="R179" i="8"/>
  <c r="P179" i="8"/>
  <c r="BI177" i="8"/>
  <c r="BH177" i="8"/>
  <c r="BG177" i="8"/>
  <c r="BF177" i="8"/>
  <c r="T177" i="8"/>
  <c r="R177" i="8"/>
  <c r="P177" i="8"/>
  <c r="BI176" i="8"/>
  <c r="BH176" i="8"/>
  <c r="BG176" i="8"/>
  <c r="BF176" i="8"/>
  <c r="T176" i="8"/>
  <c r="R176" i="8"/>
  <c r="P176" i="8"/>
  <c r="BI175" i="8"/>
  <c r="BH175" i="8"/>
  <c r="BG175" i="8"/>
  <c r="BF175" i="8"/>
  <c r="T175" i="8"/>
  <c r="R175" i="8"/>
  <c r="P175" i="8"/>
  <c r="BI174" i="8"/>
  <c r="BH174" i="8"/>
  <c r="BG174" i="8"/>
  <c r="BF174" i="8"/>
  <c r="T174" i="8"/>
  <c r="R174" i="8"/>
  <c r="P174" i="8"/>
  <c r="BI173" i="8"/>
  <c r="BH173" i="8"/>
  <c r="BG173" i="8"/>
  <c r="BF173" i="8"/>
  <c r="T173" i="8"/>
  <c r="R173" i="8"/>
  <c r="P173" i="8"/>
  <c r="BI172" i="8"/>
  <c r="BH172" i="8"/>
  <c r="BG172" i="8"/>
  <c r="BF172" i="8"/>
  <c r="T172" i="8"/>
  <c r="R172" i="8"/>
  <c r="P172" i="8"/>
  <c r="BI171" i="8"/>
  <c r="BH171" i="8"/>
  <c r="BG171" i="8"/>
  <c r="BF171" i="8"/>
  <c r="T171" i="8"/>
  <c r="R171" i="8"/>
  <c r="P171" i="8"/>
  <c r="BI170" i="8"/>
  <c r="BH170" i="8"/>
  <c r="BG170" i="8"/>
  <c r="BF170" i="8"/>
  <c r="T170" i="8"/>
  <c r="R170" i="8"/>
  <c r="P170" i="8"/>
  <c r="BI169" i="8"/>
  <c r="BH169" i="8"/>
  <c r="BG169" i="8"/>
  <c r="BF169" i="8"/>
  <c r="T169" i="8"/>
  <c r="R169" i="8"/>
  <c r="P169" i="8"/>
  <c r="BI168" i="8"/>
  <c r="BH168" i="8"/>
  <c r="BG168" i="8"/>
  <c r="BF168" i="8"/>
  <c r="T168" i="8"/>
  <c r="R168" i="8"/>
  <c r="P168" i="8"/>
  <c r="BI166" i="8"/>
  <c r="BH166" i="8"/>
  <c r="BG166" i="8"/>
  <c r="BF166" i="8"/>
  <c r="T166" i="8"/>
  <c r="R166" i="8"/>
  <c r="P166" i="8"/>
  <c r="BI165" i="8"/>
  <c r="BH165" i="8"/>
  <c r="BG165" i="8"/>
  <c r="BF165" i="8"/>
  <c r="T165" i="8"/>
  <c r="R165" i="8"/>
  <c r="P165" i="8"/>
  <c r="BI164" i="8"/>
  <c r="BH164" i="8"/>
  <c r="BG164" i="8"/>
  <c r="BF164" i="8"/>
  <c r="T164" i="8"/>
  <c r="R164" i="8"/>
  <c r="P164" i="8"/>
  <c r="BI163" i="8"/>
  <c r="BH163" i="8"/>
  <c r="BG163" i="8"/>
  <c r="BF163" i="8"/>
  <c r="T163" i="8"/>
  <c r="R163" i="8"/>
  <c r="P163" i="8"/>
  <c r="BI162" i="8"/>
  <c r="BH162" i="8"/>
  <c r="BG162" i="8"/>
  <c r="BF162" i="8"/>
  <c r="T162" i="8"/>
  <c r="R162" i="8"/>
  <c r="P162" i="8"/>
  <c r="BI161" i="8"/>
  <c r="BH161" i="8"/>
  <c r="BG161" i="8"/>
  <c r="BF161" i="8"/>
  <c r="T161" i="8"/>
  <c r="R161" i="8"/>
  <c r="P161" i="8"/>
  <c r="BI160" i="8"/>
  <c r="BH160" i="8"/>
  <c r="BG160" i="8"/>
  <c r="BF160" i="8"/>
  <c r="T160" i="8"/>
  <c r="R160" i="8"/>
  <c r="P160" i="8"/>
  <c r="BI159" i="8"/>
  <c r="BH159" i="8"/>
  <c r="BG159" i="8"/>
  <c r="BF159" i="8"/>
  <c r="T159" i="8"/>
  <c r="R159" i="8"/>
  <c r="P159" i="8"/>
  <c r="BI158" i="8"/>
  <c r="BH158" i="8"/>
  <c r="BG158" i="8"/>
  <c r="BF158" i="8"/>
  <c r="T158" i="8"/>
  <c r="R158" i="8"/>
  <c r="P158" i="8"/>
  <c r="BI157" i="8"/>
  <c r="BH157" i="8"/>
  <c r="BG157" i="8"/>
  <c r="BF157" i="8"/>
  <c r="T157" i="8"/>
  <c r="R157" i="8"/>
  <c r="P157" i="8"/>
  <c r="F148" i="8"/>
  <c r="E146" i="8"/>
  <c r="F91" i="8"/>
  <c r="E89" i="8"/>
  <c r="J26" i="8"/>
  <c r="E26" i="8"/>
  <c r="J94" i="8" s="1"/>
  <c r="J25" i="8"/>
  <c r="J23" i="8"/>
  <c r="E23" i="8"/>
  <c r="J150" i="8" s="1"/>
  <c r="J22" i="8"/>
  <c r="J20" i="8"/>
  <c r="E20" i="8"/>
  <c r="F94" i="8" s="1"/>
  <c r="J19" i="8"/>
  <c r="J17" i="8"/>
  <c r="E17" i="8"/>
  <c r="F150" i="8" s="1"/>
  <c r="J16" i="8"/>
  <c r="J14" i="8"/>
  <c r="J148" i="8" s="1"/>
  <c r="E7" i="8"/>
  <c r="E85" i="8"/>
  <c r="J39" i="7"/>
  <c r="J38" i="7"/>
  <c r="AY101" i="1" s="1"/>
  <c r="J37" i="7"/>
  <c r="AX101" i="1"/>
  <c r="BI129" i="7"/>
  <c r="BH129" i="7"/>
  <c r="BG129" i="7"/>
  <c r="BF129" i="7"/>
  <c r="T129" i="7"/>
  <c r="R129" i="7"/>
  <c r="P129" i="7"/>
  <c r="BI127" i="7"/>
  <c r="BH127" i="7"/>
  <c r="BG127" i="7"/>
  <c r="BF127" i="7"/>
  <c r="T127" i="7"/>
  <c r="R127" i="7"/>
  <c r="P127" i="7"/>
  <c r="BI125" i="7"/>
  <c r="BH125" i="7"/>
  <c r="BG125" i="7"/>
  <c r="BF125" i="7"/>
  <c r="T125" i="7"/>
  <c r="R125" i="7"/>
  <c r="P125" i="7"/>
  <c r="BI123" i="7"/>
  <c r="BH123" i="7"/>
  <c r="BG123" i="7"/>
  <c r="BF123" i="7"/>
  <c r="T123" i="7"/>
  <c r="R123" i="7"/>
  <c r="P123" i="7"/>
  <c r="BI121" i="7"/>
  <c r="BH121" i="7"/>
  <c r="BG121" i="7"/>
  <c r="BF121" i="7"/>
  <c r="T121" i="7"/>
  <c r="R121" i="7"/>
  <c r="P121" i="7"/>
  <c r="F114" i="7"/>
  <c r="E112" i="7"/>
  <c r="F91" i="7"/>
  <c r="E89" i="7"/>
  <c r="J26" i="7"/>
  <c r="E26" i="7"/>
  <c r="J94" i="7" s="1"/>
  <c r="J25" i="7"/>
  <c r="J23" i="7"/>
  <c r="E23" i="7"/>
  <c r="J116" i="7" s="1"/>
  <c r="J22" i="7"/>
  <c r="J20" i="7"/>
  <c r="E20" i="7"/>
  <c r="F117" i="7" s="1"/>
  <c r="J19" i="7"/>
  <c r="J17" i="7"/>
  <c r="E17" i="7"/>
  <c r="F116" i="7" s="1"/>
  <c r="J16" i="7"/>
  <c r="J14" i="7"/>
  <c r="J91" i="7" s="1"/>
  <c r="E7" i="7"/>
  <c r="E85" i="7"/>
  <c r="J39" i="6"/>
  <c r="J38" i="6"/>
  <c r="AY100" i="1" s="1"/>
  <c r="J37" i="6"/>
  <c r="AX100" i="1"/>
  <c r="BI172" i="6"/>
  <c r="BH172" i="6"/>
  <c r="BG172" i="6"/>
  <c r="BF172" i="6"/>
  <c r="T172" i="6"/>
  <c r="R172" i="6"/>
  <c r="P172" i="6"/>
  <c r="BI171" i="6"/>
  <c r="BH171" i="6"/>
  <c r="BG171" i="6"/>
  <c r="BF171" i="6"/>
  <c r="T171" i="6"/>
  <c r="R171" i="6"/>
  <c r="P171" i="6"/>
  <c r="BI170" i="6"/>
  <c r="BH170" i="6"/>
  <c r="BG170" i="6"/>
  <c r="BF170" i="6"/>
  <c r="T170" i="6"/>
  <c r="R170" i="6"/>
  <c r="P170" i="6"/>
  <c r="BI169" i="6"/>
  <c r="BH169" i="6"/>
  <c r="BG169" i="6"/>
  <c r="BF169" i="6"/>
  <c r="T169" i="6"/>
  <c r="R169" i="6"/>
  <c r="P169" i="6"/>
  <c r="BI168" i="6"/>
  <c r="BH168" i="6"/>
  <c r="BG168" i="6"/>
  <c r="BF168" i="6"/>
  <c r="T168" i="6"/>
  <c r="R168" i="6"/>
  <c r="P168" i="6"/>
  <c r="BI167" i="6"/>
  <c r="BH167" i="6"/>
  <c r="BG167" i="6"/>
  <c r="BF167" i="6"/>
  <c r="T167" i="6"/>
  <c r="R167" i="6"/>
  <c r="P167" i="6"/>
  <c r="BI166" i="6"/>
  <c r="BH166" i="6"/>
  <c r="BG166" i="6"/>
  <c r="BF166" i="6"/>
  <c r="T166" i="6"/>
  <c r="R166" i="6"/>
  <c r="P166" i="6"/>
  <c r="BI164" i="6"/>
  <c r="BH164" i="6"/>
  <c r="BG164" i="6"/>
  <c r="BF164" i="6"/>
  <c r="T164" i="6"/>
  <c r="R164" i="6"/>
  <c r="P164" i="6"/>
  <c r="BI162" i="6"/>
  <c r="BH162" i="6"/>
  <c r="BG162" i="6"/>
  <c r="BF162" i="6"/>
  <c r="T162" i="6"/>
  <c r="R162" i="6"/>
  <c r="P162" i="6"/>
  <c r="BI161" i="6"/>
  <c r="BH161" i="6"/>
  <c r="BG161" i="6"/>
  <c r="BF161" i="6"/>
  <c r="T161" i="6"/>
  <c r="R161" i="6"/>
  <c r="P161" i="6"/>
  <c r="BI160" i="6"/>
  <c r="BH160" i="6"/>
  <c r="BG160" i="6"/>
  <c r="BF160" i="6"/>
  <c r="T160" i="6"/>
  <c r="R160" i="6"/>
  <c r="P160" i="6"/>
  <c r="BI159" i="6"/>
  <c r="BH159" i="6"/>
  <c r="BG159" i="6"/>
  <c r="BF159" i="6"/>
  <c r="T159" i="6"/>
  <c r="R159" i="6"/>
  <c r="P159" i="6"/>
  <c r="BI157" i="6"/>
  <c r="BH157" i="6"/>
  <c r="BG157" i="6"/>
  <c r="BF157" i="6"/>
  <c r="T157" i="6"/>
  <c r="R157" i="6"/>
  <c r="P157" i="6"/>
  <c r="BI156" i="6"/>
  <c r="BH156" i="6"/>
  <c r="BG156" i="6"/>
  <c r="BF156" i="6"/>
  <c r="T156" i="6"/>
  <c r="R156" i="6"/>
  <c r="P156" i="6"/>
  <c r="BI154" i="6"/>
  <c r="BH154" i="6"/>
  <c r="BG154" i="6"/>
  <c r="BF154" i="6"/>
  <c r="T154" i="6"/>
  <c r="R154" i="6"/>
  <c r="P154" i="6"/>
  <c r="BI153" i="6"/>
  <c r="BH153" i="6"/>
  <c r="BG153" i="6"/>
  <c r="BF153" i="6"/>
  <c r="T153" i="6"/>
  <c r="R153" i="6"/>
  <c r="P153" i="6"/>
  <c r="BI152" i="6"/>
  <c r="BH152" i="6"/>
  <c r="BG152" i="6"/>
  <c r="BF152" i="6"/>
  <c r="T152" i="6"/>
  <c r="R152" i="6"/>
  <c r="P152" i="6"/>
  <c r="BI151" i="6"/>
  <c r="BH151" i="6"/>
  <c r="BG151" i="6"/>
  <c r="BF151" i="6"/>
  <c r="T151" i="6"/>
  <c r="R151" i="6"/>
  <c r="P151" i="6"/>
  <c r="BI150" i="6"/>
  <c r="BH150" i="6"/>
  <c r="BG150" i="6"/>
  <c r="BF150" i="6"/>
  <c r="T150" i="6"/>
  <c r="R150" i="6"/>
  <c r="P150" i="6"/>
  <c r="BI149" i="6"/>
  <c r="BH149" i="6"/>
  <c r="BG149" i="6"/>
  <c r="BF149" i="6"/>
  <c r="T149" i="6"/>
  <c r="R149" i="6"/>
  <c r="P149" i="6"/>
  <c r="BI148" i="6"/>
  <c r="BH148" i="6"/>
  <c r="BG148" i="6"/>
  <c r="BF148" i="6"/>
  <c r="T148" i="6"/>
  <c r="R148" i="6"/>
  <c r="P148" i="6"/>
  <c r="BI147" i="6"/>
  <c r="BH147" i="6"/>
  <c r="BG147" i="6"/>
  <c r="BF147" i="6"/>
  <c r="T147" i="6"/>
  <c r="R147" i="6"/>
  <c r="P147" i="6"/>
  <c r="BI146" i="6"/>
  <c r="BH146" i="6"/>
  <c r="BG146" i="6"/>
  <c r="BF146" i="6"/>
  <c r="T146" i="6"/>
  <c r="R146" i="6"/>
  <c r="P146" i="6"/>
  <c r="BI145" i="6"/>
  <c r="BH145" i="6"/>
  <c r="BG145" i="6"/>
  <c r="BF145" i="6"/>
  <c r="T145" i="6"/>
  <c r="R145" i="6"/>
  <c r="P145" i="6"/>
  <c r="BI143" i="6"/>
  <c r="BH143" i="6"/>
  <c r="BG143" i="6"/>
  <c r="BF143" i="6"/>
  <c r="T143" i="6"/>
  <c r="R143" i="6"/>
  <c r="P143" i="6"/>
  <c r="BI142" i="6"/>
  <c r="BH142" i="6"/>
  <c r="BG142" i="6"/>
  <c r="BF142" i="6"/>
  <c r="T142" i="6"/>
  <c r="R142" i="6"/>
  <c r="P142" i="6"/>
  <c r="BI140" i="6"/>
  <c r="BH140" i="6"/>
  <c r="BG140" i="6"/>
  <c r="BF140" i="6"/>
  <c r="T140" i="6"/>
  <c r="R140" i="6"/>
  <c r="P140" i="6"/>
  <c r="BI139" i="6"/>
  <c r="BH139" i="6"/>
  <c r="BG139" i="6"/>
  <c r="BF139" i="6"/>
  <c r="T139" i="6"/>
  <c r="R139" i="6"/>
  <c r="P139" i="6"/>
  <c r="BI138" i="6"/>
  <c r="BH138" i="6"/>
  <c r="BG138" i="6"/>
  <c r="BF138" i="6"/>
  <c r="T138" i="6"/>
  <c r="R138" i="6"/>
  <c r="P138" i="6"/>
  <c r="BI137" i="6"/>
  <c r="BH137" i="6"/>
  <c r="BG137" i="6"/>
  <c r="BF137" i="6"/>
  <c r="T137" i="6"/>
  <c r="R137" i="6"/>
  <c r="P137" i="6"/>
  <c r="BI136" i="6"/>
  <c r="BH136" i="6"/>
  <c r="BG136" i="6"/>
  <c r="BF136" i="6"/>
  <c r="T136" i="6"/>
  <c r="R136" i="6"/>
  <c r="P136" i="6"/>
  <c r="BI135" i="6"/>
  <c r="BH135" i="6"/>
  <c r="BG135" i="6"/>
  <c r="BF135" i="6"/>
  <c r="T135" i="6"/>
  <c r="R135" i="6"/>
  <c r="P135" i="6"/>
  <c r="BI134" i="6"/>
  <c r="BH134" i="6"/>
  <c r="BG134" i="6"/>
  <c r="BF134" i="6"/>
  <c r="T134" i="6"/>
  <c r="R134" i="6"/>
  <c r="P134" i="6"/>
  <c r="BI133" i="6"/>
  <c r="BH133" i="6"/>
  <c r="BG133" i="6"/>
  <c r="BF133" i="6"/>
  <c r="T133" i="6"/>
  <c r="R133" i="6"/>
  <c r="P133" i="6"/>
  <c r="BI131" i="6"/>
  <c r="BH131" i="6"/>
  <c r="BG131" i="6"/>
  <c r="BF131" i="6"/>
  <c r="T131" i="6"/>
  <c r="R131" i="6"/>
  <c r="P131" i="6"/>
  <c r="BI130" i="6"/>
  <c r="BH130" i="6"/>
  <c r="BG130" i="6"/>
  <c r="BF130" i="6"/>
  <c r="T130" i="6"/>
  <c r="R130" i="6"/>
  <c r="P130" i="6"/>
  <c r="BI129" i="6"/>
  <c r="BH129" i="6"/>
  <c r="BG129" i="6"/>
  <c r="BF129" i="6"/>
  <c r="T129" i="6"/>
  <c r="R129" i="6"/>
  <c r="P129" i="6"/>
  <c r="BI128" i="6"/>
  <c r="BH128" i="6"/>
  <c r="BG128" i="6"/>
  <c r="BF128" i="6"/>
  <c r="T128" i="6"/>
  <c r="R128" i="6"/>
  <c r="P128" i="6"/>
  <c r="BI127" i="6"/>
  <c r="BH127" i="6"/>
  <c r="BG127" i="6"/>
  <c r="BF127" i="6"/>
  <c r="T127" i="6"/>
  <c r="R127" i="6"/>
  <c r="P127" i="6"/>
  <c r="F119" i="6"/>
  <c r="E117" i="6"/>
  <c r="F91" i="6"/>
  <c r="E89" i="6"/>
  <c r="J26" i="6"/>
  <c r="E26" i="6"/>
  <c r="J122" i="6"/>
  <c r="J25" i="6"/>
  <c r="J23" i="6"/>
  <c r="E23" i="6"/>
  <c r="J93" i="6" s="1"/>
  <c r="J22" i="6"/>
  <c r="J20" i="6"/>
  <c r="E20" i="6"/>
  <c r="F122" i="6"/>
  <c r="J19" i="6"/>
  <c r="J17" i="6"/>
  <c r="E17" i="6"/>
  <c r="F121" i="6" s="1"/>
  <c r="J16" i="6"/>
  <c r="J14" i="6"/>
  <c r="J119" i="6"/>
  <c r="E7" i="6"/>
  <c r="E85" i="6" s="1"/>
  <c r="J39" i="5"/>
  <c r="J38" i="5"/>
  <c r="AY99" i="1" s="1"/>
  <c r="J37" i="5"/>
  <c r="AX99" i="1"/>
  <c r="BI219" i="5"/>
  <c r="BH219" i="5"/>
  <c r="BG219" i="5"/>
  <c r="BF219" i="5"/>
  <c r="T219" i="5"/>
  <c r="R219" i="5"/>
  <c r="P219" i="5"/>
  <c r="BI218" i="5"/>
  <c r="BH218" i="5"/>
  <c r="BG218" i="5"/>
  <c r="BF218" i="5"/>
  <c r="T218" i="5"/>
  <c r="R218" i="5"/>
  <c r="P218" i="5"/>
  <c r="BI216" i="5"/>
  <c r="BH216" i="5"/>
  <c r="BG216" i="5"/>
  <c r="BF216" i="5"/>
  <c r="T216" i="5"/>
  <c r="R216" i="5"/>
  <c r="P216" i="5"/>
  <c r="BI215" i="5"/>
  <c r="BH215" i="5"/>
  <c r="BG215" i="5"/>
  <c r="BF215" i="5"/>
  <c r="T215" i="5"/>
  <c r="R215" i="5"/>
  <c r="P215" i="5"/>
  <c r="BI214" i="5"/>
  <c r="BH214" i="5"/>
  <c r="BG214" i="5"/>
  <c r="BF214" i="5"/>
  <c r="T214" i="5"/>
  <c r="R214" i="5"/>
  <c r="P214" i="5"/>
  <c r="BI213" i="5"/>
  <c r="BH213" i="5"/>
  <c r="BG213" i="5"/>
  <c r="BF213" i="5"/>
  <c r="T213" i="5"/>
  <c r="R213" i="5"/>
  <c r="P213" i="5"/>
  <c r="BI212" i="5"/>
  <c r="BH212" i="5"/>
  <c r="BG212" i="5"/>
  <c r="BF212" i="5"/>
  <c r="T212" i="5"/>
  <c r="R212" i="5"/>
  <c r="P212" i="5"/>
  <c r="BI211" i="5"/>
  <c r="BH211" i="5"/>
  <c r="BG211" i="5"/>
  <c r="BF211" i="5"/>
  <c r="T211" i="5"/>
  <c r="R211" i="5"/>
  <c r="P211" i="5"/>
  <c r="BI210" i="5"/>
  <c r="BH210" i="5"/>
  <c r="BG210" i="5"/>
  <c r="BF210" i="5"/>
  <c r="T210" i="5"/>
  <c r="R210" i="5"/>
  <c r="P210" i="5"/>
  <c r="BI209" i="5"/>
  <c r="BH209" i="5"/>
  <c r="BG209" i="5"/>
  <c r="BF209" i="5"/>
  <c r="T209" i="5"/>
  <c r="R209" i="5"/>
  <c r="P209" i="5"/>
  <c r="BI207" i="5"/>
  <c r="BH207" i="5"/>
  <c r="BG207" i="5"/>
  <c r="BF207" i="5"/>
  <c r="T207" i="5"/>
  <c r="R207" i="5"/>
  <c r="P207" i="5"/>
  <c r="BI206" i="5"/>
  <c r="BH206" i="5"/>
  <c r="BG206" i="5"/>
  <c r="BF206" i="5"/>
  <c r="T206" i="5"/>
  <c r="R206" i="5"/>
  <c r="P206" i="5"/>
  <c r="BI205" i="5"/>
  <c r="BH205" i="5"/>
  <c r="BG205" i="5"/>
  <c r="BF205" i="5"/>
  <c r="T205" i="5"/>
  <c r="R205" i="5"/>
  <c r="P205" i="5"/>
  <c r="BI204" i="5"/>
  <c r="BH204" i="5"/>
  <c r="BG204" i="5"/>
  <c r="BF204" i="5"/>
  <c r="T204" i="5"/>
  <c r="R204" i="5"/>
  <c r="P204" i="5"/>
  <c r="BI202" i="5"/>
  <c r="BH202" i="5"/>
  <c r="BG202" i="5"/>
  <c r="BF202" i="5"/>
  <c r="T202" i="5"/>
  <c r="R202" i="5"/>
  <c r="P202" i="5"/>
  <c r="BI201" i="5"/>
  <c r="BH201" i="5"/>
  <c r="BG201" i="5"/>
  <c r="BF201" i="5"/>
  <c r="T201" i="5"/>
  <c r="R201" i="5"/>
  <c r="P201" i="5"/>
  <c r="BI200" i="5"/>
  <c r="BH200" i="5"/>
  <c r="BG200" i="5"/>
  <c r="BF200" i="5"/>
  <c r="T200" i="5"/>
  <c r="R200" i="5"/>
  <c r="P200" i="5"/>
  <c r="BI199" i="5"/>
  <c r="BH199" i="5"/>
  <c r="BG199" i="5"/>
  <c r="BF199" i="5"/>
  <c r="T199" i="5"/>
  <c r="R199" i="5"/>
  <c r="P199" i="5"/>
  <c r="BI198" i="5"/>
  <c r="BH198" i="5"/>
  <c r="BG198" i="5"/>
  <c r="BF198" i="5"/>
  <c r="T198" i="5"/>
  <c r="R198" i="5"/>
  <c r="P198" i="5"/>
  <c r="BI197" i="5"/>
  <c r="BH197" i="5"/>
  <c r="BG197" i="5"/>
  <c r="BF197" i="5"/>
  <c r="T197" i="5"/>
  <c r="R197" i="5"/>
  <c r="P197" i="5"/>
  <c r="BI196" i="5"/>
  <c r="BH196" i="5"/>
  <c r="BG196" i="5"/>
  <c r="BF196" i="5"/>
  <c r="T196" i="5"/>
  <c r="R196" i="5"/>
  <c r="P196" i="5"/>
  <c r="BI195" i="5"/>
  <c r="BH195" i="5"/>
  <c r="BG195" i="5"/>
  <c r="BF195" i="5"/>
  <c r="T195" i="5"/>
  <c r="R195" i="5"/>
  <c r="P195" i="5"/>
  <c r="BI194" i="5"/>
  <c r="BH194" i="5"/>
  <c r="BG194" i="5"/>
  <c r="BF194" i="5"/>
  <c r="T194" i="5"/>
  <c r="R194" i="5"/>
  <c r="P194" i="5"/>
  <c r="BI193" i="5"/>
  <c r="BH193" i="5"/>
  <c r="BG193" i="5"/>
  <c r="BF193" i="5"/>
  <c r="T193" i="5"/>
  <c r="R193" i="5"/>
  <c r="P193" i="5"/>
  <c r="BI191" i="5"/>
  <c r="BH191" i="5"/>
  <c r="BG191" i="5"/>
  <c r="BF191" i="5"/>
  <c r="T191" i="5"/>
  <c r="R191" i="5"/>
  <c r="P191" i="5"/>
  <c r="BI190" i="5"/>
  <c r="BH190" i="5"/>
  <c r="BG190" i="5"/>
  <c r="BF190" i="5"/>
  <c r="T190" i="5"/>
  <c r="R190" i="5"/>
  <c r="P190" i="5"/>
  <c r="BI189" i="5"/>
  <c r="BH189" i="5"/>
  <c r="BG189" i="5"/>
  <c r="BF189" i="5"/>
  <c r="T189" i="5"/>
  <c r="R189" i="5"/>
  <c r="P189" i="5"/>
  <c r="BI188" i="5"/>
  <c r="BH188" i="5"/>
  <c r="BG188" i="5"/>
  <c r="BF188" i="5"/>
  <c r="T188" i="5"/>
  <c r="R188" i="5"/>
  <c r="P188" i="5"/>
  <c r="BI187" i="5"/>
  <c r="BH187" i="5"/>
  <c r="BG187" i="5"/>
  <c r="BF187" i="5"/>
  <c r="T187" i="5"/>
  <c r="R187" i="5"/>
  <c r="P187" i="5"/>
  <c r="BI186" i="5"/>
  <c r="BH186" i="5"/>
  <c r="BG186" i="5"/>
  <c r="BF186" i="5"/>
  <c r="T186" i="5"/>
  <c r="R186" i="5"/>
  <c r="P186" i="5"/>
  <c r="BI185" i="5"/>
  <c r="BH185" i="5"/>
  <c r="BG185" i="5"/>
  <c r="BF185" i="5"/>
  <c r="T185" i="5"/>
  <c r="R185" i="5"/>
  <c r="P185" i="5"/>
  <c r="BI184" i="5"/>
  <c r="BH184" i="5"/>
  <c r="BG184" i="5"/>
  <c r="BF184" i="5"/>
  <c r="T184" i="5"/>
  <c r="R184" i="5"/>
  <c r="P184" i="5"/>
  <c r="BI183" i="5"/>
  <c r="BH183" i="5"/>
  <c r="BG183" i="5"/>
  <c r="BF183" i="5"/>
  <c r="T183" i="5"/>
  <c r="R183" i="5"/>
  <c r="P183" i="5"/>
  <c r="BI182" i="5"/>
  <c r="BH182" i="5"/>
  <c r="BG182" i="5"/>
  <c r="BF182" i="5"/>
  <c r="T182" i="5"/>
  <c r="R182" i="5"/>
  <c r="P182" i="5"/>
  <c r="BI181" i="5"/>
  <c r="BH181" i="5"/>
  <c r="BG181" i="5"/>
  <c r="BF181" i="5"/>
  <c r="T181" i="5"/>
  <c r="R181" i="5"/>
  <c r="P181" i="5"/>
  <c r="BI180" i="5"/>
  <c r="BH180" i="5"/>
  <c r="BG180" i="5"/>
  <c r="BF180" i="5"/>
  <c r="T180" i="5"/>
  <c r="R180" i="5"/>
  <c r="P180" i="5"/>
  <c r="BI179" i="5"/>
  <c r="BH179" i="5"/>
  <c r="BG179" i="5"/>
  <c r="BF179" i="5"/>
  <c r="T179" i="5"/>
  <c r="R179" i="5"/>
  <c r="P179" i="5"/>
  <c r="BI178" i="5"/>
  <c r="BH178" i="5"/>
  <c r="BG178" i="5"/>
  <c r="BF178" i="5"/>
  <c r="T178" i="5"/>
  <c r="R178" i="5"/>
  <c r="P178" i="5"/>
  <c r="BI177" i="5"/>
  <c r="BH177" i="5"/>
  <c r="BG177" i="5"/>
  <c r="BF177" i="5"/>
  <c r="T177" i="5"/>
  <c r="R177" i="5"/>
  <c r="P177" i="5"/>
  <c r="BI176" i="5"/>
  <c r="BH176" i="5"/>
  <c r="BG176" i="5"/>
  <c r="BF176" i="5"/>
  <c r="T176" i="5"/>
  <c r="R176" i="5"/>
  <c r="P176" i="5"/>
  <c r="BI175" i="5"/>
  <c r="BH175" i="5"/>
  <c r="BG175" i="5"/>
  <c r="BF175" i="5"/>
  <c r="T175" i="5"/>
  <c r="R175" i="5"/>
  <c r="P175" i="5"/>
  <c r="BI174" i="5"/>
  <c r="BH174" i="5"/>
  <c r="BG174" i="5"/>
  <c r="BF174" i="5"/>
  <c r="T174" i="5"/>
  <c r="R174" i="5"/>
  <c r="P174" i="5"/>
  <c r="BI173" i="5"/>
  <c r="BH173" i="5"/>
  <c r="BG173" i="5"/>
  <c r="BF173" i="5"/>
  <c r="T173" i="5"/>
  <c r="R173" i="5"/>
  <c r="P173" i="5"/>
  <c r="BI172" i="5"/>
  <c r="BH172" i="5"/>
  <c r="BG172" i="5"/>
  <c r="BF172" i="5"/>
  <c r="T172" i="5"/>
  <c r="R172" i="5"/>
  <c r="P172" i="5"/>
  <c r="BI171" i="5"/>
  <c r="BH171" i="5"/>
  <c r="BG171" i="5"/>
  <c r="BF171" i="5"/>
  <c r="T171" i="5"/>
  <c r="R171" i="5"/>
  <c r="P171" i="5"/>
  <c r="BI170" i="5"/>
  <c r="BH170" i="5"/>
  <c r="BG170" i="5"/>
  <c r="BF170" i="5"/>
  <c r="T170" i="5"/>
  <c r="R170" i="5"/>
  <c r="P170" i="5"/>
  <c r="BI169" i="5"/>
  <c r="BH169" i="5"/>
  <c r="BG169" i="5"/>
  <c r="BF169" i="5"/>
  <c r="T169" i="5"/>
  <c r="R169" i="5"/>
  <c r="P169" i="5"/>
  <c r="BI167" i="5"/>
  <c r="BH167" i="5"/>
  <c r="BG167" i="5"/>
  <c r="BF167" i="5"/>
  <c r="T167" i="5"/>
  <c r="R167" i="5"/>
  <c r="P167" i="5"/>
  <c r="BI166" i="5"/>
  <c r="BH166" i="5"/>
  <c r="BG166" i="5"/>
  <c r="BF166" i="5"/>
  <c r="T166" i="5"/>
  <c r="R166" i="5"/>
  <c r="P166" i="5"/>
  <c r="BI165" i="5"/>
  <c r="BH165" i="5"/>
  <c r="BG165" i="5"/>
  <c r="BF165" i="5"/>
  <c r="T165" i="5"/>
  <c r="R165" i="5"/>
  <c r="P165" i="5"/>
  <c r="BI164" i="5"/>
  <c r="BH164" i="5"/>
  <c r="BG164" i="5"/>
  <c r="BF164" i="5"/>
  <c r="T164" i="5"/>
  <c r="R164" i="5"/>
  <c r="P164" i="5"/>
  <c r="BI163" i="5"/>
  <c r="BH163" i="5"/>
  <c r="BG163" i="5"/>
  <c r="BF163" i="5"/>
  <c r="T163" i="5"/>
  <c r="R163" i="5"/>
  <c r="P163" i="5"/>
  <c r="BI162" i="5"/>
  <c r="BH162" i="5"/>
  <c r="BG162" i="5"/>
  <c r="BF162" i="5"/>
  <c r="T162" i="5"/>
  <c r="R162" i="5"/>
  <c r="P162" i="5"/>
  <c r="BI161" i="5"/>
  <c r="BH161" i="5"/>
  <c r="BG161" i="5"/>
  <c r="BF161" i="5"/>
  <c r="T161" i="5"/>
  <c r="R161" i="5"/>
  <c r="P161" i="5"/>
  <c r="BI160" i="5"/>
  <c r="BH160" i="5"/>
  <c r="BG160" i="5"/>
  <c r="BF160" i="5"/>
  <c r="T160" i="5"/>
  <c r="R160" i="5"/>
  <c r="P160" i="5"/>
  <c r="BI159" i="5"/>
  <c r="BH159" i="5"/>
  <c r="BG159" i="5"/>
  <c r="BF159" i="5"/>
  <c r="T159" i="5"/>
  <c r="R159" i="5"/>
  <c r="P159" i="5"/>
  <c r="BI158" i="5"/>
  <c r="BH158" i="5"/>
  <c r="BG158" i="5"/>
  <c r="BF158" i="5"/>
  <c r="T158" i="5"/>
  <c r="R158" i="5"/>
  <c r="P158" i="5"/>
  <c r="BI157" i="5"/>
  <c r="BH157" i="5"/>
  <c r="BG157" i="5"/>
  <c r="BF157" i="5"/>
  <c r="T157" i="5"/>
  <c r="R157" i="5"/>
  <c r="P157" i="5"/>
  <c r="BI156" i="5"/>
  <c r="BH156" i="5"/>
  <c r="BG156" i="5"/>
  <c r="BF156" i="5"/>
  <c r="T156" i="5"/>
  <c r="R156" i="5"/>
  <c r="P156" i="5"/>
  <c r="BI154" i="5"/>
  <c r="BH154" i="5"/>
  <c r="BG154" i="5"/>
  <c r="BF154" i="5"/>
  <c r="T154" i="5"/>
  <c r="R154" i="5"/>
  <c r="P154" i="5"/>
  <c r="BI153" i="5"/>
  <c r="BH153" i="5"/>
  <c r="BG153" i="5"/>
  <c r="BF153" i="5"/>
  <c r="T153" i="5"/>
  <c r="R153" i="5"/>
  <c r="P153" i="5"/>
  <c r="BI152" i="5"/>
  <c r="BH152" i="5"/>
  <c r="BG152" i="5"/>
  <c r="BF152" i="5"/>
  <c r="T152" i="5"/>
  <c r="R152" i="5"/>
  <c r="P152" i="5"/>
  <c r="BI151" i="5"/>
  <c r="BH151" i="5"/>
  <c r="BG151" i="5"/>
  <c r="BF151" i="5"/>
  <c r="T151" i="5"/>
  <c r="R151" i="5"/>
  <c r="P151" i="5"/>
  <c r="BI150" i="5"/>
  <c r="BH150" i="5"/>
  <c r="BG150" i="5"/>
  <c r="BF150" i="5"/>
  <c r="T150" i="5"/>
  <c r="R150" i="5"/>
  <c r="P150" i="5"/>
  <c r="BI149" i="5"/>
  <c r="BH149" i="5"/>
  <c r="BG149" i="5"/>
  <c r="BF149" i="5"/>
  <c r="T149" i="5"/>
  <c r="R149" i="5"/>
  <c r="P149" i="5"/>
  <c r="BI148" i="5"/>
  <c r="BH148" i="5"/>
  <c r="BG148" i="5"/>
  <c r="BF148" i="5"/>
  <c r="T148" i="5"/>
  <c r="R148" i="5"/>
  <c r="P148" i="5"/>
  <c r="BI147" i="5"/>
  <c r="BH147" i="5"/>
  <c r="BG147" i="5"/>
  <c r="BF147" i="5"/>
  <c r="T147" i="5"/>
  <c r="R147" i="5"/>
  <c r="P147" i="5"/>
  <c r="BI146" i="5"/>
  <c r="BH146" i="5"/>
  <c r="BG146" i="5"/>
  <c r="BF146" i="5"/>
  <c r="T146" i="5"/>
  <c r="R146" i="5"/>
  <c r="P146" i="5"/>
  <c r="BI145" i="5"/>
  <c r="BH145" i="5"/>
  <c r="BG145" i="5"/>
  <c r="BF145" i="5"/>
  <c r="T145" i="5"/>
  <c r="R145" i="5"/>
  <c r="P145" i="5"/>
  <c r="BI144" i="5"/>
  <c r="BH144" i="5"/>
  <c r="BG144" i="5"/>
  <c r="BF144" i="5"/>
  <c r="T144" i="5"/>
  <c r="R144" i="5"/>
  <c r="P144" i="5"/>
  <c r="BI143" i="5"/>
  <c r="BH143" i="5"/>
  <c r="BG143" i="5"/>
  <c r="BF143" i="5"/>
  <c r="T143" i="5"/>
  <c r="R143" i="5"/>
  <c r="P143" i="5"/>
  <c r="BI142" i="5"/>
  <c r="BH142" i="5"/>
  <c r="BG142" i="5"/>
  <c r="BF142" i="5"/>
  <c r="T142" i="5"/>
  <c r="R142" i="5"/>
  <c r="P142" i="5"/>
  <c r="BI141" i="5"/>
  <c r="BH141" i="5"/>
  <c r="BG141" i="5"/>
  <c r="BF141" i="5"/>
  <c r="T141" i="5"/>
  <c r="R141" i="5"/>
  <c r="P141" i="5"/>
  <c r="BI140" i="5"/>
  <c r="BH140" i="5"/>
  <c r="BG140" i="5"/>
  <c r="BF140" i="5"/>
  <c r="T140" i="5"/>
  <c r="R140" i="5"/>
  <c r="P140" i="5"/>
  <c r="BI139" i="5"/>
  <c r="BH139" i="5"/>
  <c r="BG139" i="5"/>
  <c r="BF139" i="5"/>
  <c r="T139" i="5"/>
  <c r="R139" i="5"/>
  <c r="P139" i="5"/>
  <c r="BI138" i="5"/>
  <c r="BH138" i="5"/>
  <c r="BG138" i="5"/>
  <c r="BF138" i="5"/>
  <c r="T138" i="5"/>
  <c r="R138" i="5"/>
  <c r="P138" i="5"/>
  <c r="BI137" i="5"/>
  <c r="BH137" i="5"/>
  <c r="BG137" i="5"/>
  <c r="BF137" i="5"/>
  <c r="T137" i="5"/>
  <c r="R137" i="5"/>
  <c r="P137" i="5"/>
  <c r="BI136" i="5"/>
  <c r="BH136" i="5"/>
  <c r="BG136" i="5"/>
  <c r="BF136" i="5"/>
  <c r="T136" i="5"/>
  <c r="R136" i="5"/>
  <c r="P136" i="5"/>
  <c r="BI135" i="5"/>
  <c r="BH135" i="5"/>
  <c r="BG135" i="5"/>
  <c r="BF135" i="5"/>
  <c r="T135" i="5"/>
  <c r="R135" i="5"/>
  <c r="P135" i="5"/>
  <c r="BI134" i="5"/>
  <c r="BH134" i="5"/>
  <c r="BG134" i="5"/>
  <c r="BF134" i="5"/>
  <c r="T134" i="5"/>
  <c r="R134" i="5"/>
  <c r="P134" i="5"/>
  <c r="BI133" i="5"/>
  <c r="BH133" i="5"/>
  <c r="BG133" i="5"/>
  <c r="BF133" i="5"/>
  <c r="T133" i="5"/>
  <c r="R133" i="5"/>
  <c r="P133" i="5"/>
  <c r="BI132" i="5"/>
  <c r="BH132" i="5"/>
  <c r="BG132" i="5"/>
  <c r="BF132" i="5"/>
  <c r="T132" i="5"/>
  <c r="R132" i="5"/>
  <c r="P132" i="5"/>
  <c r="BI130" i="5"/>
  <c r="BH130" i="5"/>
  <c r="BG130" i="5"/>
  <c r="BF130" i="5"/>
  <c r="T130" i="5"/>
  <c r="R130" i="5"/>
  <c r="P130" i="5"/>
  <c r="BI129" i="5"/>
  <c r="BH129" i="5"/>
  <c r="BG129" i="5"/>
  <c r="BF129" i="5"/>
  <c r="T129" i="5"/>
  <c r="R129" i="5"/>
  <c r="P129" i="5"/>
  <c r="F121" i="5"/>
  <c r="E119" i="5"/>
  <c r="F91" i="5"/>
  <c r="E89" i="5"/>
  <c r="J26" i="5"/>
  <c r="E26" i="5"/>
  <c r="J124" i="5" s="1"/>
  <c r="J25" i="5"/>
  <c r="J23" i="5"/>
  <c r="E23" i="5"/>
  <c r="J93" i="5" s="1"/>
  <c r="J22" i="5"/>
  <c r="J20" i="5"/>
  <c r="E20" i="5"/>
  <c r="F124" i="5" s="1"/>
  <c r="J19" i="5"/>
  <c r="J17" i="5"/>
  <c r="E17" i="5"/>
  <c r="F123" i="5" s="1"/>
  <c r="J16" i="5"/>
  <c r="J14" i="5"/>
  <c r="J91" i="5"/>
  <c r="E7" i="5"/>
  <c r="E115" i="5" s="1"/>
  <c r="J39" i="4"/>
  <c r="J38" i="4"/>
  <c r="AY98" i="1" s="1"/>
  <c r="J37" i="4"/>
  <c r="AX98" i="1"/>
  <c r="BI181" i="4"/>
  <c r="BH181" i="4"/>
  <c r="BG181" i="4"/>
  <c r="BF181" i="4"/>
  <c r="T181" i="4"/>
  <c r="R181" i="4"/>
  <c r="P181" i="4"/>
  <c r="BI180" i="4"/>
  <c r="BH180" i="4"/>
  <c r="BG180" i="4"/>
  <c r="BF180" i="4"/>
  <c r="T180" i="4"/>
  <c r="R180" i="4"/>
  <c r="P180" i="4"/>
  <c r="BI177" i="4"/>
  <c r="BH177" i="4"/>
  <c r="BG177" i="4"/>
  <c r="BF177" i="4"/>
  <c r="T177" i="4"/>
  <c r="T176" i="4"/>
  <c r="R177" i="4"/>
  <c r="R176" i="4" s="1"/>
  <c r="P177" i="4"/>
  <c r="P176" i="4"/>
  <c r="BI175" i="4"/>
  <c r="BH175" i="4"/>
  <c r="BG175" i="4"/>
  <c r="BF175" i="4"/>
  <c r="T175" i="4"/>
  <c r="R175" i="4"/>
  <c r="P175" i="4"/>
  <c r="BI174" i="4"/>
  <c r="BH174" i="4"/>
  <c r="BG174" i="4"/>
  <c r="BF174" i="4"/>
  <c r="T174" i="4"/>
  <c r="R174" i="4"/>
  <c r="P174" i="4"/>
  <c r="BI173" i="4"/>
  <c r="BH173" i="4"/>
  <c r="BG173" i="4"/>
  <c r="BF173" i="4"/>
  <c r="T173" i="4"/>
  <c r="R173" i="4"/>
  <c r="P173" i="4"/>
  <c r="BI171" i="4"/>
  <c r="BH171" i="4"/>
  <c r="BG171" i="4"/>
  <c r="BF171" i="4"/>
  <c r="T171" i="4"/>
  <c r="R171" i="4"/>
  <c r="P171" i="4"/>
  <c r="BI170" i="4"/>
  <c r="BH170" i="4"/>
  <c r="BG170" i="4"/>
  <c r="BF170" i="4"/>
  <c r="T170" i="4"/>
  <c r="R170" i="4"/>
  <c r="P170" i="4"/>
  <c r="BI169" i="4"/>
  <c r="BH169" i="4"/>
  <c r="BG169" i="4"/>
  <c r="BF169" i="4"/>
  <c r="T169" i="4"/>
  <c r="R169" i="4"/>
  <c r="P169" i="4"/>
  <c r="BI168" i="4"/>
  <c r="BH168" i="4"/>
  <c r="BG168" i="4"/>
  <c r="BF168" i="4"/>
  <c r="T168" i="4"/>
  <c r="R168" i="4"/>
  <c r="P168" i="4"/>
  <c r="BI167" i="4"/>
  <c r="BH167" i="4"/>
  <c r="BG167" i="4"/>
  <c r="BF167" i="4"/>
  <c r="T167" i="4"/>
  <c r="R167" i="4"/>
  <c r="P167" i="4"/>
  <c r="BI166" i="4"/>
  <c r="BH166" i="4"/>
  <c r="BG166" i="4"/>
  <c r="BF166" i="4"/>
  <c r="T166" i="4"/>
  <c r="R166" i="4"/>
  <c r="P166" i="4"/>
  <c r="BI164" i="4"/>
  <c r="BH164" i="4"/>
  <c r="BG164" i="4"/>
  <c r="BF164" i="4"/>
  <c r="T164" i="4"/>
  <c r="R164" i="4"/>
  <c r="P164" i="4"/>
  <c r="BI163" i="4"/>
  <c r="BH163" i="4"/>
  <c r="BG163" i="4"/>
  <c r="BF163" i="4"/>
  <c r="T163" i="4"/>
  <c r="R163" i="4"/>
  <c r="P163" i="4"/>
  <c r="BI162" i="4"/>
  <c r="BH162" i="4"/>
  <c r="BG162" i="4"/>
  <c r="BF162" i="4"/>
  <c r="T162" i="4"/>
  <c r="R162" i="4"/>
  <c r="P162" i="4"/>
  <c r="BI161" i="4"/>
  <c r="BH161" i="4"/>
  <c r="BG161" i="4"/>
  <c r="BF161" i="4"/>
  <c r="T161" i="4"/>
  <c r="R161" i="4"/>
  <c r="P161" i="4"/>
  <c r="BI160" i="4"/>
  <c r="BH160" i="4"/>
  <c r="BG160" i="4"/>
  <c r="BF160" i="4"/>
  <c r="T160" i="4"/>
  <c r="R160" i="4"/>
  <c r="P160" i="4"/>
  <c r="BI159" i="4"/>
  <c r="BH159" i="4"/>
  <c r="BG159" i="4"/>
  <c r="BF159" i="4"/>
  <c r="T159" i="4"/>
  <c r="R159" i="4"/>
  <c r="P159" i="4"/>
  <c r="BI158" i="4"/>
  <c r="BH158" i="4"/>
  <c r="BG158" i="4"/>
  <c r="BF158" i="4"/>
  <c r="T158" i="4"/>
  <c r="R158" i="4"/>
  <c r="P158" i="4"/>
  <c r="BI157" i="4"/>
  <c r="BH157" i="4"/>
  <c r="BG157" i="4"/>
  <c r="BF157" i="4"/>
  <c r="T157" i="4"/>
  <c r="R157" i="4"/>
  <c r="P157" i="4"/>
  <c r="BI156" i="4"/>
  <c r="BH156" i="4"/>
  <c r="BG156" i="4"/>
  <c r="BF156" i="4"/>
  <c r="T156" i="4"/>
  <c r="R156" i="4"/>
  <c r="P156" i="4"/>
  <c r="BI155" i="4"/>
  <c r="BH155" i="4"/>
  <c r="BG155" i="4"/>
  <c r="BF155" i="4"/>
  <c r="T155" i="4"/>
  <c r="R155" i="4"/>
  <c r="P155" i="4"/>
  <c r="BI154" i="4"/>
  <c r="BH154" i="4"/>
  <c r="BG154" i="4"/>
  <c r="BF154" i="4"/>
  <c r="T154" i="4"/>
  <c r="R154" i="4"/>
  <c r="P154" i="4"/>
  <c r="BI153" i="4"/>
  <c r="BH153" i="4"/>
  <c r="BG153" i="4"/>
  <c r="BF153" i="4"/>
  <c r="T153" i="4"/>
  <c r="R153" i="4"/>
  <c r="P153" i="4"/>
  <c r="BI151" i="4"/>
  <c r="BH151" i="4"/>
  <c r="BG151" i="4"/>
  <c r="BF151" i="4"/>
  <c r="T151" i="4"/>
  <c r="R151" i="4"/>
  <c r="P151" i="4"/>
  <c r="BI150" i="4"/>
  <c r="BH150" i="4"/>
  <c r="BG150" i="4"/>
  <c r="BF150" i="4"/>
  <c r="T150" i="4"/>
  <c r="R150" i="4"/>
  <c r="P150" i="4"/>
  <c r="BI149" i="4"/>
  <c r="BH149" i="4"/>
  <c r="BG149" i="4"/>
  <c r="BF149" i="4"/>
  <c r="T149" i="4"/>
  <c r="R149" i="4"/>
  <c r="P149" i="4"/>
  <c r="BI147" i="4"/>
  <c r="BH147" i="4"/>
  <c r="BG147" i="4"/>
  <c r="BF147" i="4"/>
  <c r="T147" i="4"/>
  <c r="R147" i="4"/>
  <c r="P147" i="4"/>
  <c r="BI146" i="4"/>
  <c r="BH146" i="4"/>
  <c r="BG146" i="4"/>
  <c r="BF146" i="4"/>
  <c r="T146" i="4"/>
  <c r="R146" i="4"/>
  <c r="P146" i="4"/>
  <c r="BI145" i="4"/>
  <c r="BH145" i="4"/>
  <c r="BG145" i="4"/>
  <c r="BF145" i="4"/>
  <c r="T145" i="4"/>
  <c r="R145" i="4"/>
  <c r="P145" i="4"/>
  <c r="BI144" i="4"/>
  <c r="BH144" i="4"/>
  <c r="BG144" i="4"/>
  <c r="BF144" i="4"/>
  <c r="T144" i="4"/>
  <c r="R144" i="4"/>
  <c r="P144" i="4"/>
  <c r="BI143" i="4"/>
  <c r="BH143" i="4"/>
  <c r="BG143" i="4"/>
  <c r="BF143" i="4"/>
  <c r="T143" i="4"/>
  <c r="R143" i="4"/>
  <c r="P143" i="4"/>
  <c r="BI142" i="4"/>
  <c r="BH142" i="4"/>
  <c r="BG142" i="4"/>
  <c r="BF142" i="4"/>
  <c r="T142" i="4"/>
  <c r="R142" i="4"/>
  <c r="P142" i="4"/>
  <c r="BI140" i="4"/>
  <c r="BH140" i="4"/>
  <c r="BG140" i="4"/>
  <c r="BF140" i="4"/>
  <c r="T140" i="4"/>
  <c r="R140" i="4"/>
  <c r="P140" i="4"/>
  <c r="BI139" i="4"/>
  <c r="BH139" i="4"/>
  <c r="BG139" i="4"/>
  <c r="BF139" i="4"/>
  <c r="T139" i="4"/>
  <c r="R139" i="4"/>
  <c r="P139" i="4"/>
  <c r="BI137" i="4"/>
  <c r="BH137" i="4"/>
  <c r="BG137" i="4"/>
  <c r="BF137" i="4"/>
  <c r="T137" i="4"/>
  <c r="R137" i="4"/>
  <c r="P137" i="4"/>
  <c r="BI136" i="4"/>
  <c r="BH136" i="4"/>
  <c r="BG136" i="4"/>
  <c r="BF136" i="4"/>
  <c r="T136" i="4"/>
  <c r="R136" i="4"/>
  <c r="P136" i="4"/>
  <c r="BI135" i="4"/>
  <c r="BH135" i="4"/>
  <c r="BG135" i="4"/>
  <c r="BF135" i="4"/>
  <c r="T135" i="4"/>
  <c r="R135" i="4"/>
  <c r="P135" i="4"/>
  <c r="BI134" i="4"/>
  <c r="BH134" i="4"/>
  <c r="BG134" i="4"/>
  <c r="BF134" i="4"/>
  <c r="T134" i="4"/>
  <c r="R134" i="4"/>
  <c r="P134" i="4"/>
  <c r="BI133" i="4"/>
  <c r="BH133" i="4"/>
  <c r="BG133" i="4"/>
  <c r="BF133" i="4"/>
  <c r="T133" i="4"/>
  <c r="R133" i="4"/>
  <c r="P133" i="4"/>
  <c r="F124" i="4"/>
  <c r="E122" i="4"/>
  <c r="F91" i="4"/>
  <c r="E89" i="4"/>
  <c r="J26" i="4"/>
  <c r="E26" i="4"/>
  <c r="J94" i="4" s="1"/>
  <c r="J25" i="4"/>
  <c r="J23" i="4"/>
  <c r="E23" i="4"/>
  <c r="J126" i="4" s="1"/>
  <c r="J22" i="4"/>
  <c r="J20" i="4"/>
  <c r="E20" i="4"/>
  <c r="F94" i="4" s="1"/>
  <c r="J19" i="4"/>
  <c r="J17" i="4"/>
  <c r="E17" i="4"/>
  <c r="F126" i="4" s="1"/>
  <c r="J16" i="4"/>
  <c r="J14" i="4"/>
  <c r="J124" i="4"/>
  <c r="E7" i="4"/>
  <c r="E118" i="4" s="1"/>
  <c r="J39" i="3"/>
  <c r="J38" i="3"/>
  <c r="AY97" i="1"/>
  <c r="J37" i="3"/>
  <c r="AX97" i="1"/>
  <c r="BI123" i="3"/>
  <c r="F39" i="3" s="1"/>
  <c r="BD97" i="1" s="1"/>
  <c r="BH123" i="3"/>
  <c r="BG123" i="3"/>
  <c r="BF123" i="3"/>
  <c r="T123" i="3"/>
  <c r="T122" i="3"/>
  <c r="T121" i="3" s="1"/>
  <c r="R123" i="3"/>
  <c r="R122" i="3"/>
  <c r="R121" i="3" s="1"/>
  <c r="P123" i="3"/>
  <c r="P122" i="3"/>
  <c r="P121" i="3" s="1"/>
  <c r="AU97" i="1" s="1"/>
  <c r="F115" i="3"/>
  <c r="E113" i="3"/>
  <c r="F91" i="3"/>
  <c r="E89" i="3"/>
  <c r="J26" i="3"/>
  <c r="E26" i="3"/>
  <c r="J94" i="3" s="1"/>
  <c r="J25" i="3"/>
  <c r="J23" i="3"/>
  <c r="E23" i="3"/>
  <c r="J117" i="3"/>
  <c r="J22" i="3"/>
  <c r="J20" i="3"/>
  <c r="E20" i="3"/>
  <c r="F118" i="3" s="1"/>
  <c r="J19" i="3"/>
  <c r="J17" i="3"/>
  <c r="E17" i="3"/>
  <c r="F117" i="3"/>
  <c r="J16" i="3"/>
  <c r="J14" i="3"/>
  <c r="J91" i="3"/>
  <c r="E7" i="3"/>
  <c r="E85" i="3"/>
  <c r="J39" i="2"/>
  <c r="J38" i="2"/>
  <c r="AY96" i="1"/>
  <c r="J37" i="2"/>
  <c r="AX96" i="1" s="1"/>
  <c r="BI367" i="2"/>
  <c r="BH367" i="2"/>
  <c r="BG367" i="2"/>
  <c r="BF367" i="2"/>
  <c r="T367" i="2"/>
  <c r="R367" i="2"/>
  <c r="P367" i="2"/>
  <c r="BI365" i="2"/>
  <c r="BH365" i="2"/>
  <c r="BG365" i="2"/>
  <c r="BF365" i="2"/>
  <c r="T365" i="2"/>
  <c r="R365" i="2"/>
  <c r="P365" i="2"/>
  <c r="BI363" i="2"/>
  <c r="BH363" i="2"/>
  <c r="BG363" i="2"/>
  <c r="BF363" i="2"/>
  <c r="T363" i="2"/>
  <c r="R363" i="2"/>
  <c r="P363" i="2"/>
  <c r="BI362" i="2"/>
  <c r="BH362" i="2"/>
  <c r="BG362" i="2"/>
  <c r="BF362" i="2"/>
  <c r="T362" i="2"/>
  <c r="R362" i="2"/>
  <c r="P362" i="2"/>
  <c r="BI360" i="2"/>
  <c r="BH360" i="2"/>
  <c r="BG360" i="2"/>
  <c r="BF360" i="2"/>
  <c r="T360" i="2"/>
  <c r="R360" i="2"/>
  <c r="P360" i="2"/>
  <c r="BI359" i="2"/>
  <c r="BH359" i="2"/>
  <c r="BG359" i="2"/>
  <c r="BF359" i="2"/>
  <c r="T359" i="2"/>
  <c r="R359" i="2"/>
  <c r="P359" i="2"/>
  <c r="BI358" i="2"/>
  <c r="BH358" i="2"/>
  <c r="BG358" i="2"/>
  <c r="BF358" i="2"/>
  <c r="T358" i="2"/>
  <c r="R358" i="2"/>
  <c r="P358" i="2"/>
  <c r="BI357" i="2"/>
  <c r="BH357" i="2"/>
  <c r="BG357" i="2"/>
  <c r="BF357" i="2"/>
  <c r="T357" i="2"/>
  <c r="R357" i="2"/>
  <c r="P357" i="2"/>
  <c r="BI356" i="2"/>
  <c r="BH356" i="2"/>
  <c r="BG356" i="2"/>
  <c r="BF356" i="2"/>
  <c r="T356" i="2"/>
  <c r="R356" i="2"/>
  <c r="P356" i="2"/>
  <c r="BI355" i="2"/>
  <c r="BH355" i="2"/>
  <c r="BG355" i="2"/>
  <c r="BF355" i="2"/>
  <c r="T355" i="2"/>
  <c r="R355" i="2"/>
  <c r="P355" i="2"/>
  <c r="BI353" i="2"/>
  <c r="BH353" i="2"/>
  <c r="BG353" i="2"/>
  <c r="BF353" i="2"/>
  <c r="T353" i="2"/>
  <c r="R353" i="2"/>
  <c r="P353" i="2"/>
  <c r="BI352" i="2"/>
  <c r="BH352" i="2"/>
  <c r="BG352" i="2"/>
  <c r="BF352" i="2"/>
  <c r="T352" i="2"/>
  <c r="R352" i="2"/>
  <c r="P352" i="2"/>
  <c r="BI351" i="2"/>
  <c r="BH351" i="2"/>
  <c r="BG351" i="2"/>
  <c r="BF351" i="2"/>
  <c r="T351" i="2"/>
  <c r="R351" i="2"/>
  <c r="P351" i="2"/>
  <c r="BI349" i="2"/>
  <c r="BH349" i="2"/>
  <c r="BG349" i="2"/>
  <c r="BF349" i="2"/>
  <c r="T349" i="2"/>
  <c r="R349" i="2"/>
  <c r="P349" i="2"/>
  <c r="BI348" i="2"/>
  <c r="BH348" i="2"/>
  <c r="BG348" i="2"/>
  <c r="BF348" i="2"/>
  <c r="T348" i="2"/>
  <c r="R348" i="2"/>
  <c r="P348" i="2"/>
  <c r="BI347" i="2"/>
  <c r="BH347" i="2"/>
  <c r="BG347" i="2"/>
  <c r="BF347" i="2"/>
  <c r="T347" i="2"/>
  <c r="R347" i="2"/>
  <c r="P347" i="2"/>
  <c r="BI346" i="2"/>
  <c r="BH346" i="2"/>
  <c r="BG346" i="2"/>
  <c r="BF346" i="2"/>
  <c r="T346" i="2"/>
  <c r="R346" i="2"/>
  <c r="P346" i="2"/>
  <c r="BI345" i="2"/>
  <c r="BH345" i="2"/>
  <c r="BG345" i="2"/>
  <c r="BF345" i="2"/>
  <c r="T345" i="2"/>
  <c r="R345" i="2"/>
  <c r="P345" i="2"/>
  <c r="BI344" i="2"/>
  <c r="BH344" i="2"/>
  <c r="BG344" i="2"/>
  <c r="BF344" i="2"/>
  <c r="T344" i="2"/>
  <c r="R344" i="2"/>
  <c r="P344" i="2"/>
  <c r="BI343" i="2"/>
  <c r="BH343" i="2"/>
  <c r="BG343" i="2"/>
  <c r="BF343" i="2"/>
  <c r="T343" i="2"/>
  <c r="R343" i="2"/>
  <c r="P343" i="2"/>
  <c r="BI342" i="2"/>
  <c r="BH342" i="2"/>
  <c r="BG342" i="2"/>
  <c r="BF342" i="2"/>
  <c r="T342" i="2"/>
  <c r="R342" i="2"/>
  <c r="P342" i="2"/>
  <c r="BI341" i="2"/>
  <c r="BH341" i="2"/>
  <c r="BG341" i="2"/>
  <c r="BF341" i="2"/>
  <c r="T341" i="2"/>
  <c r="R341" i="2"/>
  <c r="P341" i="2"/>
  <c r="BI340" i="2"/>
  <c r="BH340" i="2"/>
  <c r="BG340" i="2"/>
  <c r="BF340" i="2"/>
  <c r="T340" i="2"/>
  <c r="R340" i="2"/>
  <c r="P340" i="2"/>
  <c r="BI339" i="2"/>
  <c r="BH339" i="2"/>
  <c r="BG339" i="2"/>
  <c r="BF339" i="2"/>
  <c r="T339" i="2"/>
  <c r="R339" i="2"/>
  <c r="P339" i="2"/>
  <c r="BI338" i="2"/>
  <c r="BH338" i="2"/>
  <c r="BG338" i="2"/>
  <c r="BF338" i="2"/>
  <c r="T338" i="2"/>
  <c r="R338" i="2"/>
  <c r="P338" i="2"/>
  <c r="BI336" i="2"/>
  <c r="BH336" i="2"/>
  <c r="BG336" i="2"/>
  <c r="BF336" i="2"/>
  <c r="T336" i="2"/>
  <c r="R336" i="2"/>
  <c r="P336" i="2"/>
  <c r="BI335" i="2"/>
  <c r="BH335" i="2"/>
  <c r="BG335" i="2"/>
  <c r="BF335" i="2"/>
  <c r="T335" i="2"/>
  <c r="R335" i="2"/>
  <c r="P335" i="2"/>
  <c r="BI334" i="2"/>
  <c r="BH334" i="2"/>
  <c r="BG334" i="2"/>
  <c r="BF334" i="2"/>
  <c r="T334" i="2"/>
  <c r="R334" i="2"/>
  <c r="P334" i="2"/>
  <c r="BI333" i="2"/>
  <c r="BH333" i="2"/>
  <c r="BG333" i="2"/>
  <c r="BF333" i="2"/>
  <c r="T333" i="2"/>
  <c r="R333" i="2"/>
  <c r="P333" i="2"/>
  <c r="BI332" i="2"/>
  <c r="BH332" i="2"/>
  <c r="BG332" i="2"/>
  <c r="BF332" i="2"/>
  <c r="T332" i="2"/>
  <c r="R332" i="2"/>
  <c r="P332" i="2"/>
  <c r="BI331" i="2"/>
  <c r="BH331" i="2"/>
  <c r="BG331" i="2"/>
  <c r="BF331" i="2"/>
  <c r="T331" i="2"/>
  <c r="R331" i="2"/>
  <c r="P331" i="2"/>
  <c r="BI330" i="2"/>
  <c r="BH330" i="2"/>
  <c r="BG330" i="2"/>
  <c r="BF330" i="2"/>
  <c r="T330" i="2"/>
  <c r="R330" i="2"/>
  <c r="P330" i="2"/>
  <c r="BI329" i="2"/>
  <c r="BH329" i="2"/>
  <c r="BG329" i="2"/>
  <c r="BF329" i="2"/>
  <c r="T329" i="2"/>
  <c r="R329" i="2"/>
  <c r="P329" i="2"/>
  <c r="BI328" i="2"/>
  <c r="BH328" i="2"/>
  <c r="BG328" i="2"/>
  <c r="BF328" i="2"/>
  <c r="T328" i="2"/>
  <c r="R328" i="2"/>
  <c r="P328" i="2"/>
  <c r="BI327" i="2"/>
  <c r="BH327" i="2"/>
  <c r="BG327" i="2"/>
  <c r="BF327" i="2"/>
  <c r="T327" i="2"/>
  <c r="R327" i="2"/>
  <c r="P327" i="2"/>
  <c r="BI326" i="2"/>
  <c r="BH326" i="2"/>
  <c r="BG326" i="2"/>
  <c r="BF326" i="2"/>
  <c r="T326" i="2"/>
  <c r="R326" i="2"/>
  <c r="P326" i="2"/>
  <c r="BI325" i="2"/>
  <c r="BH325" i="2"/>
  <c r="BG325" i="2"/>
  <c r="BF325" i="2"/>
  <c r="T325" i="2"/>
  <c r="R325" i="2"/>
  <c r="P325" i="2"/>
  <c r="BI324" i="2"/>
  <c r="BH324" i="2"/>
  <c r="BG324" i="2"/>
  <c r="BF324" i="2"/>
  <c r="T324" i="2"/>
  <c r="R324" i="2"/>
  <c r="P324" i="2"/>
  <c r="BI323" i="2"/>
  <c r="BH323" i="2"/>
  <c r="BG323" i="2"/>
  <c r="BF323" i="2"/>
  <c r="T323" i="2"/>
  <c r="R323" i="2"/>
  <c r="P323" i="2"/>
  <c r="BI321" i="2"/>
  <c r="BH321" i="2"/>
  <c r="BG321" i="2"/>
  <c r="BF321" i="2"/>
  <c r="T321" i="2"/>
  <c r="R321" i="2"/>
  <c r="P321" i="2"/>
  <c r="BI319" i="2"/>
  <c r="BH319" i="2"/>
  <c r="BG319" i="2"/>
  <c r="BF319" i="2"/>
  <c r="T319" i="2"/>
  <c r="R319" i="2"/>
  <c r="P319" i="2"/>
  <c r="BI317" i="2"/>
  <c r="BH317" i="2"/>
  <c r="BG317" i="2"/>
  <c r="BF317" i="2"/>
  <c r="T317" i="2"/>
  <c r="R317" i="2"/>
  <c r="P317" i="2"/>
  <c r="BI316" i="2"/>
  <c r="BH316" i="2"/>
  <c r="BG316" i="2"/>
  <c r="BF316" i="2"/>
  <c r="T316" i="2"/>
  <c r="R316" i="2"/>
  <c r="P316" i="2"/>
  <c r="BI315" i="2"/>
  <c r="BH315" i="2"/>
  <c r="BG315" i="2"/>
  <c r="BF315" i="2"/>
  <c r="T315" i="2"/>
  <c r="R315" i="2"/>
  <c r="P315" i="2"/>
  <c r="BI314" i="2"/>
  <c r="BH314" i="2"/>
  <c r="BG314" i="2"/>
  <c r="BF314" i="2"/>
  <c r="T314" i="2"/>
  <c r="R314" i="2"/>
  <c r="P314" i="2"/>
  <c r="BI313" i="2"/>
  <c r="BH313" i="2"/>
  <c r="BG313" i="2"/>
  <c r="BF313" i="2"/>
  <c r="T313" i="2"/>
  <c r="R313" i="2"/>
  <c r="P313" i="2"/>
  <c r="BI312" i="2"/>
  <c r="BH312" i="2"/>
  <c r="BG312" i="2"/>
  <c r="BF312" i="2"/>
  <c r="T312" i="2"/>
  <c r="R312" i="2"/>
  <c r="P312" i="2"/>
  <c r="BI311" i="2"/>
  <c r="BH311" i="2"/>
  <c r="BG311" i="2"/>
  <c r="BF311" i="2"/>
  <c r="T311" i="2"/>
  <c r="R311" i="2"/>
  <c r="P311" i="2"/>
  <c r="BI310" i="2"/>
  <c r="BH310" i="2"/>
  <c r="BG310" i="2"/>
  <c r="BF310" i="2"/>
  <c r="T310" i="2"/>
  <c r="R310" i="2"/>
  <c r="P310" i="2"/>
  <c r="BI309" i="2"/>
  <c r="BH309" i="2"/>
  <c r="BG309" i="2"/>
  <c r="BF309" i="2"/>
  <c r="T309" i="2"/>
  <c r="R309" i="2"/>
  <c r="P309" i="2"/>
  <c r="BI308" i="2"/>
  <c r="BH308" i="2"/>
  <c r="BG308" i="2"/>
  <c r="BF308" i="2"/>
  <c r="T308" i="2"/>
  <c r="R308" i="2"/>
  <c r="P308" i="2"/>
  <c r="BI307" i="2"/>
  <c r="BH307" i="2"/>
  <c r="BG307" i="2"/>
  <c r="BF307" i="2"/>
  <c r="T307" i="2"/>
  <c r="R307" i="2"/>
  <c r="P307" i="2"/>
  <c r="BI306" i="2"/>
  <c r="BH306" i="2"/>
  <c r="BG306" i="2"/>
  <c r="BF306" i="2"/>
  <c r="T306" i="2"/>
  <c r="R306" i="2"/>
  <c r="P306" i="2"/>
  <c r="BI305" i="2"/>
  <c r="BH305" i="2"/>
  <c r="BG305" i="2"/>
  <c r="BF305" i="2"/>
  <c r="T305" i="2"/>
  <c r="R305" i="2"/>
  <c r="P305" i="2"/>
  <c r="BI303" i="2"/>
  <c r="BH303" i="2"/>
  <c r="BG303" i="2"/>
  <c r="BF303" i="2"/>
  <c r="T303" i="2"/>
  <c r="R303" i="2"/>
  <c r="P303" i="2"/>
  <c r="BI302" i="2"/>
  <c r="BH302" i="2"/>
  <c r="BG302" i="2"/>
  <c r="BF302" i="2"/>
  <c r="T302" i="2"/>
  <c r="R302" i="2"/>
  <c r="P302" i="2"/>
  <c r="BI300" i="2"/>
  <c r="BH300" i="2"/>
  <c r="BG300" i="2"/>
  <c r="BF300" i="2"/>
  <c r="T300" i="2"/>
  <c r="R300" i="2"/>
  <c r="P300" i="2"/>
  <c r="BI298" i="2"/>
  <c r="BH298" i="2"/>
  <c r="BG298" i="2"/>
  <c r="BF298" i="2"/>
  <c r="T298" i="2"/>
  <c r="R298" i="2"/>
  <c r="P298" i="2"/>
  <c r="BI297" i="2"/>
  <c r="BH297" i="2"/>
  <c r="BG297" i="2"/>
  <c r="BF297" i="2"/>
  <c r="T297" i="2"/>
  <c r="R297" i="2"/>
  <c r="P297" i="2"/>
  <c r="BI296" i="2"/>
  <c r="BH296" i="2"/>
  <c r="BG296" i="2"/>
  <c r="BF296" i="2"/>
  <c r="T296" i="2"/>
  <c r="R296" i="2"/>
  <c r="P296" i="2"/>
  <c r="BI295" i="2"/>
  <c r="BH295" i="2"/>
  <c r="BG295" i="2"/>
  <c r="BF295" i="2"/>
  <c r="T295" i="2"/>
  <c r="R295" i="2"/>
  <c r="P295" i="2"/>
  <c r="BI294" i="2"/>
  <c r="BH294" i="2"/>
  <c r="BG294" i="2"/>
  <c r="BF294" i="2"/>
  <c r="T294" i="2"/>
  <c r="R294" i="2"/>
  <c r="P294" i="2"/>
  <c r="BI293" i="2"/>
  <c r="BH293" i="2"/>
  <c r="BG293" i="2"/>
  <c r="BF293" i="2"/>
  <c r="T293" i="2"/>
  <c r="R293" i="2"/>
  <c r="P293" i="2"/>
  <c r="BI292" i="2"/>
  <c r="BH292" i="2"/>
  <c r="BG292" i="2"/>
  <c r="BF292" i="2"/>
  <c r="T292" i="2"/>
  <c r="R292" i="2"/>
  <c r="P292" i="2"/>
  <c r="BI291" i="2"/>
  <c r="BH291" i="2"/>
  <c r="BG291" i="2"/>
  <c r="BF291" i="2"/>
  <c r="T291" i="2"/>
  <c r="R291" i="2"/>
  <c r="P291" i="2"/>
  <c r="BI290" i="2"/>
  <c r="BH290" i="2"/>
  <c r="BG290" i="2"/>
  <c r="BF290" i="2"/>
  <c r="T290" i="2"/>
  <c r="R290" i="2"/>
  <c r="P290" i="2"/>
  <c r="BI289" i="2"/>
  <c r="BH289" i="2"/>
  <c r="BG289" i="2"/>
  <c r="BF289" i="2"/>
  <c r="T289" i="2"/>
  <c r="R289" i="2"/>
  <c r="P289" i="2"/>
  <c r="BI287" i="2"/>
  <c r="BH287" i="2"/>
  <c r="BG287" i="2"/>
  <c r="BF287" i="2"/>
  <c r="T287" i="2"/>
  <c r="R287" i="2"/>
  <c r="P287" i="2"/>
  <c r="BI285" i="2"/>
  <c r="BH285" i="2"/>
  <c r="BG285" i="2"/>
  <c r="BF285" i="2"/>
  <c r="T285" i="2"/>
  <c r="R285" i="2"/>
  <c r="P285" i="2"/>
  <c r="BI284" i="2"/>
  <c r="BH284" i="2"/>
  <c r="BG284" i="2"/>
  <c r="BF284" i="2"/>
  <c r="T284" i="2"/>
  <c r="R284" i="2"/>
  <c r="P284" i="2"/>
  <c r="BI283" i="2"/>
  <c r="BH283" i="2"/>
  <c r="BG283" i="2"/>
  <c r="BF283" i="2"/>
  <c r="T283" i="2"/>
  <c r="R283" i="2"/>
  <c r="P283" i="2"/>
  <c r="BI282" i="2"/>
  <c r="BH282" i="2"/>
  <c r="BG282" i="2"/>
  <c r="BF282" i="2"/>
  <c r="T282" i="2"/>
  <c r="R282" i="2"/>
  <c r="P282" i="2"/>
  <c r="BI281" i="2"/>
  <c r="BH281" i="2"/>
  <c r="BG281" i="2"/>
  <c r="BF281" i="2"/>
  <c r="T281" i="2"/>
  <c r="R281" i="2"/>
  <c r="P281" i="2"/>
  <c r="BI280" i="2"/>
  <c r="BH280" i="2"/>
  <c r="BG280" i="2"/>
  <c r="BF280" i="2"/>
  <c r="T280" i="2"/>
  <c r="R280" i="2"/>
  <c r="P280" i="2"/>
  <c r="BI279" i="2"/>
  <c r="BH279" i="2"/>
  <c r="BG279" i="2"/>
  <c r="BF279" i="2"/>
  <c r="T279" i="2"/>
  <c r="R279" i="2"/>
  <c r="P279" i="2"/>
  <c r="BI278" i="2"/>
  <c r="BH278" i="2"/>
  <c r="BG278" i="2"/>
  <c r="BF278" i="2"/>
  <c r="T278" i="2"/>
  <c r="R278" i="2"/>
  <c r="P278" i="2"/>
  <c r="BI277" i="2"/>
  <c r="BH277" i="2"/>
  <c r="BG277" i="2"/>
  <c r="BF277" i="2"/>
  <c r="T277" i="2"/>
  <c r="R277" i="2"/>
  <c r="P277" i="2"/>
  <c r="BI276" i="2"/>
  <c r="BH276" i="2"/>
  <c r="BG276" i="2"/>
  <c r="BF276" i="2"/>
  <c r="T276" i="2"/>
  <c r="R276" i="2"/>
  <c r="P276" i="2"/>
  <c r="BI275" i="2"/>
  <c r="BH275" i="2"/>
  <c r="BG275" i="2"/>
  <c r="BF275" i="2"/>
  <c r="T275" i="2"/>
  <c r="R275" i="2"/>
  <c r="P275" i="2"/>
  <c r="BI274" i="2"/>
  <c r="BH274" i="2"/>
  <c r="BG274" i="2"/>
  <c r="BF274" i="2"/>
  <c r="T274" i="2"/>
  <c r="R274" i="2"/>
  <c r="P274" i="2"/>
  <c r="BI273" i="2"/>
  <c r="BH273" i="2"/>
  <c r="BG273" i="2"/>
  <c r="BF273" i="2"/>
  <c r="T273" i="2"/>
  <c r="R273" i="2"/>
  <c r="P273" i="2"/>
  <c r="BI272" i="2"/>
  <c r="BH272" i="2"/>
  <c r="BG272" i="2"/>
  <c r="BF272" i="2"/>
  <c r="T272" i="2"/>
  <c r="R272" i="2"/>
  <c r="P272" i="2"/>
  <c r="BI271" i="2"/>
  <c r="BH271" i="2"/>
  <c r="BG271" i="2"/>
  <c r="BF271" i="2"/>
  <c r="T271" i="2"/>
  <c r="R271" i="2"/>
  <c r="P271" i="2"/>
  <c r="BI269" i="2"/>
  <c r="BH269" i="2"/>
  <c r="BG269" i="2"/>
  <c r="BF269" i="2"/>
  <c r="T269" i="2"/>
  <c r="R269" i="2"/>
  <c r="P269" i="2"/>
  <c r="BI267" i="2"/>
  <c r="BH267" i="2"/>
  <c r="BG267" i="2"/>
  <c r="BF267" i="2"/>
  <c r="T267" i="2"/>
  <c r="R267" i="2"/>
  <c r="P267" i="2"/>
  <c r="BI266" i="2"/>
  <c r="BH266" i="2"/>
  <c r="BG266" i="2"/>
  <c r="BF266" i="2"/>
  <c r="T266" i="2"/>
  <c r="R266" i="2"/>
  <c r="P266" i="2"/>
  <c r="BI264" i="2"/>
  <c r="BH264" i="2"/>
  <c r="BG264" i="2"/>
  <c r="BF264" i="2"/>
  <c r="T264" i="2"/>
  <c r="R264" i="2"/>
  <c r="P264" i="2"/>
  <c r="BI263" i="2"/>
  <c r="BH263" i="2"/>
  <c r="BG263" i="2"/>
  <c r="BF263" i="2"/>
  <c r="T263" i="2"/>
  <c r="R263" i="2"/>
  <c r="P263" i="2"/>
  <c r="BI262" i="2"/>
  <c r="BH262" i="2"/>
  <c r="BG262" i="2"/>
  <c r="BF262" i="2"/>
  <c r="T262" i="2"/>
  <c r="R262" i="2"/>
  <c r="P262" i="2"/>
  <c r="BI261" i="2"/>
  <c r="BH261" i="2"/>
  <c r="BG261" i="2"/>
  <c r="BF261" i="2"/>
  <c r="T261" i="2"/>
  <c r="R261" i="2"/>
  <c r="P261" i="2"/>
  <c r="BI260" i="2"/>
  <c r="BH260" i="2"/>
  <c r="BG260" i="2"/>
  <c r="BF260" i="2"/>
  <c r="T260" i="2"/>
  <c r="R260" i="2"/>
  <c r="P260" i="2"/>
  <c r="BI259" i="2"/>
  <c r="BH259" i="2"/>
  <c r="BG259" i="2"/>
  <c r="BF259" i="2"/>
  <c r="T259" i="2"/>
  <c r="R259" i="2"/>
  <c r="P259" i="2"/>
  <c r="BI258" i="2"/>
  <c r="BH258" i="2"/>
  <c r="BG258" i="2"/>
  <c r="BF258" i="2"/>
  <c r="T258" i="2"/>
  <c r="R258" i="2"/>
  <c r="P258" i="2"/>
  <c r="BI257" i="2"/>
  <c r="BH257" i="2"/>
  <c r="BG257" i="2"/>
  <c r="BF257" i="2"/>
  <c r="T257" i="2"/>
  <c r="R257" i="2"/>
  <c r="P257" i="2"/>
  <c r="BI256" i="2"/>
  <c r="BH256" i="2"/>
  <c r="BG256" i="2"/>
  <c r="BF256" i="2"/>
  <c r="T256" i="2"/>
  <c r="R256" i="2"/>
  <c r="P256" i="2"/>
  <c r="BI255" i="2"/>
  <c r="BH255" i="2"/>
  <c r="BG255" i="2"/>
  <c r="BF255" i="2"/>
  <c r="T255" i="2"/>
  <c r="R255" i="2"/>
  <c r="P255" i="2"/>
  <c r="BI254" i="2"/>
  <c r="BH254" i="2"/>
  <c r="BG254" i="2"/>
  <c r="BF254" i="2"/>
  <c r="T254" i="2"/>
  <c r="R254" i="2"/>
  <c r="P254" i="2"/>
  <c r="BI252" i="2"/>
  <c r="BH252" i="2"/>
  <c r="BG252" i="2"/>
  <c r="BF252" i="2"/>
  <c r="T252" i="2"/>
  <c r="R252" i="2"/>
  <c r="P252" i="2"/>
  <c r="BI251" i="2"/>
  <c r="BH251" i="2"/>
  <c r="BG251" i="2"/>
  <c r="BF251" i="2"/>
  <c r="T251" i="2"/>
  <c r="R251" i="2"/>
  <c r="P251" i="2"/>
  <c r="BI250" i="2"/>
  <c r="BH250" i="2"/>
  <c r="BG250" i="2"/>
  <c r="BF250" i="2"/>
  <c r="T250" i="2"/>
  <c r="R250" i="2"/>
  <c r="P250" i="2"/>
  <c r="BI249" i="2"/>
  <c r="BH249" i="2"/>
  <c r="BG249" i="2"/>
  <c r="BF249" i="2"/>
  <c r="T249" i="2"/>
  <c r="R249" i="2"/>
  <c r="P249" i="2"/>
  <c r="BI247" i="2"/>
  <c r="BH247" i="2"/>
  <c r="BG247" i="2"/>
  <c r="BF247" i="2"/>
  <c r="T247" i="2"/>
  <c r="R247" i="2"/>
  <c r="P247" i="2"/>
  <c r="BI245" i="2"/>
  <c r="BH245" i="2"/>
  <c r="BG245" i="2"/>
  <c r="BF245" i="2"/>
  <c r="T245" i="2"/>
  <c r="R245" i="2"/>
  <c r="P245" i="2"/>
  <c r="BI244" i="2"/>
  <c r="BH244" i="2"/>
  <c r="BG244" i="2"/>
  <c r="BF244" i="2"/>
  <c r="T244" i="2"/>
  <c r="R244" i="2"/>
  <c r="P244" i="2"/>
  <c r="BI242" i="2"/>
  <c r="BH242" i="2"/>
  <c r="BG242" i="2"/>
  <c r="BF242" i="2"/>
  <c r="T242" i="2"/>
  <c r="R242" i="2"/>
  <c r="P242" i="2"/>
  <c r="BI241" i="2"/>
  <c r="BH241" i="2"/>
  <c r="BG241" i="2"/>
  <c r="BF241" i="2"/>
  <c r="T241" i="2"/>
  <c r="R241" i="2"/>
  <c r="P241" i="2"/>
  <c r="BI240" i="2"/>
  <c r="BH240" i="2"/>
  <c r="BG240" i="2"/>
  <c r="BF240" i="2"/>
  <c r="T240" i="2"/>
  <c r="R240" i="2"/>
  <c r="P240" i="2"/>
  <c r="BI239" i="2"/>
  <c r="BH239" i="2"/>
  <c r="BG239" i="2"/>
  <c r="BF239" i="2"/>
  <c r="T239" i="2"/>
  <c r="R239" i="2"/>
  <c r="P239" i="2"/>
  <c r="BI238" i="2"/>
  <c r="BH238" i="2"/>
  <c r="BG238" i="2"/>
  <c r="BF238" i="2"/>
  <c r="T238" i="2"/>
  <c r="R238" i="2"/>
  <c r="P238" i="2"/>
  <c r="BI237" i="2"/>
  <c r="BH237" i="2"/>
  <c r="BG237" i="2"/>
  <c r="BF237" i="2"/>
  <c r="T237" i="2"/>
  <c r="R237" i="2"/>
  <c r="P237" i="2"/>
  <c r="BI236" i="2"/>
  <c r="BH236" i="2"/>
  <c r="BG236" i="2"/>
  <c r="BF236" i="2"/>
  <c r="T236" i="2"/>
  <c r="R236" i="2"/>
  <c r="P236" i="2"/>
  <c r="BI235" i="2"/>
  <c r="BH235" i="2"/>
  <c r="BG235" i="2"/>
  <c r="BF235" i="2"/>
  <c r="T235" i="2"/>
  <c r="R235" i="2"/>
  <c r="P235" i="2"/>
  <c r="BI234" i="2"/>
  <c r="BH234" i="2"/>
  <c r="BG234" i="2"/>
  <c r="BF234" i="2"/>
  <c r="T234" i="2"/>
  <c r="R234" i="2"/>
  <c r="P234" i="2"/>
  <c r="BI233" i="2"/>
  <c r="BH233" i="2"/>
  <c r="BG233" i="2"/>
  <c r="BF233" i="2"/>
  <c r="T233" i="2"/>
  <c r="R233" i="2"/>
  <c r="P233" i="2"/>
  <c r="BI232" i="2"/>
  <c r="BH232" i="2"/>
  <c r="BG232" i="2"/>
  <c r="BF232" i="2"/>
  <c r="T232" i="2"/>
  <c r="R232" i="2"/>
  <c r="P232" i="2"/>
  <c r="BI231" i="2"/>
  <c r="BH231" i="2"/>
  <c r="BG231" i="2"/>
  <c r="BF231" i="2"/>
  <c r="T231" i="2"/>
  <c r="R231" i="2"/>
  <c r="P231" i="2"/>
  <c r="BI229" i="2"/>
  <c r="BH229" i="2"/>
  <c r="BG229" i="2"/>
  <c r="BF229" i="2"/>
  <c r="T229" i="2"/>
  <c r="T228" i="2" s="1"/>
  <c r="R229" i="2"/>
  <c r="R228" i="2" s="1"/>
  <c r="P229" i="2"/>
  <c r="P228" i="2"/>
  <c r="BI226" i="2"/>
  <c r="BH226" i="2"/>
  <c r="BG226" i="2"/>
  <c r="BF226" i="2"/>
  <c r="T226" i="2"/>
  <c r="R226" i="2"/>
  <c r="P226" i="2"/>
  <c r="BI225" i="2"/>
  <c r="BH225" i="2"/>
  <c r="BG225" i="2"/>
  <c r="BF225" i="2"/>
  <c r="T225" i="2"/>
  <c r="R225" i="2"/>
  <c r="P225" i="2"/>
  <c r="BI224" i="2"/>
  <c r="BH224" i="2"/>
  <c r="BG224" i="2"/>
  <c r="BF224" i="2"/>
  <c r="T224" i="2"/>
  <c r="R224" i="2"/>
  <c r="P224" i="2"/>
  <c r="BI223" i="2"/>
  <c r="BH223" i="2"/>
  <c r="BG223" i="2"/>
  <c r="BF223" i="2"/>
  <c r="T223" i="2"/>
  <c r="R223" i="2"/>
  <c r="P223" i="2"/>
  <c r="BI222" i="2"/>
  <c r="BH222" i="2"/>
  <c r="BG222" i="2"/>
  <c r="BF222" i="2"/>
  <c r="T222" i="2"/>
  <c r="R222" i="2"/>
  <c r="P222" i="2"/>
  <c r="BI221" i="2"/>
  <c r="BH221" i="2"/>
  <c r="BG221" i="2"/>
  <c r="BF221" i="2"/>
  <c r="T221" i="2"/>
  <c r="R221" i="2"/>
  <c r="P221" i="2"/>
  <c r="BI218" i="2"/>
  <c r="BH218" i="2"/>
  <c r="BG218" i="2"/>
  <c r="BF218" i="2"/>
  <c r="T218" i="2"/>
  <c r="T217" i="2"/>
  <c r="R218" i="2"/>
  <c r="R217" i="2" s="1"/>
  <c r="P218" i="2"/>
  <c r="P217" i="2" s="1"/>
  <c r="BI216" i="2"/>
  <c r="BH216" i="2"/>
  <c r="BG216" i="2"/>
  <c r="BF216" i="2"/>
  <c r="T216" i="2"/>
  <c r="R216" i="2"/>
  <c r="P216" i="2"/>
  <c r="BI215" i="2"/>
  <c r="BH215" i="2"/>
  <c r="BG215" i="2"/>
  <c r="BF215" i="2"/>
  <c r="T215" i="2"/>
  <c r="R215" i="2"/>
  <c r="P215" i="2"/>
  <c r="BI214" i="2"/>
  <c r="BH214" i="2"/>
  <c r="BG214" i="2"/>
  <c r="BF214" i="2"/>
  <c r="T214" i="2"/>
  <c r="R214" i="2"/>
  <c r="P214" i="2"/>
  <c r="BI213" i="2"/>
  <c r="BH213" i="2"/>
  <c r="BG213" i="2"/>
  <c r="BF213" i="2"/>
  <c r="T213" i="2"/>
  <c r="R213" i="2"/>
  <c r="P213" i="2"/>
  <c r="BI211" i="2"/>
  <c r="BH211" i="2"/>
  <c r="BG211" i="2"/>
  <c r="BF211" i="2"/>
  <c r="T211" i="2"/>
  <c r="R211" i="2"/>
  <c r="P211" i="2"/>
  <c r="BI210" i="2"/>
  <c r="BH210" i="2"/>
  <c r="BG210" i="2"/>
  <c r="BF210" i="2"/>
  <c r="T210" i="2"/>
  <c r="R210" i="2"/>
  <c r="P210" i="2"/>
  <c r="BI209" i="2"/>
  <c r="BH209" i="2"/>
  <c r="BG209" i="2"/>
  <c r="BF209" i="2"/>
  <c r="T209" i="2"/>
  <c r="R209" i="2"/>
  <c r="P209" i="2"/>
  <c r="BI208" i="2"/>
  <c r="BH208" i="2"/>
  <c r="BG208" i="2"/>
  <c r="BF208" i="2"/>
  <c r="T208" i="2"/>
  <c r="R208" i="2"/>
  <c r="P208" i="2"/>
  <c r="BI207" i="2"/>
  <c r="BH207" i="2"/>
  <c r="BG207" i="2"/>
  <c r="BF207" i="2"/>
  <c r="T207" i="2"/>
  <c r="R207" i="2"/>
  <c r="P207" i="2"/>
  <c r="BI206" i="2"/>
  <c r="BH206" i="2"/>
  <c r="BG206" i="2"/>
  <c r="BF206" i="2"/>
  <c r="T206" i="2"/>
  <c r="R206" i="2"/>
  <c r="P206" i="2"/>
  <c r="BI205" i="2"/>
  <c r="BH205" i="2"/>
  <c r="BG205" i="2"/>
  <c r="BF205" i="2"/>
  <c r="T205" i="2"/>
  <c r="R205" i="2"/>
  <c r="P205" i="2"/>
  <c r="BI204" i="2"/>
  <c r="BH204" i="2"/>
  <c r="BG204" i="2"/>
  <c r="BF204" i="2"/>
  <c r="T204" i="2"/>
  <c r="R204" i="2"/>
  <c r="P204" i="2"/>
  <c r="BI203" i="2"/>
  <c r="BH203" i="2"/>
  <c r="BG203" i="2"/>
  <c r="BF203" i="2"/>
  <c r="T203" i="2"/>
  <c r="R203" i="2"/>
  <c r="P203" i="2"/>
  <c r="BI202" i="2"/>
  <c r="BH202" i="2"/>
  <c r="BG202" i="2"/>
  <c r="BF202" i="2"/>
  <c r="T202" i="2"/>
  <c r="R202" i="2"/>
  <c r="P202" i="2"/>
  <c r="BI201" i="2"/>
  <c r="BH201" i="2"/>
  <c r="BG201" i="2"/>
  <c r="BF201" i="2"/>
  <c r="T201" i="2"/>
  <c r="R201" i="2"/>
  <c r="P201" i="2"/>
  <c r="BI200" i="2"/>
  <c r="BH200" i="2"/>
  <c r="BG200" i="2"/>
  <c r="BF200" i="2"/>
  <c r="T200" i="2"/>
  <c r="R200" i="2"/>
  <c r="P200" i="2"/>
  <c r="BI199" i="2"/>
  <c r="BH199" i="2"/>
  <c r="BG199" i="2"/>
  <c r="BF199" i="2"/>
  <c r="T199" i="2"/>
  <c r="R199" i="2"/>
  <c r="P199" i="2"/>
  <c r="BI198" i="2"/>
  <c r="BH198" i="2"/>
  <c r="BG198" i="2"/>
  <c r="BF198" i="2"/>
  <c r="T198" i="2"/>
  <c r="R198" i="2"/>
  <c r="P198" i="2"/>
  <c r="BI197" i="2"/>
  <c r="BH197" i="2"/>
  <c r="BG197" i="2"/>
  <c r="BF197" i="2"/>
  <c r="T197" i="2"/>
  <c r="R197" i="2"/>
  <c r="P197" i="2"/>
  <c r="BI196" i="2"/>
  <c r="BH196" i="2"/>
  <c r="BG196" i="2"/>
  <c r="BF196" i="2"/>
  <c r="T196" i="2"/>
  <c r="R196" i="2"/>
  <c r="P196" i="2"/>
  <c r="BI195" i="2"/>
  <c r="BH195" i="2"/>
  <c r="BG195" i="2"/>
  <c r="BF195" i="2"/>
  <c r="T195" i="2"/>
  <c r="R195" i="2"/>
  <c r="P195" i="2"/>
  <c r="BI194" i="2"/>
  <c r="BH194" i="2"/>
  <c r="BG194" i="2"/>
  <c r="BF194" i="2"/>
  <c r="T194" i="2"/>
  <c r="R194" i="2"/>
  <c r="P194" i="2"/>
  <c r="BI193" i="2"/>
  <c r="BH193" i="2"/>
  <c r="BG193" i="2"/>
  <c r="BF193" i="2"/>
  <c r="T193" i="2"/>
  <c r="R193" i="2"/>
  <c r="P193" i="2"/>
  <c r="BI192" i="2"/>
  <c r="BH192" i="2"/>
  <c r="BG192" i="2"/>
  <c r="BF192" i="2"/>
  <c r="T192" i="2"/>
  <c r="R192" i="2"/>
  <c r="P192" i="2"/>
  <c r="BI191" i="2"/>
  <c r="BH191" i="2"/>
  <c r="BG191" i="2"/>
  <c r="BF191" i="2"/>
  <c r="T191" i="2"/>
  <c r="R191" i="2"/>
  <c r="P191" i="2"/>
  <c r="BI190" i="2"/>
  <c r="BH190" i="2"/>
  <c r="BG190" i="2"/>
  <c r="BF190" i="2"/>
  <c r="T190" i="2"/>
  <c r="R190" i="2"/>
  <c r="P190" i="2"/>
  <c r="BI188" i="2"/>
  <c r="BH188" i="2"/>
  <c r="BG188" i="2"/>
  <c r="BF188" i="2"/>
  <c r="T188" i="2"/>
  <c r="R188" i="2"/>
  <c r="P188" i="2"/>
  <c r="BI186" i="2"/>
  <c r="BH186" i="2"/>
  <c r="BG186" i="2"/>
  <c r="BF186" i="2"/>
  <c r="T186" i="2"/>
  <c r="R186" i="2"/>
  <c r="P186" i="2"/>
  <c r="BI185" i="2"/>
  <c r="BH185" i="2"/>
  <c r="BG185" i="2"/>
  <c r="BF185" i="2"/>
  <c r="T185" i="2"/>
  <c r="R185" i="2"/>
  <c r="P185" i="2"/>
  <c r="BI183" i="2"/>
  <c r="BH183" i="2"/>
  <c r="BG183" i="2"/>
  <c r="BF183" i="2"/>
  <c r="T183" i="2"/>
  <c r="R183" i="2"/>
  <c r="P183" i="2"/>
  <c r="BI181" i="2"/>
  <c r="BH181" i="2"/>
  <c r="BG181" i="2"/>
  <c r="BF181" i="2"/>
  <c r="T181" i="2"/>
  <c r="R181" i="2"/>
  <c r="P181" i="2"/>
  <c r="BI180" i="2"/>
  <c r="BH180" i="2"/>
  <c r="BG180" i="2"/>
  <c r="BF180" i="2"/>
  <c r="T180" i="2"/>
  <c r="R180" i="2"/>
  <c r="P180" i="2"/>
  <c r="BI179" i="2"/>
  <c r="BH179" i="2"/>
  <c r="BG179" i="2"/>
  <c r="BF179" i="2"/>
  <c r="T179" i="2"/>
  <c r="R179" i="2"/>
  <c r="P179" i="2"/>
  <c r="BI178" i="2"/>
  <c r="BH178" i="2"/>
  <c r="BG178" i="2"/>
  <c r="BF178" i="2"/>
  <c r="T178" i="2"/>
  <c r="R178" i="2"/>
  <c r="P178" i="2"/>
  <c r="BI177" i="2"/>
  <c r="BH177" i="2"/>
  <c r="BG177" i="2"/>
  <c r="BF177" i="2"/>
  <c r="T177" i="2"/>
  <c r="R177" i="2"/>
  <c r="P177" i="2"/>
  <c r="BI176" i="2"/>
  <c r="BH176" i="2"/>
  <c r="BG176" i="2"/>
  <c r="BF176" i="2"/>
  <c r="T176" i="2"/>
  <c r="R176" i="2"/>
  <c r="P176" i="2"/>
  <c r="BI175" i="2"/>
  <c r="BH175" i="2"/>
  <c r="BG175" i="2"/>
  <c r="BF175" i="2"/>
  <c r="T175" i="2"/>
  <c r="R175" i="2"/>
  <c r="P175" i="2"/>
  <c r="BI174" i="2"/>
  <c r="BH174" i="2"/>
  <c r="BG174" i="2"/>
  <c r="BF174" i="2"/>
  <c r="T174" i="2"/>
  <c r="R174" i="2"/>
  <c r="P174" i="2"/>
  <c r="BI173" i="2"/>
  <c r="BH173" i="2"/>
  <c r="BG173" i="2"/>
  <c r="BF173" i="2"/>
  <c r="T173" i="2"/>
  <c r="R173" i="2"/>
  <c r="P173" i="2"/>
  <c r="BI172" i="2"/>
  <c r="BH172" i="2"/>
  <c r="BG172" i="2"/>
  <c r="BF172" i="2"/>
  <c r="T172" i="2"/>
  <c r="R172" i="2"/>
  <c r="P172" i="2"/>
  <c r="BI171" i="2"/>
  <c r="BH171" i="2"/>
  <c r="BG171" i="2"/>
  <c r="BF171" i="2"/>
  <c r="T171" i="2"/>
  <c r="R171" i="2"/>
  <c r="P171" i="2"/>
  <c r="BI170" i="2"/>
  <c r="BH170" i="2"/>
  <c r="BG170" i="2"/>
  <c r="BF170" i="2"/>
  <c r="T170" i="2"/>
  <c r="R170" i="2"/>
  <c r="P170" i="2"/>
  <c r="BI169" i="2"/>
  <c r="BH169" i="2"/>
  <c r="BG169" i="2"/>
  <c r="BF169" i="2"/>
  <c r="T169" i="2"/>
  <c r="R169" i="2"/>
  <c r="P169" i="2"/>
  <c r="BI168" i="2"/>
  <c r="BH168" i="2"/>
  <c r="BG168" i="2"/>
  <c r="BF168" i="2"/>
  <c r="T168" i="2"/>
  <c r="R168" i="2"/>
  <c r="P168" i="2"/>
  <c r="BI167" i="2"/>
  <c r="BH167" i="2"/>
  <c r="BG167" i="2"/>
  <c r="BF167" i="2"/>
  <c r="T167" i="2"/>
  <c r="R167" i="2"/>
  <c r="P167" i="2"/>
  <c r="BI166" i="2"/>
  <c r="BH166" i="2"/>
  <c r="BG166" i="2"/>
  <c r="BF166" i="2"/>
  <c r="T166" i="2"/>
  <c r="R166" i="2"/>
  <c r="P166" i="2"/>
  <c r="BI165" i="2"/>
  <c r="BH165" i="2"/>
  <c r="BG165" i="2"/>
  <c r="BF165" i="2"/>
  <c r="T165" i="2"/>
  <c r="R165" i="2"/>
  <c r="P165" i="2"/>
  <c r="BI164" i="2"/>
  <c r="BH164" i="2"/>
  <c r="BG164" i="2"/>
  <c r="BF164" i="2"/>
  <c r="T164" i="2"/>
  <c r="R164" i="2"/>
  <c r="P164" i="2"/>
  <c r="BI163" i="2"/>
  <c r="BH163" i="2"/>
  <c r="BG163" i="2"/>
  <c r="BF163" i="2"/>
  <c r="T163" i="2"/>
  <c r="R163" i="2"/>
  <c r="P163" i="2"/>
  <c r="BI162" i="2"/>
  <c r="BH162" i="2"/>
  <c r="BG162" i="2"/>
  <c r="BF162" i="2"/>
  <c r="T162" i="2"/>
  <c r="R162" i="2"/>
  <c r="P162" i="2"/>
  <c r="BI161" i="2"/>
  <c r="BH161" i="2"/>
  <c r="BG161" i="2"/>
  <c r="BF161" i="2"/>
  <c r="T161" i="2"/>
  <c r="R161" i="2"/>
  <c r="P161" i="2"/>
  <c r="BI160" i="2"/>
  <c r="BH160" i="2"/>
  <c r="BG160" i="2"/>
  <c r="BF160" i="2"/>
  <c r="T160" i="2"/>
  <c r="R160" i="2"/>
  <c r="P160" i="2"/>
  <c r="BI159" i="2"/>
  <c r="BH159" i="2"/>
  <c r="BG159" i="2"/>
  <c r="BF159" i="2"/>
  <c r="T159" i="2"/>
  <c r="R159" i="2"/>
  <c r="P159" i="2"/>
  <c r="BI158" i="2"/>
  <c r="BH158" i="2"/>
  <c r="BG158" i="2"/>
  <c r="BF158" i="2"/>
  <c r="T158" i="2"/>
  <c r="R158" i="2"/>
  <c r="P158" i="2"/>
  <c r="BI157" i="2"/>
  <c r="BH157" i="2"/>
  <c r="BG157" i="2"/>
  <c r="BF157" i="2"/>
  <c r="T157" i="2"/>
  <c r="R157" i="2"/>
  <c r="P157" i="2"/>
  <c r="BI155" i="2"/>
  <c r="BH155" i="2"/>
  <c r="BG155" i="2"/>
  <c r="BF155" i="2"/>
  <c r="T155" i="2"/>
  <c r="R155" i="2"/>
  <c r="P155" i="2"/>
  <c r="BI154" i="2"/>
  <c r="BH154" i="2"/>
  <c r="BG154" i="2"/>
  <c r="BF154" i="2"/>
  <c r="T154" i="2"/>
  <c r="R154" i="2"/>
  <c r="P154" i="2"/>
  <c r="BI153" i="2"/>
  <c r="BH153" i="2"/>
  <c r="BG153" i="2"/>
  <c r="BF153" i="2"/>
  <c r="T153" i="2"/>
  <c r="R153" i="2"/>
  <c r="P153" i="2"/>
  <c r="BI152" i="2"/>
  <c r="BH152" i="2"/>
  <c r="BG152" i="2"/>
  <c r="BF152" i="2"/>
  <c r="T152" i="2"/>
  <c r="R152" i="2"/>
  <c r="P152" i="2"/>
  <c r="BI151" i="2"/>
  <c r="BH151" i="2"/>
  <c r="BG151" i="2"/>
  <c r="BF151" i="2"/>
  <c r="T151" i="2"/>
  <c r="R151" i="2"/>
  <c r="P151" i="2"/>
  <c r="BI150" i="2"/>
  <c r="BH150" i="2"/>
  <c r="BG150" i="2"/>
  <c r="BF150" i="2"/>
  <c r="T150" i="2"/>
  <c r="R150" i="2"/>
  <c r="P150" i="2"/>
  <c r="BI149" i="2"/>
  <c r="BH149" i="2"/>
  <c r="BG149" i="2"/>
  <c r="BF149" i="2"/>
  <c r="T149" i="2"/>
  <c r="R149" i="2"/>
  <c r="P149" i="2"/>
  <c r="BI148" i="2"/>
  <c r="BH148" i="2"/>
  <c r="F38" i="2" s="1"/>
  <c r="BG148" i="2"/>
  <c r="BF148" i="2"/>
  <c r="T148" i="2"/>
  <c r="R148" i="2"/>
  <c r="P148" i="2"/>
  <c r="BI147" i="2"/>
  <c r="BH147" i="2"/>
  <c r="BG147" i="2"/>
  <c r="BF147" i="2"/>
  <c r="T147" i="2"/>
  <c r="R147" i="2"/>
  <c r="P147" i="2"/>
  <c r="BI146" i="2"/>
  <c r="BH146" i="2"/>
  <c r="BG146" i="2"/>
  <c r="F37" i="2" s="1"/>
  <c r="BF146" i="2"/>
  <c r="F36" i="2" s="1"/>
  <c r="T146" i="2"/>
  <c r="R146" i="2"/>
  <c r="P146" i="2"/>
  <c r="BI145" i="2"/>
  <c r="BH145" i="2"/>
  <c r="BG145" i="2"/>
  <c r="BF145" i="2"/>
  <c r="T145" i="2"/>
  <c r="R145" i="2"/>
  <c r="P145" i="2"/>
  <c r="BI144" i="2"/>
  <c r="F39" i="2" s="1"/>
  <c r="BH144" i="2"/>
  <c r="BG144" i="2"/>
  <c r="BF144" i="2"/>
  <c r="T144" i="2"/>
  <c r="R144" i="2"/>
  <c r="P144" i="2"/>
  <c r="F135" i="2"/>
  <c r="E133" i="2"/>
  <c r="F91" i="2"/>
  <c r="E89" i="2"/>
  <c r="J26" i="2"/>
  <c r="E26" i="2"/>
  <c r="J138" i="2"/>
  <c r="J25" i="2"/>
  <c r="J23" i="2"/>
  <c r="E23" i="2"/>
  <c r="J137" i="2" s="1"/>
  <c r="J22" i="2"/>
  <c r="J20" i="2"/>
  <c r="E20" i="2"/>
  <c r="F138" i="2"/>
  <c r="J19" i="2"/>
  <c r="J17" i="2"/>
  <c r="E17" i="2"/>
  <c r="F137" i="2" s="1"/>
  <c r="J16" i="2"/>
  <c r="J14" i="2"/>
  <c r="J135" i="2"/>
  <c r="E7" i="2"/>
  <c r="E129" i="2" s="1"/>
  <c r="L90" i="1"/>
  <c r="AM90" i="1"/>
  <c r="AM89" i="1"/>
  <c r="L89" i="1"/>
  <c r="AM87" i="1"/>
  <c r="L87" i="1"/>
  <c r="L85" i="1"/>
  <c r="L84" i="1"/>
  <c r="BK363" i="2"/>
  <c r="BK360" i="2"/>
  <c r="BK357" i="2"/>
  <c r="J355" i="2"/>
  <c r="BK349" i="2"/>
  <c r="BK346" i="2"/>
  <c r="J342" i="2"/>
  <c r="BK336" i="2"/>
  <c r="J333" i="2"/>
  <c r="BK329" i="2"/>
  <c r="BK326" i="2"/>
  <c r="J324" i="2"/>
  <c r="BK316" i="2"/>
  <c r="J312" i="2"/>
  <c r="J309" i="2"/>
  <c r="BK306" i="2"/>
  <c r="BK302" i="2"/>
  <c r="J300" i="2"/>
  <c r="BK295" i="2"/>
  <c r="BK292" i="2"/>
  <c r="BK287" i="2"/>
  <c r="J282" i="2"/>
  <c r="J278" i="2"/>
  <c r="J275" i="2"/>
  <c r="J271" i="2"/>
  <c r="J264" i="2"/>
  <c r="J260" i="2"/>
  <c r="BK256" i="2"/>
  <c r="J252" i="2"/>
  <c r="BK247" i="2"/>
  <c r="J242" i="2"/>
  <c r="BK239" i="2"/>
  <c r="BK234" i="2"/>
  <c r="BK231" i="2"/>
  <c r="J224" i="2"/>
  <c r="J221" i="2"/>
  <c r="J214" i="2"/>
  <c r="BK209" i="2"/>
  <c r="J206" i="2"/>
  <c r="J202" i="2"/>
  <c r="BK198" i="2"/>
  <c r="J195" i="2"/>
  <c r="BK192" i="2"/>
  <c r="BK186" i="2"/>
  <c r="BK181" i="2"/>
  <c r="BK176" i="2"/>
  <c r="BK172" i="2"/>
  <c r="J168" i="2"/>
  <c r="J165" i="2"/>
  <c r="J162" i="2"/>
  <c r="J157" i="2"/>
  <c r="J152" i="2"/>
  <c r="J148" i="2"/>
  <c r="J144" i="2"/>
  <c r="AS95" i="1"/>
  <c r="F37" i="3"/>
  <c r="BB97" i="1" s="1"/>
  <c r="BK170" i="4"/>
  <c r="J160" i="4"/>
  <c r="BK146" i="4"/>
  <c r="J139" i="4"/>
  <c r="BK181" i="4"/>
  <c r="BK171" i="4"/>
  <c r="J157" i="4"/>
  <c r="J134" i="4"/>
  <c r="BK174" i="4"/>
  <c r="J162" i="4"/>
  <c r="J142" i="4"/>
  <c r="J175" i="4"/>
  <c r="BK145" i="4"/>
  <c r="BK162" i="4"/>
  <c r="BK153" i="4"/>
  <c r="J147" i="4"/>
  <c r="J171" i="4"/>
  <c r="BK144" i="4"/>
  <c r="BK150" i="4"/>
  <c r="BK207" i="5"/>
  <c r="BK184" i="5"/>
  <c r="BK161" i="5"/>
  <c r="J143" i="5"/>
  <c r="J132" i="5"/>
  <c r="J178" i="5"/>
  <c r="BK143" i="5"/>
  <c r="J216" i="5"/>
  <c r="J187" i="5"/>
  <c r="J157" i="5"/>
  <c r="J199" i="5"/>
  <c r="BK166" i="5"/>
  <c r="J139" i="5"/>
  <c r="BK187" i="5"/>
  <c r="BK157" i="5"/>
  <c r="J219" i="5"/>
  <c r="J181" i="5"/>
  <c r="J160" i="5"/>
  <c r="J133" i="5"/>
  <c r="J186" i="5"/>
  <c r="J149" i="5"/>
  <c r="BK201" i="5"/>
  <c r="BK179" i="5"/>
  <c r="BK169" i="6"/>
  <c r="J130" i="6"/>
  <c r="BK171" i="6"/>
  <c r="BK128" i="6"/>
  <c r="J145" i="6"/>
  <c r="BK157" i="6"/>
  <c r="J128" i="6"/>
  <c r="BK127" i="6"/>
  <c r="BK138" i="6"/>
  <c r="J146" i="6"/>
  <c r="J129" i="7"/>
  <c r="J862" i="8"/>
  <c r="BK824" i="8"/>
  <c r="BK796" i="8"/>
  <c r="J766" i="8"/>
  <c r="J733" i="8"/>
  <c r="BK686" i="8"/>
  <c r="J665" i="8"/>
  <c r="BK629" i="8"/>
  <c r="J604" i="8"/>
  <c r="BK574" i="8"/>
  <c r="BK531" i="8"/>
  <c r="BK490" i="8"/>
  <c r="J458" i="8"/>
  <c r="J420" i="8"/>
  <c r="J386" i="8"/>
  <c r="J364" i="8"/>
  <c r="BK306" i="8"/>
  <c r="BK248" i="8"/>
  <c r="BK225" i="8"/>
  <c r="J199" i="8"/>
  <c r="J176" i="8"/>
  <c r="BK865" i="8"/>
  <c r="BK828" i="8"/>
  <c r="J784" i="8"/>
  <c r="J755" i="8"/>
  <c r="BK734" i="8"/>
  <c r="J687" i="8"/>
  <c r="J642" i="8"/>
  <c r="BK625" i="8"/>
  <c r="BK580" i="8"/>
  <c r="J551" i="8"/>
  <c r="J511" i="8"/>
  <c r="J467" i="8"/>
  <c r="BK410" i="8"/>
  <c r="BK389" i="8"/>
  <c r="J320" i="8"/>
  <c r="BK292" i="8"/>
  <c r="BK254" i="8"/>
  <c r="BK222" i="8"/>
  <c r="J162" i="8"/>
  <c r="J845" i="8"/>
  <c r="J787" i="8"/>
  <c r="J752" i="8"/>
  <c r="BK729" i="8"/>
  <c r="BK693" i="8"/>
  <c r="BK663" i="8"/>
  <c r="BK642" i="8"/>
  <c r="J615" i="8"/>
  <c r="J597" i="8"/>
  <c r="BK554" i="8"/>
  <c r="BK534" i="8"/>
  <c r="J514" i="8"/>
  <c r="J489" i="8"/>
  <c r="J438" i="8"/>
  <c r="J404" i="8"/>
  <c r="BK381" i="8"/>
  <c r="BK329" i="8"/>
  <c r="BK298" i="8"/>
  <c r="BK241" i="8"/>
  <c r="J196" i="8"/>
  <c r="BK873" i="8"/>
  <c r="J849" i="8"/>
  <c r="J764" i="8"/>
  <c r="BK695" i="8"/>
  <c r="J676" i="8"/>
  <c r="J645" i="8"/>
  <c r="J610" i="8"/>
  <c r="J590" i="8"/>
  <c r="J554" i="8"/>
  <c r="BK521" i="8"/>
  <c r="BK466" i="8"/>
  <c r="J423" i="8"/>
  <c r="J384" i="8"/>
  <c r="BK350" i="8"/>
  <c r="J313" i="8"/>
  <c r="J290" i="8"/>
  <c r="J242" i="8"/>
  <c r="BK213" i="8"/>
  <c r="BK188" i="8"/>
  <c r="BK846" i="8"/>
  <c r="BK804" i="8"/>
  <c r="J762" i="8"/>
  <c r="J749" i="8"/>
  <c r="BK713" i="8"/>
  <c r="J682" i="8"/>
  <c r="BK652" i="8"/>
  <c r="BK633" i="8"/>
  <c r="BK602" i="8"/>
  <c r="BK557" i="8"/>
  <c r="J502" i="8"/>
  <c r="BK471" i="8"/>
  <c r="J429" i="8"/>
  <c r="J387" i="8"/>
  <c r="J360" i="8"/>
  <c r="J333" i="8"/>
  <c r="J281" i="8"/>
  <c r="BK244" i="8"/>
  <c r="J214" i="8"/>
  <c r="J180" i="8"/>
  <c r="J858" i="8"/>
  <c r="BK815" i="8"/>
  <c r="BK786" i="8"/>
  <c r="BK768" i="8"/>
  <c r="J723" i="8"/>
  <c r="BK697" i="8"/>
  <c r="J658" i="8"/>
  <c r="J617" i="8"/>
  <c r="BK585" i="8"/>
  <c r="J559" i="8"/>
  <c r="J531" i="8"/>
  <c r="J495" i="8"/>
  <c r="J462" i="8"/>
  <c r="BK436" i="8"/>
  <c r="BK400" i="8"/>
  <c r="J366" i="8"/>
  <c r="J341" i="8"/>
  <c r="J296" i="8"/>
  <c r="J268" i="8"/>
  <c r="J244" i="8"/>
  <c r="J188" i="8"/>
  <c r="J161" i="8"/>
  <c r="BK816" i="8"/>
  <c r="J703" i="8"/>
  <c r="BK669" i="8"/>
  <c r="BK619" i="8"/>
  <c r="BK572" i="8"/>
  <c r="J543" i="8"/>
  <c r="BK509" i="8"/>
  <c r="BK476" i="8"/>
  <c r="BK430" i="8"/>
  <c r="J410" i="8"/>
  <c r="BK388" i="8"/>
  <c r="J361" i="8"/>
  <c r="J319" i="8"/>
  <c r="BK285" i="8"/>
  <c r="BK264" i="8"/>
  <c r="J230" i="8"/>
  <c r="J213" i="8"/>
  <c r="J192" i="8"/>
  <c r="BK885" i="8"/>
  <c r="J879" i="8"/>
  <c r="BK874" i="8"/>
  <c r="J857" i="8"/>
  <c r="BK831" i="8"/>
  <c r="J799" i="8"/>
  <c r="BK757" i="8"/>
  <c r="J710" i="8"/>
  <c r="BK670" i="8"/>
  <c r="BK624" i="8"/>
  <c r="BK564" i="8"/>
  <c r="J538" i="8"/>
  <c r="J477" i="8"/>
  <c r="J424" i="8"/>
  <c r="BK375" i="8"/>
  <c r="BK330" i="8"/>
  <c r="BK271" i="8"/>
  <c r="BK252" i="8"/>
  <c r="BK216" i="8"/>
  <c r="BK159" i="8"/>
  <c r="BK194" i="9"/>
  <c r="BK161" i="9"/>
  <c r="J220" i="9"/>
  <c r="J196" i="9"/>
  <c r="BK173" i="9"/>
  <c r="BK136" i="9"/>
  <c r="J191" i="9"/>
  <c r="J167" i="9"/>
  <c r="BK220" i="9"/>
  <c r="J183" i="9"/>
  <c r="BK134" i="9"/>
  <c r="BK190" i="9"/>
  <c r="J145" i="9"/>
  <c r="J189" i="9"/>
  <c r="BK165" i="9"/>
  <c r="J134" i="9"/>
  <c r="BK153" i="9"/>
  <c r="J215" i="9"/>
  <c r="J181" i="9"/>
  <c r="BK123" i="10"/>
  <c r="BK233" i="11"/>
  <c r="BK198" i="11"/>
  <c r="J162" i="11"/>
  <c r="J231" i="11"/>
  <c r="J194" i="11"/>
  <c r="J164" i="11"/>
  <c r="BK238" i="11"/>
  <c r="BK214" i="11"/>
  <c r="BK177" i="11"/>
  <c r="BK138" i="11"/>
  <c r="BK222" i="11"/>
  <c r="BK201" i="11"/>
  <c r="J178" i="11"/>
  <c r="J241" i="11"/>
  <c r="BK211" i="11"/>
  <c r="BK168" i="11"/>
  <c r="J236" i="11"/>
  <c r="J191" i="11"/>
  <c r="J151" i="11"/>
  <c r="BK182" i="11"/>
  <c r="J133" i="11"/>
  <c r="J223" i="11"/>
  <c r="BK188" i="11"/>
  <c r="J147" i="11"/>
  <c r="BK271" i="12"/>
  <c r="J195" i="12"/>
  <c r="BK286" i="12"/>
  <c r="BK250" i="12"/>
  <c r="BK226" i="12"/>
  <c r="BK164" i="12"/>
  <c r="BK282" i="12"/>
  <c r="BK218" i="12"/>
  <c r="J178" i="12"/>
  <c r="BK293" i="12"/>
  <c r="J254" i="12"/>
  <c r="J224" i="12"/>
  <c r="J168" i="12"/>
  <c r="J298" i="12"/>
  <c r="BK243" i="12"/>
  <c r="J204" i="12"/>
  <c r="BK172" i="12"/>
  <c r="BK137" i="12"/>
  <c r="BK275" i="12"/>
  <c r="BK222" i="12"/>
  <c r="J158" i="12"/>
  <c r="J131" i="12"/>
  <c r="BK269" i="12"/>
  <c r="J184" i="12"/>
  <c r="BK280" i="12"/>
  <c r="J218" i="12"/>
  <c r="J172" i="12"/>
  <c r="J224" i="13"/>
  <c r="J142" i="13"/>
  <c r="J179" i="13"/>
  <c r="J146" i="13"/>
  <c r="BK197" i="13"/>
  <c r="J175" i="13"/>
  <c r="J134" i="13"/>
  <c r="J193" i="13"/>
  <c r="J157" i="13"/>
  <c r="J220" i="13"/>
  <c r="BK173" i="13"/>
  <c r="J223" i="13"/>
  <c r="BK163" i="13"/>
  <c r="J222" i="13"/>
  <c r="J180" i="13"/>
  <c r="BK205" i="13"/>
  <c r="J132" i="13"/>
  <c r="J140" i="14"/>
  <c r="BK152" i="14"/>
  <c r="BK163" i="14"/>
  <c r="J163" i="14"/>
  <c r="BK162" i="14"/>
  <c r="J153" i="14"/>
  <c r="J131" i="14"/>
  <c r="J143" i="14"/>
  <c r="J133" i="15"/>
  <c r="J132" i="15"/>
  <c r="BK127" i="15"/>
  <c r="J132" i="16"/>
  <c r="BK130" i="17"/>
  <c r="BK133" i="18"/>
  <c r="BK190" i="19"/>
  <c r="J158" i="19"/>
  <c r="BK137" i="19"/>
  <c r="J148" i="19"/>
  <c r="BK175" i="19"/>
  <c r="BK181" i="19"/>
  <c r="J181" i="19"/>
  <c r="BK170" i="19"/>
  <c r="J160" i="19"/>
  <c r="BK144" i="20"/>
  <c r="BK146" i="20"/>
  <c r="J138" i="20"/>
  <c r="BK131" i="21"/>
  <c r="J144" i="21"/>
  <c r="J135" i="21"/>
  <c r="J132" i="22"/>
  <c r="BK132" i="22"/>
  <c r="J162" i="23"/>
  <c r="BK145" i="23"/>
  <c r="J150" i="23"/>
  <c r="BK151" i="23"/>
  <c r="BK150" i="23"/>
  <c r="J134" i="24"/>
  <c r="J150" i="24"/>
  <c r="BK137" i="24"/>
  <c r="J137" i="24"/>
  <c r="BK181" i="25"/>
  <c r="BK151" i="25"/>
  <c r="BK173" i="25"/>
  <c r="J151" i="25"/>
  <c r="BK191" i="25"/>
  <c r="J148" i="25"/>
  <c r="J210" i="25"/>
  <c r="BK189" i="25"/>
  <c r="BK162" i="25"/>
  <c r="J196" i="25"/>
  <c r="BK171" i="25"/>
  <c r="BK200" i="25"/>
  <c r="BK154" i="25"/>
  <c r="BK190" i="25"/>
  <c r="BK159" i="25"/>
  <c r="BK203" i="25"/>
  <c r="BK179" i="25"/>
  <c r="J256" i="26"/>
  <c r="J224" i="26"/>
  <c r="BK193" i="26"/>
  <c r="BK238" i="26"/>
  <c r="BK216" i="26"/>
  <c r="BK191" i="26"/>
  <c r="J254" i="26"/>
  <c r="BK206" i="26"/>
  <c r="J251" i="26"/>
  <c r="J178" i="26"/>
  <c r="BK150" i="26"/>
  <c r="J228" i="26"/>
  <c r="BK195" i="26"/>
  <c r="BK257" i="26"/>
  <c r="J205" i="26"/>
  <c r="J192" i="26"/>
  <c r="BK152" i="26"/>
  <c r="J241" i="26"/>
  <c r="BK223" i="26"/>
  <c r="BK259" i="26"/>
  <c r="BK230" i="26"/>
  <c r="J148" i="26"/>
  <c r="J140" i="27"/>
  <c r="BK160" i="27"/>
  <c r="J145" i="27"/>
  <c r="BK166" i="27"/>
  <c r="BK139" i="27"/>
  <c r="BK149" i="27"/>
  <c r="J141" i="27"/>
  <c r="J137" i="28"/>
  <c r="J144" i="28"/>
  <c r="BK147" i="28"/>
  <c r="J138" i="28"/>
  <c r="J147" i="28"/>
  <c r="BK163" i="28"/>
  <c r="BK161" i="28"/>
  <c r="BK126" i="29"/>
  <c r="BK139" i="30"/>
  <c r="J127" i="30"/>
  <c r="BK123" i="30"/>
  <c r="J165" i="31"/>
  <c r="BK159" i="31"/>
  <c r="BK166" i="31"/>
  <c r="BK154" i="31"/>
  <c r="BK152" i="31"/>
  <c r="BK133" i="31"/>
  <c r="J143" i="31"/>
  <c r="BK367" i="2"/>
  <c r="BK362" i="2"/>
  <c r="J359" i="2"/>
  <c r="BK352" i="2"/>
  <c r="BK348" i="2"/>
  <c r="J346" i="2"/>
  <c r="BK341" i="2"/>
  <c r="J339" i="2"/>
  <c r="BK334" i="2"/>
  <c r="J331" i="2"/>
  <c r="J326" i="2"/>
  <c r="J321" i="2"/>
  <c r="BK315" i="2"/>
  <c r="BK312" i="2"/>
  <c r="BK309" i="2"/>
  <c r="BK305" i="2"/>
  <c r="J302" i="2"/>
  <c r="BK297" i="2"/>
  <c r="J294" i="2"/>
  <c r="J292" i="2"/>
  <c r="J289" i="2"/>
  <c r="J284" i="2"/>
  <c r="BK280" i="2"/>
  <c r="BK277" i="2"/>
  <c r="BK274" i="2"/>
  <c r="BK269" i="2"/>
  <c r="BK264" i="2"/>
  <c r="BK261" i="2"/>
  <c r="BK257" i="2"/>
  <c r="BK254" i="2"/>
  <c r="BK250" i="2"/>
  <c r="BK244" i="2"/>
  <c r="BK238" i="2"/>
  <c r="J234" i="2"/>
  <c r="J226" i="2"/>
  <c r="BK222" i="2"/>
  <c r="J215" i="2"/>
  <c r="J210" i="2"/>
  <c r="BK205" i="2"/>
  <c r="J200" i="2"/>
  <c r="BK195" i="2"/>
  <c r="J188" i="2"/>
  <c r="J183" i="2"/>
  <c r="J178" i="2"/>
  <c r="BK173" i="2"/>
  <c r="J171" i="2"/>
  <c r="J167" i="2"/>
  <c r="J163" i="2"/>
  <c r="J160" i="2"/>
  <c r="J155" i="2"/>
  <c r="J150" i="2"/>
  <c r="BK146" i="2"/>
  <c r="AS115" i="1"/>
  <c r="J123" i="3"/>
  <c r="BK123" i="3"/>
  <c r="BK173" i="4"/>
  <c r="BK166" i="4"/>
  <c r="BK159" i="4"/>
  <c r="BK149" i="4"/>
  <c r="BK137" i="4"/>
  <c r="J180" i="4"/>
  <c r="BK169" i="4"/>
  <c r="BK155" i="4"/>
  <c r="J137" i="4"/>
  <c r="J181" i="4"/>
  <c r="J163" i="4"/>
  <c r="BK151" i="4"/>
  <c r="BK135" i="4"/>
  <c r="J154" i="4"/>
  <c r="J173" i="4"/>
  <c r="BK157" i="4"/>
  <c r="J150" i="4"/>
  <c r="BK177" i="4"/>
  <c r="J155" i="4"/>
  <c r="J153" i="4"/>
  <c r="J140" i="4"/>
  <c r="BK216" i="5"/>
  <c r="J193" i="5"/>
  <c r="BK171" i="5"/>
  <c r="J154" i="5"/>
  <c r="BK133" i="5"/>
  <c r="J198" i="5"/>
  <c r="J162" i="5"/>
  <c r="BK135" i="5"/>
  <c r="BK189" i="5"/>
  <c r="BK158" i="5"/>
  <c r="BK209" i="5"/>
  <c r="J169" i="5"/>
  <c r="BK141" i="5"/>
  <c r="J200" i="5"/>
  <c r="BK172" i="5"/>
  <c r="BK140" i="5"/>
  <c r="J194" i="5"/>
  <c r="J172" i="5"/>
  <c r="J140" i="5"/>
  <c r="BK214" i="5"/>
  <c r="BK151" i="5"/>
  <c r="J204" i="5"/>
  <c r="J184" i="5"/>
  <c r="BK153" i="5"/>
  <c r="J140" i="6"/>
  <c r="J157" i="6"/>
  <c r="J172" i="6"/>
  <c r="J143" i="6"/>
  <c r="J161" i="6"/>
  <c r="J129" i="6"/>
  <c r="BK146" i="6"/>
  <c r="BK151" i="6"/>
  <c r="J135" i="6"/>
  <c r="BK140" i="6"/>
  <c r="J121" i="7"/>
  <c r="J843" i="8"/>
  <c r="J814" i="8"/>
  <c r="BK773" i="8"/>
  <c r="BK738" i="8"/>
  <c r="J712" i="8"/>
  <c r="J683" i="8"/>
  <c r="BK657" i="8"/>
  <c r="BK620" i="8"/>
  <c r="J589" i="8"/>
  <c r="BK550" i="8"/>
  <c r="J518" i="8"/>
  <c r="J488" i="8"/>
  <c r="BK456" i="8"/>
  <c r="BK428" i="8"/>
  <c r="BK395" i="8"/>
  <c r="BK366" i="8"/>
  <c r="J331" i="8"/>
  <c r="J265" i="8"/>
  <c r="BK232" i="8"/>
  <c r="BK210" i="8"/>
  <c r="BK180" i="8"/>
  <c r="J169" i="8"/>
  <c r="J852" i="8"/>
  <c r="J811" i="8"/>
  <c r="J775" i="8"/>
  <c r="BK745" i="8"/>
  <c r="BK723" i="8"/>
  <c r="BK682" i="8"/>
  <c r="BK638" i="8"/>
  <c r="J619" i="8"/>
  <c r="BK571" i="8"/>
  <c r="J523" i="8"/>
  <c r="BK502" i="8"/>
  <c r="J431" i="8"/>
  <c r="BK404" i="8"/>
  <c r="BK358" i="8"/>
  <c r="BK313" i="8"/>
  <c r="J269" i="8"/>
  <c r="J241" i="8"/>
  <c r="J195" i="8"/>
  <c r="J818" i="8"/>
  <c r="J777" i="8"/>
  <c r="BK737" i="8"/>
  <c r="J718" i="8"/>
  <c r="BK687" i="8"/>
  <c r="BK661" i="8"/>
  <c r="J627" i="8"/>
  <c r="J602" i="8"/>
  <c r="BK558" i="8"/>
  <c r="BK543" i="8"/>
  <c r="BK517" i="8"/>
  <c r="J493" i="8"/>
  <c r="BK454" i="8"/>
  <c r="BK424" i="8"/>
  <c r="J396" i="8"/>
  <c r="J373" i="8"/>
  <c r="J318" i="8"/>
  <c r="J291" i="8"/>
  <c r="BK269" i="8"/>
  <c r="J210" i="8"/>
  <c r="J168" i="8"/>
  <c r="BK853" i="8"/>
  <c r="BK798" i="8"/>
  <c r="BK752" i="8"/>
  <c r="BK710" i="8"/>
  <c r="J662" i="8"/>
  <c r="J629" i="8"/>
  <c r="J596" i="8"/>
  <c r="J569" i="8"/>
  <c r="BK522" i="8"/>
  <c r="BK467" i="8"/>
  <c r="J421" i="8"/>
  <c r="BK390" i="8"/>
  <c r="J355" i="8"/>
  <c r="J317" i="8"/>
  <c r="J294" i="8"/>
  <c r="J264" i="8"/>
  <c r="BK223" i="8"/>
  <c r="BK203" i="8"/>
  <c r="J171" i="8"/>
  <c r="J838" i="8"/>
  <c r="BK813" i="8"/>
  <c r="BK789" i="8"/>
  <c r="J750" i="8"/>
  <c r="BK736" i="8"/>
  <c r="BK691" i="8"/>
  <c r="J651" i="8"/>
  <c r="BK616" i="8"/>
  <c r="BK591" i="8"/>
  <c r="J567" i="8"/>
  <c r="BK537" i="8"/>
  <c r="J500" i="8"/>
  <c r="BK469" i="8"/>
  <c r="BK422" i="8"/>
  <c r="BK371" i="8"/>
  <c r="J336" i="8"/>
  <c r="J314" i="8"/>
  <c r="J263" i="8"/>
  <c r="J238" i="8"/>
  <c r="J201" i="8"/>
  <c r="J181" i="8"/>
  <c r="J855" i="8"/>
  <c r="J822" i="8"/>
  <c r="BK795" i="8"/>
  <c r="BK777" i="8"/>
  <c r="BK741" i="8"/>
  <c r="BK696" i="8"/>
  <c r="J633" i="8"/>
  <c r="J601" i="8"/>
  <c r="BK583" i="8"/>
  <c r="J557" i="8"/>
  <c r="J532" i="8"/>
  <c r="BK499" i="8"/>
  <c r="J463" i="8"/>
  <c r="BK438" i="8"/>
  <c r="J418" i="8"/>
  <c r="J375" i="8"/>
  <c r="BK354" i="8"/>
  <c r="BK340" i="8"/>
  <c r="J292" i="8"/>
  <c r="BK267" i="8"/>
  <c r="BK229" i="8"/>
  <c r="J193" i="8"/>
  <c r="BK170" i="8"/>
  <c r="J851" i="8"/>
  <c r="BK797" i="8"/>
  <c r="J725" i="8"/>
  <c r="J673" i="8"/>
  <c r="BK644" i="8"/>
  <c r="BK603" i="8"/>
  <c r="J565" i="8"/>
  <c r="J535" i="8"/>
  <c r="J505" i="8"/>
  <c r="BK450" i="8"/>
  <c r="J419" i="8"/>
  <c r="J398" i="8"/>
  <c r="BK382" i="8"/>
  <c r="J358" i="8"/>
  <c r="J311" i="8"/>
  <c r="J278" i="8"/>
  <c r="BK233" i="8"/>
  <c r="J217" i="8"/>
  <c r="J194" i="8"/>
  <c r="J886" i="8"/>
  <c r="BK880" i="8"/>
  <c r="BK876" i="8"/>
  <c r="J846" i="8"/>
  <c r="BK819" i="8"/>
  <c r="J773" i="8"/>
  <c r="BK739" i="8"/>
  <c r="BK699" i="8"/>
  <c r="J668" i="8"/>
  <c r="J614" i="8"/>
  <c r="BK576" i="8"/>
  <c r="BK544" i="8"/>
  <c r="BK494" i="8"/>
  <c r="J454" i="8"/>
  <c r="J368" i="8"/>
  <c r="BK333" i="8"/>
  <c r="J287" i="8"/>
  <c r="BK239" i="8"/>
  <c r="J212" i="8"/>
  <c r="BK158" i="8"/>
  <c r="BK201" i="9"/>
  <c r="J162" i="9"/>
  <c r="BK219" i="9"/>
  <c r="BK188" i="9"/>
  <c r="BK157" i="9"/>
  <c r="BK205" i="9"/>
  <c r="J172" i="9"/>
  <c r="BK207" i="9"/>
  <c r="J164" i="9"/>
  <c r="J136" i="9"/>
  <c r="BK200" i="9"/>
  <c r="J166" i="9"/>
  <c r="BK132" i="9"/>
  <c r="BK177" i="9"/>
  <c r="J147" i="9"/>
  <c r="J185" i="9"/>
  <c r="BK160" i="9"/>
  <c r="BK131" i="9"/>
  <c r="BK186" i="9"/>
  <c r="J140" i="9"/>
  <c r="BK236" i="11"/>
  <c r="J213" i="11"/>
  <c r="J172" i="11"/>
  <c r="BK148" i="11"/>
  <c r="BK230" i="11"/>
  <c r="J195" i="11"/>
  <c r="J170" i="11"/>
  <c r="J245" i="11"/>
  <c r="BK226" i="11"/>
  <c r="BK206" i="11"/>
  <c r="BK170" i="11"/>
  <c r="J242" i="11"/>
  <c r="J215" i="11"/>
  <c r="BK185" i="11"/>
  <c r="J157" i="11"/>
  <c r="BK225" i="11"/>
  <c r="BK163" i="11"/>
  <c r="BK143" i="11"/>
  <c r="BK184" i="11"/>
  <c r="J248" i="11"/>
  <c r="J209" i="11"/>
  <c r="BK160" i="11"/>
  <c r="J234" i="11"/>
  <c r="BK202" i="11"/>
  <c r="BK162" i="11"/>
  <c r="J135" i="11"/>
  <c r="J265" i="12"/>
  <c r="BK170" i="12"/>
  <c r="BK283" i="12"/>
  <c r="BK246" i="12"/>
  <c r="J214" i="12"/>
  <c r="J182" i="12"/>
  <c r="J132" i="12"/>
  <c r="BK248" i="12"/>
  <c r="J194" i="12"/>
  <c r="J140" i="12"/>
  <c r="J275" i="12"/>
  <c r="J238" i="12"/>
  <c r="BK194" i="12"/>
  <c r="BK131" i="12"/>
  <c r="J245" i="12"/>
  <c r="BK201" i="12"/>
  <c r="BK162" i="12"/>
  <c r="J290" i="12"/>
  <c r="J232" i="12"/>
  <c r="J201" i="12"/>
  <c r="J142" i="12"/>
  <c r="BK289" i="12"/>
  <c r="J244" i="12"/>
  <c r="BK199" i="12"/>
  <c r="BK290" i="12"/>
  <c r="J235" i="12"/>
  <c r="J170" i="12"/>
  <c r="BK201" i="13"/>
  <c r="BK196" i="13"/>
  <c r="BK155" i="13"/>
  <c r="BK127" i="13"/>
  <c r="BK185" i="13"/>
  <c r="BK144" i="13"/>
  <c r="J195" i="13"/>
  <c r="J164" i="13"/>
  <c r="J221" i="13"/>
  <c r="BK172" i="13"/>
  <c r="BK226" i="13"/>
  <c r="J197" i="13"/>
  <c r="BK136" i="13"/>
  <c r="BK207" i="13"/>
  <c r="BK171" i="13"/>
  <c r="BK222" i="13"/>
  <c r="BK164" i="13"/>
  <c r="BK148" i="14"/>
  <c r="J157" i="14"/>
  <c r="J155" i="14"/>
  <c r="J165" i="14"/>
  <c r="BK139" i="14"/>
  <c r="J139" i="14"/>
  <c r="J159" i="14"/>
  <c r="J146" i="14"/>
  <c r="BK129" i="15"/>
  <c r="J131" i="15"/>
  <c r="J136" i="16"/>
  <c r="BK131" i="16"/>
  <c r="BK129" i="16"/>
  <c r="J157" i="19"/>
  <c r="J190" i="19"/>
  <c r="J144" i="19"/>
  <c r="J183" i="19"/>
  <c r="BK189" i="19"/>
  <c r="J189" i="19"/>
  <c r="BK174" i="19"/>
  <c r="J173" i="19"/>
  <c r="BK138" i="20"/>
  <c r="BK144" i="21"/>
  <c r="BK136" i="21"/>
  <c r="BK143" i="21"/>
  <c r="BK130" i="22"/>
  <c r="BK134" i="22"/>
  <c r="BK158" i="23"/>
  <c r="BK163" i="23"/>
  <c r="J136" i="23"/>
  <c r="J135" i="23"/>
  <c r="BK162" i="23"/>
  <c r="J140" i="23"/>
  <c r="BK152" i="24"/>
  <c r="BK149" i="24"/>
  <c r="J141" i="24"/>
  <c r="J202" i="25"/>
  <c r="J171" i="25"/>
  <c r="J143" i="25"/>
  <c r="J157" i="25"/>
  <c r="BK213" i="25"/>
  <c r="BK175" i="25"/>
  <c r="J211" i="25"/>
  <c r="J181" i="25"/>
  <c r="BK215" i="25"/>
  <c r="J191" i="25"/>
  <c r="J152" i="25"/>
  <c r="J178" i="25"/>
  <c r="J199" i="25"/>
  <c r="BK172" i="25"/>
  <c r="J146" i="25"/>
  <c r="BK185" i="25"/>
  <c r="BK143" i="25"/>
  <c r="BK240" i="26"/>
  <c r="J204" i="26"/>
  <c r="BK252" i="26"/>
  <c r="BK220" i="26"/>
  <c r="J196" i="26"/>
  <c r="J246" i="26"/>
  <c r="J223" i="26"/>
  <c r="J261" i="26"/>
  <c r="BK185" i="26"/>
  <c r="BK156" i="26"/>
  <c r="BK208" i="26"/>
  <c r="BK166" i="26"/>
  <c r="J248" i="26"/>
  <c r="J162" i="26"/>
  <c r="J257" i="26"/>
  <c r="J236" i="26"/>
  <c r="J200" i="26"/>
  <c r="J166" i="26"/>
  <c r="BK250" i="26"/>
  <c r="BK199" i="26"/>
  <c r="BK179" i="27"/>
  <c r="J138" i="27"/>
  <c r="J176" i="27"/>
  <c r="J143" i="27"/>
  <c r="J172" i="27"/>
  <c r="BK144" i="27"/>
  <c r="BK146" i="27"/>
  <c r="BK152" i="27"/>
  <c r="J153" i="28"/>
  <c r="BK166" i="28"/>
  <c r="BK137" i="28"/>
  <c r="BK136" i="28"/>
  <c r="BK157" i="28"/>
  <c r="BK140" i="28"/>
  <c r="BK159" i="28"/>
  <c r="J128" i="29"/>
  <c r="BK137" i="30"/>
  <c r="BK145" i="30"/>
  <c r="BK131" i="30"/>
  <c r="J157" i="31"/>
  <c r="BK162" i="31"/>
  <c r="BK160" i="31"/>
  <c r="J142" i="31"/>
  <c r="BK144" i="31"/>
  <c r="J171" i="31"/>
  <c r="BK164" i="31"/>
  <c r="J136" i="31"/>
  <c r="BK365" i="2"/>
  <c r="J363" i="2"/>
  <c r="BK359" i="2"/>
  <c r="J356" i="2"/>
  <c r="BK351" i="2"/>
  <c r="J347" i="2"/>
  <c r="BK343" i="2"/>
  <c r="J338" i="2"/>
  <c r="BK333" i="2"/>
  <c r="J329" i="2"/>
  <c r="J325" i="2"/>
  <c r="BK319" i="2"/>
  <c r="J315" i="2"/>
  <c r="BK311" i="2"/>
  <c r="BK307" i="2"/>
  <c r="BK300" i="2"/>
  <c r="BK296" i="2"/>
  <c r="BK293" i="2"/>
  <c r="J290" i="2"/>
  <c r="J285" i="2"/>
  <c r="BK282" i="2"/>
  <c r="BK279" i="2"/>
  <c r="J276" i="2"/>
  <c r="BK273" i="2"/>
  <c r="J269" i="2"/>
  <c r="J263" i="2"/>
  <c r="BK258" i="2"/>
  <c r="J254" i="2"/>
  <c r="BK249" i="2"/>
  <c r="BK242" i="2"/>
  <c r="J239" i="2"/>
  <c r="J236" i="2"/>
  <c r="J231" i="2"/>
  <c r="BK224" i="2"/>
  <c r="J218" i="2"/>
  <c r="BK211" i="2"/>
  <c r="BK208" i="2"/>
  <c r="J205" i="2"/>
  <c r="J201" i="2"/>
  <c r="BK196" i="2"/>
  <c r="BK191" i="2"/>
  <c r="BK185" i="2"/>
  <c r="BK179" i="2"/>
  <c r="BK175" i="2"/>
  <c r="J172" i="2"/>
  <c r="BK168" i="2"/>
  <c r="BK163" i="2"/>
  <c r="J159" i="2"/>
  <c r="BK154" i="2"/>
  <c r="J149" i="2"/>
  <c r="J145" i="2"/>
  <c r="BK219" i="5"/>
  <c r="J164" i="5"/>
  <c r="BK138" i="5"/>
  <c r="J197" i="5"/>
  <c r="J173" i="5"/>
  <c r="J135" i="5"/>
  <c r="BK193" i="5"/>
  <c r="J158" i="5"/>
  <c r="J207" i="5"/>
  <c r="BK185" i="5"/>
  <c r="BK152" i="5"/>
  <c r="J212" i="5"/>
  <c r="BK183" i="5"/>
  <c r="J151" i="5"/>
  <c r="J215" i="5"/>
  <c r="BK177" i="5"/>
  <c r="BK146" i="5"/>
  <c r="BK198" i="5"/>
  <c r="BK170" i="5"/>
  <c r="BK132" i="5"/>
  <c r="BK133" i="6"/>
  <c r="BK130" i="6"/>
  <c r="BK150" i="6"/>
  <c r="BK170" i="6"/>
  <c r="J137" i="6"/>
  <c r="J171" i="6"/>
  <c r="BK137" i="6"/>
  <c r="BK149" i="6"/>
  <c r="BK156" i="6"/>
  <c r="J151" i="6"/>
  <c r="BK125" i="7"/>
  <c r="BK123" i="7"/>
  <c r="J823" i="8"/>
  <c r="BK792" i="8"/>
  <c r="BK756" i="8"/>
  <c r="J727" i="8"/>
  <c r="J693" i="8"/>
  <c r="J674" i="8"/>
  <c r="BK648" i="8"/>
  <c r="BK607" i="8"/>
  <c r="BK581" i="8"/>
  <c r="J545" i="8"/>
  <c r="J508" i="8"/>
  <c r="BK477" i="8"/>
  <c r="BK444" i="8"/>
  <c r="J401" i="8"/>
  <c r="J357" i="8"/>
  <c r="BK316" i="8"/>
  <c r="J245" i="8"/>
  <c r="J224" i="8"/>
  <c r="BK187" i="8"/>
  <c r="BK173" i="8"/>
  <c r="BK842" i="8"/>
  <c r="BK807" i="8"/>
  <c r="BK766" i="8"/>
  <c r="J741" i="8"/>
  <c r="BK711" i="8"/>
  <c r="BK672" i="8"/>
  <c r="BK634" i="8"/>
  <c r="J618" i="8"/>
  <c r="J568" i="8"/>
  <c r="J521" i="8"/>
  <c r="BK491" i="8"/>
  <c r="BK441" i="8"/>
  <c r="BK409" i="8"/>
  <c r="BK368" i="8"/>
  <c r="J326" i="8"/>
  <c r="J286" i="8"/>
  <c r="BK263" i="8"/>
  <c r="J248" i="8"/>
  <c r="BK198" i="8"/>
  <c r="J165" i="8"/>
  <c r="BK847" i="8"/>
  <c r="BK823" i="8"/>
  <c r="BK782" i="8"/>
  <c r="BK740" i="8"/>
  <c r="J715" i="8"/>
  <c r="BK675" i="8"/>
  <c r="BK660" i="8"/>
  <c r="BK621" i="8"/>
  <c r="BK599" i="8"/>
  <c r="J547" i="8"/>
  <c r="BK523" i="8"/>
  <c r="BK500" i="8"/>
  <c r="J483" i="8"/>
  <c r="BK425" i="8"/>
  <c r="J395" i="8"/>
  <c r="J354" i="8"/>
  <c r="BK311" i="8"/>
  <c r="J289" i="8"/>
  <c r="J236" i="8"/>
  <c r="J179" i="8"/>
  <c r="J854" i="8"/>
  <c r="J819" i="8"/>
  <c r="J756" i="8"/>
  <c r="BK725" i="8"/>
  <c r="J688" i="8"/>
  <c r="J670" i="8"/>
  <c r="J620" i="8"/>
  <c r="J592" i="8"/>
  <c r="J572" i="8"/>
  <c r="BK536" i="8"/>
  <c r="BK510" i="8"/>
  <c r="J461" i="8"/>
  <c r="BK412" i="8"/>
  <c r="BK380" i="8"/>
  <c r="J344" i="8"/>
  <c r="J299" i="8"/>
  <c r="J275" i="8"/>
  <c r="BK236" i="8"/>
  <c r="BK212" i="8"/>
  <c r="J173" i="8"/>
  <c r="BK837" i="8"/>
  <c r="BK805" i="8"/>
  <c r="J761" i="8"/>
  <c r="J745" i="8"/>
  <c r="BK700" i="8"/>
  <c r="J661" i="8"/>
  <c r="BK639" i="8"/>
  <c r="J609" i="8"/>
  <c r="J582" i="8"/>
  <c r="BK546" i="8"/>
  <c r="J517" i="8"/>
  <c r="BK483" i="8"/>
  <c r="BK458" i="8"/>
  <c r="BK411" i="8"/>
  <c r="J370" i="8"/>
  <c r="J334" i="8"/>
  <c r="BK288" i="8"/>
  <c r="BK250" i="8"/>
  <c r="J235" i="8"/>
  <c r="J198" i="8"/>
  <c r="BK160" i="8"/>
  <c r="BK840" i="8"/>
  <c r="BK801" i="8"/>
  <c r="J778" i="8"/>
  <c r="BK743" i="8"/>
  <c r="J711" i="8"/>
  <c r="BK688" i="8"/>
  <c r="J634" i="8"/>
  <c r="J608" i="8"/>
  <c r="J581" i="8"/>
  <c r="BK553" i="8"/>
  <c r="BK520" i="8"/>
  <c r="J490" i="8"/>
  <c r="BK461" i="8"/>
  <c r="J402" i="8"/>
  <c r="J371" i="8"/>
  <c r="BK347" i="8"/>
  <c r="BK303" i="8"/>
  <c r="J271" i="8"/>
  <c r="BK247" i="8"/>
  <c r="J211" i="8"/>
  <c r="BK164" i="8"/>
  <c r="BK845" i="8"/>
  <c r="J796" i="8"/>
  <c r="BK730" i="8"/>
  <c r="J686" i="8"/>
  <c r="J646" i="8"/>
  <c r="BK593" i="8"/>
  <c r="BK556" i="8"/>
  <c r="BK528" i="8"/>
  <c r="J504" i="8"/>
  <c r="J471" i="8"/>
  <c r="J422" i="8"/>
  <c r="BK405" i="8"/>
  <c r="BK367" i="8"/>
  <c r="J345" i="8"/>
  <c r="BK322" i="8"/>
  <c r="BK280" i="8"/>
  <c r="BK249" i="8"/>
  <c r="J225" i="8"/>
  <c r="BK196" i="8"/>
  <c r="BK168" i="8"/>
  <c r="BK882" i="8"/>
  <c r="J877" i="8"/>
  <c r="BK860" i="8"/>
  <c r="J825" i="8"/>
  <c r="J797" i="8"/>
  <c r="J747" i="8"/>
  <c r="J717" i="8"/>
  <c r="J697" i="8"/>
  <c r="BK650" i="8"/>
  <c r="J598" i="8"/>
  <c r="J562" i="8"/>
  <c r="J537" i="8"/>
  <c r="BK480" i="8"/>
  <c r="J405" i="8"/>
  <c r="BK351" i="8"/>
  <c r="BK331" i="8"/>
  <c r="J285" i="8"/>
  <c r="J253" i="8"/>
  <c r="J218" i="8"/>
  <c r="BK192" i="8"/>
  <c r="BK215" i="9"/>
  <c r="BK192" i="9"/>
  <c r="BK148" i="9"/>
  <c r="BK204" i="9"/>
  <c r="BK176" i="9"/>
  <c r="J135" i="9"/>
  <c r="J190" i="9"/>
  <c r="J165" i="9"/>
  <c r="BK214" i="9"/>
  <c r="J153" i="9"/>
  <c r="BK138" i="9"/>
  <c r="J197" i="9"/>
  <c r="BK156" i="9"/>
  <c r="BK198" i="9"/>
  <c r="BK169" i="9"/>
  <c r="BK143" i="9"/>
  <c r="J176" i="9"/>
  <c r="J137" i="9"/>
  <c r="J204" i="9"/>
  <c r="J143" i="9"/>
  <c r="J132" i="9"/>
  <c r="J225" i="11"/>
  <c r="BK199" i="11"/>
  <c r="J165" i="11"/>
  <c r="BK246" i="11"/>
  <c r="J233" i="11"/>
  <c r="BK200" i="11"/>
  <c r="J176" i="11"/>
  <c r="BK144" i="11"/>
  <c r="J227" i="11"/>
  <c r="J201" i="11"/>
  <c r="J171" i="11"/>
  <c r="J139" i="11"/>
  <c r="J228" i="11"/>
  <c r="J196" i="11"/>
  <c r="J167" i="11"/>
  <c r="BK229" i="11"/>
  <c r="BK178" i="11"/>
  <c r="BK223" i="11"/>
  <c r="BK181" i="11"/>
  <c r="BK156" i="11"/>
  <c r="J217" i="11"/>
  <c r="BK164" i="11"/>
  <c r="BK232" i="11"/>
  <c r="J182" i="11"/>
  <c r="J143" i="11"/>
  <c r="BK247" i="12"/>
  <c r="BK176" i="12"/>
  <c r="J288" i="12"/>
  <c r="BK258" i="12"/>
  <c r="J243" i="12"/>
  <c r="J200" i="12"/>
  <c r="BK142" i="12"/>
  <c r="J267" i="12"/>
  <c r="J190" i="12"/>
  <c r="J134" i="12"/>
  <c r="BK263" i="12"/>
  <c r="BK236" i="12"/>
  <c r="BK152" i="12"/>
  <c r="BK291" i="12"/>
  <c r="J228" i="12"/>
  <c r="J164" i="12"/>
  <c r="BK294" i="12"/>
  <c r="J247" i="12"/>
  <c r="J220" i="12"/>
  <c r="J174" i="12"/>
  <c r="BK138" i="12"/>
  <c r="BK281" i="12"/>
  <c r="BK178" i="12"/>
  <c r="BK295" i="12"/>
  <c r="J236" i="12"/>
  <c r="BK186" i="12"/>
  <c r="J207" i="13"/>
  <c r="BK138" i="13"/>
  <c r="BK187" i="13"/>
  <c r="J136" i="13"/>
  <c r="BK193" i="13"/>
  <c r="J148" i="13"/>
  <c r="BK223" i="13"/>
  <c r="BK168" i="13"/>
  <c r="J150" i="13"/>
  <c r="J177" i="13"/>
  <c r="BK150" i="13"/>
  <c r="J211" i="13"/>
  <c r="J161" i="13"/>
  <c r="BK213" i="13"/>
  <c r="J187" i="13"/>
  <c r="J154" i="13"/>
  <c r="J169" i="13"/>
  <c r="BK159" i="14"/>
  <c r="J130" i="14"/>
  <c r="BK144" i="14"/>
  <c r="BK149" i="14"/>
  <c r="BK142" i="14"/>
  <c r="J150" i="14"/>
  <c r="J148" i="14"/>
  <c r="J164" i="14"/>
  <c r="J137" i="14"/>
  <c r="BK132" i="15"/>
  <c r="J134" i="15"/>
  <c r="J134" i="16"/>
  <c r="BK130" i="16"/>
  <c r="J131" i="17"/>
  <c r="J133" i="18"/>
  <c r="J130" i="18"/>
  <c r="J179" i="19"/>
  <c r="BK187" i="19"/>
  <c r="J187" i="19"/>
  <c r="J155" i="19"/>
  <c r="BK180" i="19"/>
  <c r="J176" i="19"/>
  <c r="BK191" i="19"/>
  <c r="J164" i="19"/>
  <c r="BK152" i="19"/>
  <c r="J132" i="20"/>
  <c r="J127" i="20"/>
  <c r="BK132" i="20"/>
  <c r="J141" i="21"/>
  <c r="J138" i="21"/>
  <c r="BK135" i="21"/>
  <c r="BK136" i="22"/>
  <c r="BK142" i="22"/>
  <c r="BK160" i="23"/>
  <c r="BK143" i="23"/>
  <c r="J143" i="23"/>
  <c r="J160" i="23"/>
  <c r="J158" i="23"/>
  <c r="BK157" i="23"/>
  <c r="J147" i="23"/>
  <c r="J135" i="24"/>
  <c r="BK150" i="24"/>
  <c r="BK143" i="24"/>
  <c r="J212" i="25"/>
  <c r="J163" i="25"/>
  <c r="J215" i="25"/>
  <c r="J142" i="25"/>
  <c r="BK187" i="25"/>
  <c r="BK144" i="25"/>
  <c r="J208" i="25"/>
  <c r="J185" i="25"/>
  <c r="BK211" i="25"/>
  <c r="J183" i="25"/>
  <c r="BK148" i="25"/>
  <c r="J176" i="25"/>
  <c r="J201" i="25"/>
  <c r="J167" i="25"/>
  <c r="J204" i="25"/>
  <c r="J170" i="25"/>
  <c r="J242" i="26"/>
  <c r="J220" i="26"/>
  <c r="J185" i="26"/>
  <c r="BK235" i="26"/>
  <c r="BK205" i="26"/>
  <c r="BK180" i="26"/>
  <c r="BK236" i="26"/>
  <c r="BK154" i="26"/>
  <c r="BK248" i="26"/>
  <c r="BK176" i="26"/>
  <c r="J250" i="26"/>
  <c r="BK198" i="26"/>
  <c r="BK164" i="26"/>
  <c r="J227" i="26"/>
  <c r="BK203" i="26"/>
  <c r="BK188" i="26"/>
  <c r="BK243" i="26"/>
  <c r="BK215" i="26"/>
  <c r="J172" i="26"/>
  <c r="J240" i="26"/>
  <c r="J215" i="26"/>
  <c r="J144" i="26"/>
  <c r="BK140" i="27"/>
  <c r="J173" i="27"/>
  <c r="J158" i="27"/>
  <c r="BK177" i="27"/>
  <c r="J146" i="27"/>
  <c r="J159" i="27"/>
  <c r="J139" i="27"/>
  <c r="BK138" i="27"/>
  <c r="J136" i="28"/>
  <c r="J142" i="28"/>
  <c r="BK156" i="28"/>
  <c r="J166" i="28"/>
  <c r="J146" i="28"/>
  <c r="BK149" i="28"/>
  <c r="J126" i="29"/>
  <c r="BK143" i="30"/>
  <c r="J135" i="30"/>
  <c r="J123" i="30"/>
  <c r="BK143" i="31"/>
  <c r="J144" i="31"/>
  <c r="BK157" i="31"/>
  <c r="BK171" i="31"/>
  <c r="J166" i="31"/>
  <c r="J153" i="31"/>
  <c r="J152" i="31"/>
  <c r="BK149" i="31"/>
  <c r="J134" i="31"/>
  <c r="BK132" i="31"/>
  <c r="BK132" i="32"/>
  <c r="BK127" i="32"/>
  <c r="BK134" i="32"/>
  <c r="BK133" i="32"/>
  <c r="BK126" i="32"/>
  <c r="J132" i="32"/>
  <c r="J133" i="32"/>
  <c r="J131" i="32"/>
  <c r="J128" i="32"/>
  <c r="J134" i="32"/>
  <c r="BK131" i="32"/>
  <c r="J127" i="32"/>
  <c r="BK128" i="32"/>
  <c r="J126" i="32"/>
  <c r="J126" i="33"/>
  <c r="J129" i="33"/>
  <c r="BK129" i="33"/>
  <c r="BK126" i="33"/>
  <c r="BK125" i="34"/>
  <c r="J125" i="34"/>
  <c r="F37" i="34"/>
  <c r="BB137" i="1"/>
  <c r="F39" i="34"/>
  <c r="BD137" i="1"/>
  <c r="F38" i="34"/>
  <c r="BC137" i="1" s="1"/>
  <c r="BK135" i="35"/>
  <c r="BK131" i="35"/>
  <c r="J129" i="35"/>
  <c r="BK125" i="35"/>
  <c r="BK133" i="35"/>
  <c r="J125" i="35"/>
  <c r="J137" i="35"/>
  <c r="J131" i="35"/>
  <c r="J126" i="35"/>
  <c r="BK137" i="35"/>
  <c r="J135" i="35"/>
  <c r="J133" i="35"/>
  <c r="BK129" i="35"/>
  <c r="BK126" i="35"/>
  <c r="J158" i="36"/>
  <c r="J155" i="36"/>
  <c r="BK148" i="36"/>
  <c r="J160" i="36"/>
  <c r="BK155" i="36"/>
  <c r="J136" i="36"/>
  <c r="J132" i="36"/>
  <c r="BK132" i="36"/>
  <c r="J130" i="36"/>
  <c r="BK160" i="36"/>
  <c r="BK152" i="36"/>
  <c r="J146" i="36"/>
  <c r="BK140" i="36"/>
  <c r="J134" i="36"/>
  <c r="BK130" i="36"/>
  <c r="J150" i="36"/>
  <c r="BK143" i="36"/>
  <c r="BK158" i="36"/>
  <c r="J152" i="36"/>
  <c r="J148" i="36"/>
  <c r="J143" i="36"/>
  <c r="J140" i="36"/>
  <c r="J138" i="36"/>
  <c r="BK136" i="36"/>
  <c r="BK150" i="36"/>
  <c r="BK146" i="36"/>
  <c r="BK134" i="36"/>
  <c r="BK138" i="36"/>
  <c r="J367" i="2"/>
  <c r="J360" i="2"/>
  <c r="J357" i="2"/>
  <c r="J353" i="2"/>
  <c r="BK347" i="2"/>
  <c r="J344" i="2"/>
  <c r="BK340" i="2"/>
  <c r="J336" i="2"/>
  <c r="J332" i="2"/>
  <c r="BK328" i="2"/>
  <c r="BK325" i="2"/>
  <c r="J323" i="2"/>
  <c r="J316" i="2"/>
  <c r="J313" i="2"/>
  <c r="BK308" i="2"/>
  <c r="J306" i="2"/>
  <c r="J303" i="2"/>
  <c r="J297" i="2"/>
  <c r="BK294" i="2"/>
  <c r="J291" i="2"/>
  <c r="BK285" i="2"/>
  <c r="BK281" i="2"/>
  <c r="J279" i="2"/>
  <c r="BK275" i="2"/>
  <c r="BK272" i="2"/>
  <c r="BK266" i="2"/>
  <c r="J262" i="2"/>
  <c r="J259" i="2"/>
  <c r="BK252" i="2"/>
  <c r="J249" i="2"/>
  <c r="J244" i="2"/>
  <c r="J238" i="2"/>
  <c r="BK235" i="2"/>
  <c r="J232" i="2"/>
  <c r="J225" i="2"/>
  <c r="BK221" i="2"/>
  <c r="BK214" i="2"/>
  <c r="J209" i="2"/>
  <c r="J204" i="2"/>
  <c r="BK200" i="2"/>
  <c r="BK197" i="2"/>
  <c r="BK193" i="2"/>
  <c r="J190" i="2"/>
  <c r="BK183" i="2"/>
  <c r="J179" i="2"/>
  <c r="BK174" i="2"/>
  <c r="BK171" i="2"/>
  <c r="BK167" i="2"/>
  <c r="J164" i="2"/>
  <c r="J161" i="2"/>
  <c r="BK157" i="2"/>
  <c r="BK152" i="2"/>
  <c r="BK148" i="2"/>
  <c r="BK144" i="2"/>
  <c r="AS127" i="1"/>
  <c r="AS123" i="1"/>
  <c r="AS118" i="1"/>
  <c r="F38" i="3"/>
  <c r="BC97" i="1" s="1"/>
  <c r="BK180" i="4"/>
  <c r="J168" i="4"/>
  <c r="J161" i="4"/>
  <c r="J151" i="4"/>
  <c r="BK142" i="4"/>
  <c r="J135" i="4"/>
  <c r="J170" i="4"/>
  <c r="BK158" i="4"/>
  <c r="BK140" i="4"/>
  <c r="BK168" i="4"/>
  <c r="BK156" i="4"/>
  <c r="BK136" i="4"/>
  <c r="J167" i="4"/>
  <c r="J177" i="4"/>
  <c r="J158" i="4"/>
  <c r="BK164" i="4"/>
  <c r="BK134" i="4"/>
  <c r="BK161" i="4"/>
  <c r="J156" i="4"/>
  <c r="BK147" i="4"/>
  <c r="J211" i="5"/>
  <c r="J188" i="5"/>
  <c r="J163" i="5"/>
  <c r="BK150" i="5"/>
  <c r="BK134" i="5"/>
  <c r="J180" i="5"/>
  <c r="BK160" i="5"/>
  <c r="J134" i="5"/>
  <c r="BK191" i="5"/>
  <c r="J166" i="5"/>
  <c r="J138" i="5"/>
  <c r="J176" i="5"/>
  <c r="J144" i="5"/>
  <c r="BK204" i="5"/>
  <c r="BK178" i="5"/>
  <c r="BK145" i="5"/>
  <c r="BK197" i="5"/>
  <c r="J174" i="5"/>
  <c r="BK159" i="5"/>
  <c r="BK129" i="5"/>
  <c r="BK180" i="5"/>
  <c r="BK139" i="5"/>
  <c r="J195" i="5"/>
  <c r="J165" i="5"/>
  <c r="BK172" i="6"/>
  <c r="J138" i="6"/>
  <c r="J152" i="6"/>
  <c r="J154" i="6"/>
  <c r="J159" i="6"/>
  <c r="J127" i="6"/>
  <c r="J149" i="6"/>
  <c r="BK160" i="6"/>
  <c r="BK136" i="6"/>
  <c r="BK127" i="7"/>
  <c r="J127" i="7"/>
  <c r="J840" i="8"/>
  <c r="J804" i="8"/>
  <c r="BK755" i="8"/>
  <c r="BK719" i="8"/>
  <c r="J692" i="8"/>
  <c r="J663" i="8"/>
  <c r="J636" i="8"/>
  <c r="BK608" i="8"/>
  <c r="BK578" i="8"/>
  <c r="J530" i="8"/>
  <c r="BK489" i="8"/>
  <c r="J452" i="8"/>
  <c r="J417" i="8"/>
  <c r="BK376" i="8"/>
  <c r="J356" i="8"/>
  <c r="J309" i="8"/>
  <c r="BK253" i="8"/>
  <c r="J227" i="8"/>
  <c r="J203" i="8"/>
  <c r="BK177" i="8"/>
  <c r="J160" i="8"/>
  <c r="BK838" i="8"/>
  <c r="J792" i="8"/>
  <c r="BK748" i="8"/>
  <c r="BK731" i="8"/>
  <c r="J708" i="8"/>
  <c r="J639" i="8"/>
  <c r="BK622" i="8"/>
  <c r="BK577" i="8"/>
  <c r="BK530" i="8"/>
  <c r="J503" i="8"/>
  <c r="J457" i="8"/>
  <c r="BK415" i="8"/>
  <c r="BK384" i="8"/>
  <c r="BK335" i="8"/>
  <c r="BK287" i="8"/>
  <c r="BK268" i="8"/>
  <c r="J249" i="8"/>
  <c r="BK218" i="8"/>
  <c r="BK169" i="8"/>
  <c r="BK869" i="8"/>
  <c r="J827" i="8"/>
  <c r="J809" i="8"/>
  <c r="J746" i="8"/>
  <c r="BK727" i="8"/>
  <c r="BK694" i="8"/>
  <c r="BK665" i="8"/>
  <c r="BK641" i="8"/>
  <c r="J605" i="8"/>
  <c r="BK565" i="8"/>
  <c r="J550" i="8"/>
  <c r="J540" i="8"/>
  <c r="J516" i="8"/>
  <c r="J496" i="8"/>
  <c r="J466" i="8"/>
  <c r="J432" i="8"/>
  <c r="BK398" i="8"/>
  <c r="J380" i="8"/>
  <c r="J332" i="8"/>
  <c r="BK294" i="8"/>
  <c r="BK261" i="8"/>
  <c r="J191" i="8"/>
  <c r="J867" i="8"/>
  <c r="BK836" i="8"/>
  <c r="BK770" i="8"/>
  <c r="BK717" i="8"/>
  <c r="BK683" i="8"/>
  <c r="J659" i="8"/>
  <c r="BK627" i="8"/>
  <c r="J594" i="8"/>
  <c r="J575" i="8"/>
  <c r="BK540" i="8"/>
  <c r="BK475" i="8"/>
  <c r="BK427" i="8"/>
  <c r="J389" i="8"/>
  <c r="BK364" i="8"/>
  <c r="BK327" i="8"/>
  <c r="BK296" i="8"/>
  <c r="J252" i="8"/>
  <c r="J231" i="8"/>
  <c r="BK191" i="8"/>
  <c r="BK851" i="8"/>
  <c r="BK829" i="8"/>
  <c r="BK800" i="8"/>
  <c r="J757" i="8"/>
  <c r="BK703" i="8"/>
  <c r="J666" i="8"/>
  <c r="J650" i="8"/>
  <c r="BK623" i="8"/>
  <c r="BK587" i="8"/>
  <c r="BK542" i="8"/>
  <c r="J506" i="8"/>
  <c r="J494" i="8"/>
  <c r="BK462" i="8"/>
  <c r="BK419" i="8"/>
  <c r="BK396" i="8"/>
  <c r="J359" i="8"/>
  <c r="J327" i="8"/>
  <c r="BK291" i="8"/>
  <c r="J260" i="8"/>
  <c r="BK227" i="8"/>
  <c r="BK195" i="8"/>
  <c r="J860" i="8"/>
  <c r="BK817" i="8"/>
  <c r="J789" i="8"/>
  <c r="J770" i="8"/>
  <c r="BK735" i="8"/>
  <c r="BK705" i="8"/>
  <c r="J667" i="8"/>
  <c r="BK610" i="8"/>
  <c r="BK589" i="8"/>
  <c r="J564" i="8"/>
  <c r="BK525" i="8"/>
  <c r="BK488" i="8"/>
  <c r="J456" i="8"/>
  <c r="BK420" i="8"/>
  <c r="BK379" i="8"/>
  <c r="BK349" i="8"/>
  <c r="BK319" i="8"/>
  <c r="J282" i="8"/>
  <c r="J257" i="8"/>
  <c r="BK226" i="8"/>
  <c r="J187" i="8"/>
  <c r="BK866" i="8"/>
  <c r="J826" i="8"/>
  <c r="J788" i="8"/>
  <c r="BK692" i="8"/>
  <c r="BK651" i="8"/>
  <c r="BK609" i="8"/>
  <c r="J573" i="8"/>
  <c r="J546" i="8"/>
  <c r="J526" i="8"/>
  <c r="J478" i="8"/>
  <c r="J441" i="8"/>
  <c r="BK416" i="8"/>
  <c r="J399" i="8"/>
  <c r="BK373" i="8"/>
  <c r="BK355" i="8"/>
  <c r="J310" i="8"/>
  <c r="J283" i="8"/>
  <c r="BK259" i="8"/>
  <c r="BK228" i="8"/>
  <c r="BK209" i="8"/>
  <c r="J190" i="8"/>
  <c r="J883" i="8"/>
  <c r="J878" i="8"/>
  <c r="J873" i="8"/>
  <c r="J837" i="8"/>
  <c r="J800" i="8"/>
  <c r="J758" i="8"/>
  <c r="J740" i="8"/>
  <c r="BK706" i="8"/>
  <c r="BK681" i="8"/>
  <c r="J635" i="8"/>
  <c r="J584" i="8"/>
  <c r="BK555" i="8"/>
  <c r="BK524" i="8"/>
  <c r="J476" i="8"/>
  <c r="J444" i="8"/>
  <c r="BK352" i="8"/>
  <c r="J322" i="8"/>
  <c r="J270" i="8"/>
  <c r="BK235" i="8"/>
  <c r="BK194" i="8"/>
  <c r="BK191" i="9"/>
  <c r="BK152" i="9"/>
  <c r="BK211" i="9"/>
  <c r="J186" i="9"/>
  <c r="J149" i="9"/>
  <c r="J198" i="9"/>
  <c r="J161" i="9"/>
  <c r="J211" i="9"/>
  <c r="BK170" i="9"/>
  <c r="J218" i="9"/>
  <c r="J177" i="9"/>
  <c r="BK149" i="9"/>
  <c r="J194" i="9"/>
  <c r="BK163" i="9"/>
  <c r="BK202" i="9"/>
  <c r="BK175" i="9"/>
  <c r="BK218" i="9"/>
  <c r="BK196" i="9"/>
  <c r="J141" i="9"/>
  <c r="BK248" i="11"/>
  <c r="J216" i="11"/>
  <c r="BK176" i="11"/>
  <c r="BK157" i="11"/>
  <c r="BK240" i="11"/>
  <c r="J197" i="11"/>
  <c r="BK180" i="11"/>
  <c r="BK135" i="11"/>
  <c r="J220" i="11"/>
  <c r="J189" i="11"/>
  <c r="J155" i="11"/>
  <c r="BK241" i="11"/>
  <c r="BK219" i="11"/>
  <c r="J183" i="11"/>
  <c r="BK155" i="11"/>
  <c r="J208" i="11"/>
  <c r="J205" i="11"/>
  <c r="BK196" i="11"/>
  <c r="J177" i="11"/>
  <c r="J161" i="11"/>
  <c r="J243" i="11"/>
  <c r="BK194" i="11"/>
  <c r="J168" i="11"/>
  <c r="BK235" i="11"/>
  <c r="BK192" i="11"/>
  <c r="BK249" i="11"/>
  <c r="J211" i="11"/>
  <c r="BK166" i="11"/>
  <c r="BK288" i="12"/>
  <c r="BK228" i="12"/>
  <c r="BK168" i="12"/>
  <c r="J279" i="12"/>
  <c r="J248" i="12"/>
  <c r="BK216" i="12"/>
  <c r="BK174" i="12"/>
  <c r="J271" i="12"/>
  <c r="BK198" i="12"/>
  <c r="BK160" i="12"/>
  <c r="BK292" i="12"/>
  <c r="J241" i="12"/>
  <c r="J202" i="12"/>
  <c r="J292" i="12"/>
  <c r="BK234" i="12"/>
  <c r="J198" i="12"/>
  <c r="BK158" i="12"/>
  <c r="J281" i="12"/>
  <c r="BK233" i="12"/>
  <c r="J188" i="12"/>
  <c r="J146" i="12"/>
  <c r="J293" i="12"/>
  <c r="J273" i="12"/>
  <c r="BK195" i="12"/>
  <c r="J299" i="12"/>
  <c r="BK212" i="12"/>
  <c r="BK146" i="12"/>
  <c r="BK191" i="13"/>
  <c r="J199" i="13"/>
  <c r="J152" i="13"/>
  <c r="BK221" i="13"/>
  <c r="BK174" i="13"/>
  <c r="J129" i="13"/>
  <c r="BK189" i="13"/>
  <c r="J155" i="13"/>
  <c r="BK225" i="13"/>
  <c r="J174" i="13"/>
  <c r="J138" i="13"/>
  <c r="J192" i="13"/>
  <c r="BK146" i="13"/>
  <c r="BK216" i="13"/>
  <c r="J181" i="13"/>
  <c r="BK131" i="13"/>
  <c r="J156" i="14"/>
  <c r="J167" i="14"/>
  <c r="BK143" i="14"/>
  <c r="BK151" i="14"/>
  <c r="J144" i="14"/>
  <c r="BK164" i="14"/>
  <c r="J162" i="14"/>
  <c r="BK158" i="14"/>
  <c r="BK135" i="14"/>
  <c r="J129" i="15"/>
  <c r="BK131" i="15"/>
  <c r="J130" i="15"/>
  <c r="BK134" i="16"/>
  <c r="J135" i="16"/>
  <c r="BK132" i="17"/>
  <c r="J130" i="17"/>
  <c r="BK132" i="18"/>
  <c r="J129" i="18"/>
  <c r="BK178" i="19"/>
  <c r="BK140" i="19"/>
  <c r="BK142" i="19"/>
  <c r="J154" i="19"/>
  <c r="BK162" i="19"/>
  <c r="BK166" i="19"/>
  <c r="J180" i="19"/>
  <c r="BK160" i="19"/>
  <c r="J150" i="19"/>
  <c r="J146" i="20"/>
  <c r="J140" i="20"/>
  <c r="BK136" i="20"/>
  <c r="BK137" i="21"/>
  <c r="BK146" i="21"/>
  <c r="J146" i="21"/>
  <c r="J142" i="22"/>
  <c r="J136" i="22"/>
  <c r="BK140" i="23"/>
  <c r="J154" i="23"/>
  <c r="BK154" i="23"/>
  <c r="BK159" i="23"/>
  <c r="J153" i="23"/>
  <c r="J151" i="24"/>
  <c r="BK135" i="24"/>
  <c r="BK151" i="24"/>
  <c r="J143" i="24"/>
  <c r="J188" i="25"/>
  <c r="BK156" i="25"/>
  <c r="BK201" i="25"/>
  <c r="J154" i="25"/>
  <c r="J197" i="25"/>
  <c r="BK169" i="25"/>
  <c r="BK199" i="25"/>
  <c r="BK168" i="25"/>
  <c r="BK208" i="25"/>
  <c r="J165" i="25"/>
  <c r="J213" i="25"/>
  <c r="J145" i="25"/>
  <c r="J169" i="25"/>
  <c r="BK195" i="25"/>
  <c r="J175" i="25"/>
  <c r="BK255" i="26"/>
  <c r="J238" i="26"/>
  <c r="J201" i="26"/>
  <c r="BK241" i="26"/>
  <c r="J217" i="26"/>
  <c r="J195" i="26"/>
  <c r="BK217" i="26"/>
  <c r="J214" i="26"/>
  <c r="J160" i="26"/>
  <c r="J230" i="26"/>
  <c r="BK192" i="26"/>
  <c r="J158" i="26"/>
  <c r="BK213" i="26"/>
  <c r="J189" i="26"/>
  <c r="BK260" i="26"/>
  <c r="J237" i="26"/>
  <c r="J216" i="26"/>
  <c r="BK184" i="26"/>
  <c r="BK261" i="26"/>
  <c r="J233" i="26"/>
  <c r="BK189" i="26"/>
  <c r="J168" i="27"/>
  <c r="J166" i="27"/>
  <c r="BK159" i="27"/>
  <c r="BK145" i="27"/>
  <c r="J174" i="27"/>
  <c r="J144" i="27"/>
  <c r="J148" i="27"/>
  <c r="BK158" i="28"/>
  <c r="BK169" i="28"/>
  <c r="BK171" i="28"/>
  <c r="J151" i="28"/>
  <c r="J162" i="28"/>
  <c r="J163" i="28"/>
  <c r="BK144" i="28"/>
  <c r="BK142" i="28"/>
  <c r="J143" i="30"/>
  <c r="BK141" i="30"/>
  <c r="BK129" i="30"/>
  <c r="BK127" i="30"/>
  <c r="BK167" i="31"/>
  <c r="BK142" i="31"/>
  <c r="BK138" i="31"/>
  <c r="J132" i="31"/>
  <c r="BK141" i="31"/>
  <c r="BK165" i="31"/>
  <c r="J146" i="31"/>
  <c r="J159" i="31"/>
  <c r="J261" i="2"/>
  <c r="J257" i="2"/>
  <c r="BK251" i="2"/>
  <c r="J245" i="2"/>
  <c r="BK240" i="2"/>
  <c r="J235" i="2"/>
  <c r="BK229" i="2"/>
  <c r="BK223" i="2"/>
  <c r="BK215" i="2"/>
  <c r="BK210" i="2"/>
  <c r="BK206" i="2"/>
  <c r="BK202" i="2"/>
  <c r="J198" i="2"/>
  <c r="BK194" i="2"/>
  <c r="J192" i="2"/>
  <c r="J186" i="2"/>
  <c r="BK178" i="2"/>
  <c r="J175" i="2"/>
  <c r="J170" i="2"/>
  <c r="J166" i="2"/>
  <c r="BK160" i="2"/>
  <c r="BK155" i="2"/>
  <c r="BK151" i="2"/>
  <c r="J146" i="2"/>
  <c r="J36" i="2"/>
  <c r="BK206" i="5"/>
  <c r="BK148" i="5"/>
  <c r="J130" i="5"/>
  <c r="BK186" i="5"/>
  <c r="J153" i="5"/>
  <c r="BK205" i="5"/>
  <c r="BK167" i="5"/>
  <c r="J136" i="5"/>
  <c r="J196" i="5"/>
  <c r="BK164" i="5"/>
  <c r="BK137" i="5"/>
  <c r="BK175" i="5"/>
  <c r="J147" i="5"/>
  <c r="J209" i="5"/>
  <c r="BK174" i="5"/>
  <c r="J213" i="5"/>
  <c r="BK194" i="5"/>
  <c r="J156" i="5"/>
  <c r="BK148" i="6"/>
  <c r="J170" i="6"/>
  <c r="BK131" i="6"/>
  <c r="BK145" i="6"/>
  <c r="BK147" i="6"/>
  <c r="J160" i="6"/>
  <c r="J133" i="6"/>
  <c r="J136" i="6"/>
  <c r="BK153" i="6"/>
  <c r="J164" i="6"/>
  <c r="J123" i="7"/>
  <c r="J853" i="8"/>
  <c r="BK818" i="8"/>
  <c r="BK784" i="8"/>
  <c r="J742" i="8"/>
  <c r="J705" i="8"/>
  <c r="BK678" i="8"/>
  <c r="BK656" i="8"/>
  <c r="BK613" i="8"/>
  <c r="BK584" i="8"/>
  <c r="BK533" i="8"/>
  <c r="BK492" i="8"/>
  <c r="J460" i="8"/>
  <c r="BK432" i="8"/>
  <c r="BK399" i="8"/>
  <c r="J347" i="8"/>
  <c r="J267" i="8"/>
  <c r="BK240" i="8"/>
  <c r="BK217" i="8"/>
  <c r="BK183" i="8"/>
  <c r="J175" i="8"/>
  <c r="J866" i="8"/>
  <c r="BK833" i="8"/>
  <c r="J805" i="8"/>
  <c r="BK762" i="8"/>
  <c r="J737" i="8"/>
  <c r="BK709" i="8"/>
  <c r="J652" i="8"/>
  <c r="BK636" i="8"/>
  <c r="J612" i="8"/>
  <c r="BK532" i="8"/>
  <c r="BK501" i="8"/>
  <c r="J437" i="8"/>
  <c r="BK407" i="8"/>
  <c r="J388" i="8"/>
  <c r="J340" i="8"/>
  <c r="BK283" i="8"/>
  <c r="BK255" i="8"/>
  <c r="BK238" i="8"/>
  <c r="BK186" i="8"/>
  <c r="BK830" i="8"/>
  <c r="J816" i="8"/>
  <c r="BK761" i="8"/>
  <c r="J714" i="8"/>
  <c r="BK676" i="8"/>
  <c r="BK655" i="8"/>
  <c r="J616" i="8"/>
  <c r="J588" i="8"/>
  <c r="J556" i="8"/>
  <c r="J542" i="8"/>
  <c r="BK518" i="8"/>
  <c r="J491" i="8"/>
  <c r="BK448" i="8"/>
  <c r="J409" i="8"/>
  <c r="BK359" i="8"/>
  <c r="BK317" i="8"/>
  <c r="BK290" i="8"/>
  <c r="BK246" i="8"/>
  <c r="BK197" i="8"/>
  <c r="BK862" i="8"/>
  <c r="J850" i="8"/>
  <c r="J782" i="8"/>
  <c r="BK749" i="8"/>
  <c r="J694" i="8"/>
  <c r="J664" i="8"/>
  <c r="J641" i="8"/>
  <c r="J591" i="8"/>
  <c r="BK567" i="8"/>
  <c r="BK529" i="8"/>
  <c r="J484" i="8"/>
  <c r="J426" i="8"/>
  <c r="J403" i="8"/>
  <c r="BK372" i="8"/>
  <c r="BK328" i="8"/>
  <c r="BK302" i="8"/>
  <c r="BK278" i="8"/>
  <c r="BK234" i="8"/>
  <c r="J209" i="8"/>
  <c r="J864" i="8"/>
  <c r="BK832" i="8"/>
  <c r="J812" i="8"/>
  <c r="J786" i="8"/>
  <c r="BK742" i="8"/>
  <c r="BK712" i="8"/>
  <c r="BK677" i="8"/>
  <c r="J653" i="8"/>
  <c r="J638" i="8"/>
  <c r="BK586" i="8"/>
  <c r="J555" i="8"/>
  <c r="J510" i="8"/>
  <c r="BK478" i="8"/>
  <c r="BK431" i="8"/>
  <c r="J407" i="8"/>
  <c r="J362" i="8"/>
  <c r="BK342" i="8"/>
  <c r="J298" i="8"/>
  <c r="BK258" i="8"/>
  <c r="J237" i="8"/>
  <c r="BK200" i="8"/>
  <c r="J166" i="8"/>
  <c r="BK850" i="8"/>
  <c r="J813" i="8"/>
  <c r="J785" i="8"/>
  <c r="BK750" i="8"/>
  <c r="BK708" i="8"/>
  <c r="BK671" i="8"/>
  <c r="BK630" i="8"/>
  <c r="BK598" i="8"/>
  <c r="BK573" i="8"/>
  <c r="J549" i="8"/>
  <c r="J512" i="8"/>
  <c r="J469" i="8"/>
  <c r="BK435" i="8"/>
  <c r="J390" i="8"/>
  <c r="BK356" i="8"/>
  <c r="BK343" i="8"/>
  <c r="J308" i="8"/>
  <c r="BK260" i="8"/>
  <c r="J232" i="8"/>
  <c r="J185" i="8"/>
  <c r="BK163" i="8"/>
  <c r="J842" i="8"/>
  <c r="J795" i="8"/>
  <c r="J699" i="8"/>
  <c r="BK668" i="8"/>
  <c r="J631" i="8"/>
  <c r="J578" i="8"/>
  <c r="BK541" i="8"/>
  <c r="J524" i="8"/>
  <c r="BK496" i="8"/>
  <c r="BK446" i="8"/>
  <c r="BK418" i="8"/>
  <c r="J400" i="8"/>
  <c r="BK386" i="8"/>
  <c r="BK360" i="8"/>
  <c r="BK332" i="8"/>
  <c r="BK289" i="8"/>
  <c r="BK257" i="8"/>
  <c r="J226" i="8"/>
  <c r="J197" i="8"/>
  <c r="BK886" i="8"/>
  <c r="J880" i="8"/>
  <c r="J874" i="8"/>
  <c r="BK849" i="8"/>
  <c r="J815" i="8"/>
  <c r="BK751" i="8"/>
  <c r="J701" i="8"/>
  <c r="BK673" i="8"/>
  <c r="BK631" i="8"/>
  <c r="J586" i="8"/>
  <c r="BK552" i="8"/>
  <c r="J520" i="8"/>
  <c r="BK464" i="8"/>
  <c r="BK403" i="8"/>
  <c r="BK344" i="8"/>
  <c r="BK314" i="8"/>
  <c r="BK262" i="8"/>
  <c r="BK231" i="8"/>
  <c r="J204" i="8"/>
  <c r="BK174" i="8"/>
  <c r="J210" i="9"/>
  <c r="J175" i="9"/>
  <c r="BK158" i="9"/>
  <c r="BK217" i="9"/>
  <c r="J187" i="9"/>
  <c r="J156" i="9"/>
  <c r="J206" i="9"/>
  <c r="J179" i="9"/>
  <c r="J138" i="9"/>
  <c r="BK195" i="9"/>
  <c r="J148" i="9"/>
  <c r="J199" i="9"/>
  <c r="BK146" i="9"/>
  <c r="J192" i="9"/>
  <c r="BK168" i="9"/>
  <c r="J219" i="9"/>
  <c r="J163" i="9"/>
  <c r="BK197" i="9"/>
  <c r="BK151" i="9"/>
  <c r="J123" i="10"/>
  <c r="BK227" i="11"/>
  <c r="BK195" i="11"/>
  <c r="BK149" i="11"/>
  <c r="J237" i="11"/>
  <c r="BK205" i="11"/>
  <c r="J186" i="11"/>
  <c r="J159" i="11"/>
  <c r="J240" i="11"/>
  <c r="BK217" i="11"/>
  <c r="J187" i="11"/>
  <c r="J150" i="11"/>
  <c r="J246" i="11"/>
  <c r="BK216" i="11"/>
  <c r="BK189" i="11"/>
  <c r="J145" i="11"/>
  <c r="J198" i="11"/>
  <c r="BK167" i="11"/>
  <c r="BK147" i="11"/>
  <c r="BK208" i="11"/>
  <c r="BK172" i="11"/>
  <c r="BK243" i="11"/>
  <c r="J174" i="11"/>
  <c r="BK237" i="11"/>
  <c r="J221" i="11"/>
  <c r="J185" i="11"/>
  <c r="BK146" i="11"/>
  <c r="J269" i="12"/>
  <c r="J192" i="12"/>
  <c r="J130" i="12"/>
  <c r="BK256" i="12"/>
  <c r="J230" i="12"/>
  <c r="BK190" i="12"/>
  <c r="BK134" i="12"/>
  <c r="J234" i="12"/>
  <c r="BK188" i="12"/>
  <c r="J152" i="12"/>
  <c r="J289" i="12"/>
  <c r="BK245" i="12"/>
  <c r="J186" i="12"/>
  <c r="BK254" i="12"/>
  <c r="BK214" i="12"/>
  <c r="BK180" i="12"/>
  <c r="BK132" i="12"/>
  <c r="J250" i="12"/>
  <c r="J208" i="12"/>
  <c r="BK140" i="12"/>
  <c r="J291" i="12"/>
  <c r="J258" i="12"/>
  <c r="BK206" i="12"/>
  <c r="J297" i="12"/>
  <c r="J246" i="12"/>
  <c r="BK182" i="12"/>
  <c r="J213" i="13"/>
  <c r="BK169" i="13"/>
  <c r="BK192" i="13"/>
  <c r="BK148" i="13"/>
  <c r="J216" i="13"/>
  <c r="BK157" i="13"/>
  <c r="BK203" i="13"/>
  <c r="J166" i="13"/>
  <c r="BK151" i="13"/>
  <c r="J218" i="13"/>
  <c r="BK166" i="13"/>
  <c r="J128" i="13"/>
  <c r="J183" i="13"/>
  <c r="J144" i="13"/>
  <c r="J203" i="13"/>
  <c r="J170" i="13"/>
  <c r="J209" i="13"/>
  <c r="J163" i="13"/>
  <c r="J133" i="14"/>
  <c r="J151" i="14"/>
  <c r="BK154" i="14"/>
  <c r="J152" i="14"/>
  <c r="BK131" i="14"/>
  <c r="J135" i="14"/>
  <c r="BK156" i="14"/>
  <c r="BK130" i="14"/>
  <c r="J128" i="15"/>
  <c r="J126" i="15"/>
  <c r="BK133" i="15"/>
  <c r="BK136" i="16"/>
  <c r="BK133" i="16"/>
  <c r="BK129" i="17"/>
  <c r="J132" i="18"/>
  <c r="BK129" i="18"/>
  <c r="J188" i="19"/>
  <c r="BK144" i="19"/>
  <c r="J166" i="19"/>
  <c r="J170" i="19"/>
  <c r="J140" i="19"/>
  <c r="BK148" i="19"/>
  <c r="BK171" i="19"/>
  <c r="J175" i="19"/>
  <c r="BK164" i="19"/>
  <c r="BK158" i="19"/>
  <c r="J128" i="20"/>
  <c r="J130" i="20"/>
  <c r="J144" i="20"/>
  <c r="BK140" i="21"/>
  <c r="BK141" i="21"/>
  <c r="BK138" i="21"/>
  <c r="BK140" i="22"/>
  <c r="J134" i="22"/>
  <c r="BK136" i="23"/>
  <c r="J157" i="23"/>
  <c r="BK139" i="23"/>
  <c r="BK144" i="23"/>
  <c r="J144" i="23"/>
  <c r="BK135" i="23"/>
  <c r="BK140" i="24"/>
  <c r="J146" i="24"/>
  <c r="BK134" i="24"/>
  <c r="BK141" i="24"/>
  <c r="J190" i="25"/>
  <c r="J149" i="25"/>
  <c r="BK167" i="25"/>
  <c r="BK204" i="25"/>
  <c r="BK176" i="25"/>
  <c r="BK212" i="25"/>
  <c r="J180" i="25"/>
  <c r="BK145" i="25"/>
  <c r="J186" i="25"/>
  <c r="BK142" i="25"/>
  <c r="BK170" i="25"/>
  <c r="J182" i="25"/>
  <c r="BK209" i="25"/>
  <c r="BK182" i="25"/>
  <c r="BK162" i="26"/>
  <c r="BK225" i="26"/>
  <c r="BK201" i="26"/>
  <c r="BK263" i="26"/>
  <c r="BK237" i="26"/>
  <c r="J188" i="26"/>
  <c r="BK256" i="26"/>
  <c r="BK182" i="26"/>
  <c r="J258" i="26"/>
  <c r="BK218" i="26"/>
  <c r="J184" i="26"/>
  <c r="J255" i="26"/>
  <c r="J199" i="26"/>
  <c r="BK178" i="26"/>
  <c r="BK258" i="26"/>
  <c r="J211" i="26"/>
  <c r="J174" i="26"/>
  <c r="J244" i="26"/>
  <c r="BK219" i="26"/>
  <c r="J182" i="26"/>
  <c r="J152" i="27"/>
  <c r="BK174" i="27"/>
  <c r="BK155" i="27"/>
  <c r="BK142" i="27"/>
  <c r="J160" i="27"/>
  <c r="J163" i="27"/>
  <c r="J161" i="28"/>
  <c r="J164" i="28"/>
  <c r="J158" i="28"/>
  <c r="J150" i="28"/>
  <c r="BK153" i="28"/>
  <c r="BK170" i="28"/>
  <c r="J169" i="28"/>
  <c r="BK128" i="29"/>
  <c r="J133" i="30"/>
  <c r="J129" i="30"/>
  <c r="BK133" i="30"/>
  <c r="J169" i="31"/>
  <c r="J154" i="31"/>
  <c r="J155" i="31"/>
  <c r="BK169" i="31"/>
  <c r="BK158" i="31"/>
  <c r="J167" i="31"/>
  <c r="J133" i="31"/>
  <c r="AS129" i="1"/>
  <c r="BK358" i="2"/>
  <c r="BK355" i="2"/>
  <c r="J351" i="2"/>
  <c r="BK345" i="2"/>
  <c r="BK342" i="2"/>
  <c r="BK339" i="2"/>
  <c r="J335" i="2"/>
  <c r="BK330" i="2"/>
  <c r="J327" i="2"/>
  <c r="BK321" i="2"/>
  <c r="J317" i="2"/>
  <c r="BK313" i="2"/>
  <c r="BK310" i="2"/>
  <c r="J307" i="2"/>
  <c r="J305" i="2"/>
  <c r="J295" i="2"/>
  <c r="BK290" i="2"/>
  <c r="BK283" i="2"/>
  <c r="J280" i="2"/>
  <c r="BK276" i="2"/>
  <c r="J273" i="2"/>
  <c r="BK267" i="2"/>
  <c r="BK263" i="2"/>
  <c r="BK259" i="2"/>
  <c r="BK255" i="2"/>
  <c r="J250" i="2"/>
  <c r="BK241" i="2"/>
  <c r="BK237" i="2"/>
  <c r="BK233" i="2"/>
  <c r="BK226" i="2"/>
  <c r="J223" i="2"/>
  <c r="BK216" i="2"/>
  <c r="BK213" i="2"/>
  <c r="BK207" i="2"/>
  <c r="BK203" i="2"/>
  <c r="BK199" i="2"/>
  <c r="J196" i="2"/>
  <c r="BK188" i="2"/>
  <c r="BK180" i="2"/>
  <c r="J177" i="2"/>
  <c r="J173" i="2"/>
  <c r="BK170" i="2"/>
  <c r="BK166" i="2"/>
  <c r="BK162" i="2"/>
  <c r="BK158" i="2"/>
  <c r="BK153" i="2"/>
  <c r="BK150" i="2"/>
  <c r="J147" i="2"/>
  <c r="BK213" i="5"/>
  <c r="J161" i="5"/>
  <c r="BK215" i="5"/>
  <c r="BK162" i="5"/>
  <c r="BK210" i="5"/>
  <c r="J185" i="5"/>
  <c r="J145" i="5"/>
  <c r="BK211" i="5"/>
  <c r="BK182" i="5"/>
  <c r="J148" i="5"/>
  <c r="J218" i="5"/>
  <c r="BK190" i="5"/>
  <c r="BK169" i="5"/>
  <c r="BK136" i="5"/>
  <c r="BK181" i="5"/>
  <c r="BK156" i="5"/>
  <c r="J210" i="5"/>
  <c r="BK188" i="5"/>
  <c r="J159" i="5"/>
  <c r="J150" i="6"/>
  <c r="BK167" i="6"/>
  <c r="BK168" i="6"/>
  <c r="J131" i="6"/>
  <c r="J134" i="6"/>
  <c r="J166" i="6"/>
  <c r="BK164" i="6"/>
  <c r="BK159" i="6"/>
  <c r="BK166" i="6"/>
  <c r="BK134" i="6"/>
  <c r="BK129" i="7"/>
  <c r="J844" i="8"/>
  <c r="J817" i="8"/>
  <c r="BK778" i="8"/>
  <c r="J734" i="8"/>
  <c r="J700" i="8"/>
  <c r="J675" i="8"/>
  <c r="J654" i="8"/>
  <c r="J625" i="8"/>
  <c r="BK597" i="8"/>
  <c r="BK566" i="8"/>
  <c r="J509" i="8"/>
  <c r="J480" i="8"/>
  <c r="J450" i="8"/>
  <c r="J411" i="8"/>
  <c r="J372" i="8"/>
  <c r="J352" i="8"/>
  <c r="J324" i="8"/>
  <c r="J261" i="8"/>
  <c r="BK230" i="8"/>
  <c r="J189" i="8"/>
  <c r="BK175" i="8"/>
  <c r="J869" i="8"/>
  <c r="BK825" i="8"/>
  <c r="J783" i="8"/>
  <c r="BK746" i="8"/>
  <c r="J729" i="8"/>
  <c r="J698" i="8"/>
  <c r="BK647" i="8"/>
  <c r="J626" i="8"/>
  <c r="J600" i="8"/>
  <c r="BK559" i="8"/>
  <c r="BK514" i="8"/>
  <c r="J435" i="8"/>
  <c r="J394" i="8"/>
  <c r="J349" i="8"/>
  <c r="BK318" i="8"/>
  <c r="BK284" i="8"/>
  <c r="J258" i="8"/>
  <c r="BK243" i="8"/>
  <c r="J200" i="8"/>
  <c r="BK166" i="8"/>
  <c r="J871" i="8"/>
  <c r="J829" i="8"/>
  <c r="J807" i="8"/>
  <c r="BK758" i="8"/>
  <c r="BK732" i="8"/>
  <c r="BK707" i="8"/>
  <c r="J671" i="8"/>
  <c r="BK659" i="8"/>
  <c r="BK618" i="8"/>
  <c r="BK600" i="8"/>
  <c r="BK561" i="8"/>
  <c r="J548" i="8"/>
  <c r="BK526" i="8"/>
  <c r="J507" i="8"/>
  <c r="BK486" i="8"/>
  <c r="BK442" i="8"/>
  <c r="BK421" i="8"/>
  <c r="BK393" i="8"/>
  <c r="BK357" i="8"/>
  <c r="J300" i="8"/>
  <c r="BK276" i="8"/>
  <c r="BK201" i="8"/>
  <c r="J164" i="8"/>
  <c r="BK852" i="8"/>
  <c r="BK811" i="8"/>
  <c r="BK753" i="8"/>
  <c r="J719" i="8"/>
  <c r="J685" i="8"/>
  <c r="J647" i="8"/>
  <c r="BK605" i="8"/>
  <c r="J585" i="8"/>
  <c r="J560" i="8"/>
  <c r="BK527" i="8"/>
  <c r="BK506" i="8"/>
  <c r="BK457" i="8"/>
  <c r="J416" i="8"/>
  <c r="J376" i="8"/>
  <c r="BK336" i="8"/>
  <c r="BK308" i="8"/>
  <c r="J280" i="8"/>
  <c r="J239" i="8"/>
  <c r="BK215" i="8"/>
  <c r="BK184" i="8"/>
  <c r="J848" i="8"/>
  <c r="J828" i="8"/>
  <c r="BK793" i="8"/>
  <c r="J753" i="8"/>
  <c r="J728" i="8"/>
  <c r="BK679" i="8"/>
  <c r="J656" i="8"/>
  <c r="BK637" i="8"/>
  <c r="J607" i="8"/>
  <c r="J574" i="8"/>
  <c r="J539" i="8"/>
  <c r="J499" i="8"/>
  <c r="BK465" i="8"/>
  <c r="J413" i="8"/>
  <c r="J379" i="8"/>
  <c r="J350" i="8"/>
  <c r="BK315" i="8"/>
  <c r="J274" i="8"/>
  <c r="J246" i="8"/>
  <c r="J220" i="8"/>
  <c r="BK185" i="8"/>
  <c r="J158" i="8"/>
  <c r="BK826" i="8"/>
  <c r="BK788" i="8"/>
  <c r="BK764" i="8"/>
  <c r="BK715" i="8"/>
  <c r="BK680" i="8"/>
  <c r="J624" i="8"/>
  <c r="J593" i="8"/>
  <c r="J566" i="8"/>
  <c r="J522" i="8"/>
  <c r="J474" i="8"/>
  <c r="BK452" i="8"/>
  <c r="BK429" i="8"/>
  <c r="BK363" i="8"/>
  <c r="BK345" i="8"/>
  <c r="BK310" i="8"/>
  <c r="BK274" i="8"/>
  <c r="BK251" i="8"/>
  <c r="J215" i="8"/>
  <c r="BK171" i="8"/>
  <c r="BK854" i="8"/>
  <c r="BK799" i="8"/>
  <c r="J713" i="8"/>
  <c r="J681" i="8"/>
  <c r="J632" i="8"/>
  <c r="BK579" i="8"/>
  <c r="BK539" i="8"/>
  <c r="J515" i="8"/>
  <c r="BK497" i="8"/>
  <c r="J427" i="8"/>
  <c r="BK413" i="8"/>
  <c r="BK387" i="8"/>
  <c r="BK346" i="8"/>
  <c r="J330" i="8"/>
  <c r="J288" i="8"/>
  <c r="BK265" i="8"/>
  <c r="BK237" i="8"/>
  <c r="BK204" i="8"/>
  <c r="BK172" i="8"/>
  <c r="J882" i="8"/>
  <c r="BK877" i="8"/>
  <c r="J865" i="8"/>
  <c r="J833" i="8"/>
  <c r="BK787" i="8"/>
  <c r="J743" i="8"/>
  <c r="BK714" i="8"/>
  <c r="J689" i="8"/>
  <c r="BK664" i="8"/>
  <c r="J622" i="8"/>
  <c r="BK568" i="8"/>
  <c r="J533" i="8"/>
  <c r="J486" i="8"/>
  <c r="J446" i="8"/>
  <c r="J346" i="8"/>
  <c r="J328" i="8"/>
  <c r="J279" i="8"/>
  <c r="J233" i="8"/>
  <c r="BK208" i="8"/>
  <c r="BK161" i="8"/>
  <c r="BK206" i="9"/>
  <c r="J170" i="9"/>
  <c r="BK147" i="9"/>
  <c r="BK208" i="9"/>
  <c r="J159" i="9"/>
  <c r="J208" i="9"/>
  <c r="J188" i="9"/>
  <c r="BK164" i="9"/>
  <c r="BK209" i="9"/>
  <c r="J169" i="9"/>
  <c r="BK144" i="9"/>
  <c r="J202" i="9"/>
  <c r="BK172" i="9"/>
  <c r="BK141" i="9"/>
  <c r="BK187" i="9"/>
  <c r="J160" i="9"/>
  <c r="BK199" i="9"/>
  <c r="BK135" i="9"/>
  <c r="BK210" i="9"/>
  <c r="J168" i="9"/>
  <c r="J124" i="10"/>
  <c r="J222" i="11"/>
  <c r="BK179" i="11"/>
  <c r="BK161" i="11"/>
  <c r="BK242" i="11"/>
  <c r="BK215" i="11"/>
  <c r="BK193" i="11"/>
  <c r="J163" i="11"/>
  <c r="J229" i="11"/>
  <c r="BK191" i="11"/>
  <c r="BK159" i="11"/>
  <c r="BK133" i="11"/>
  <c r="BK224" i="11"/>
  <c r="J192" i="11"/>
  <c r="J169" i="11"/>
  <c r="J232" i="11"/>
  <c r="BK203" i="11"/>
  <c r="J181" i="11"/>
  <c r="J154" i="11"/>
  <c r="BK213" i="11"/>
  <c r="J180" i="11"/>
  <c r="J149" i="11"/>
  <c r="J200" i="11"/>
  <c r="J138" i="11"/>
  <c r="J235" i="11"/>
  <c r="J199" i="11"/>
  <c r="J160" i="11"/>
  <c r="BK297" i="12"/>
  <c r="BK224" i="12"/>
  <c r="J135" i="12"/>
  <c r="BK267" i="12"/>
  <c r="BK238" i="12"/>
  <c r="BK192" i="12"/>
  <c r="BK150" i="12"/>
  <c r="J260" i="12"/>
  <c r="J162" i="12"/>
  <c r="BK130" i="12"/>
  <c r="J286" i="12"/>
  <c r="J240" i="12"/>
  <c r="J156" i="12"/>
  <c r="BK262" i="12"/>
  <c r="BK202" i="12"/>
  <c r="J176" i="12"/>
  <c r="BK144" i="12"/>
  <c r="J283" i="12"/>
  <c r="BK235" i="12"/>
  <c r="J206" i="12"/>
  <c r="BK154" i="12"/>
  <c r="J295" i="12"/>
  <c r="BK279" i="12"/>
  <c r="BK220" i="12"/>
  <c r="BK299" i="12"/>
  <c r="BK277" i="12"/>
  <c r="BK200" i="12"/>
  <c r="J138" i="12"/>
  <c r="BK195" i="13"/>
  <c r="J131" i="13"/>
  <c r="J176" i="13"/>
  <c r="BK142" i="13"/>
  <c r="BK211" i="13"/>
  <c r="J173" i="13"/>
  <c r="BK220" i="13"/>
  <c r="BK177" i="13"/>
  <c r="BK128" i="13"/>
  <c r="BK181" i="13"/>
  <c r="J159" i="13"/>
  <c r="BK209" i="13"/>
  <c r="BK156" i="13"/>
  <c r="BK134" i="13"/>
  <c r="BK199" i="13"/>
  <c r="J156" i="13"/>
  <c r="BK180" i="13"/>
  <c r="J127" i="13"/>
  <c r="BK132" i="14"/>
  <c r="BK146" i="14"/>
  <c r="J158" i="14"/>
  <c r="BK136" i="14"/>
  <c r="BK153" i="14"/>
  <c r="BK150" i="14"/>
  <c r="BK157" i="14"/>
  <c r="J134" i="14"/>
  <c r="J125" i="15"/>
  <c r="BK128" i="15"/>
  <c r="J131" i="16"/>
  <c r="BK135" i="16"/>
  <c r="BK155" i="19"/>
  <c r="BK157" i="19"/>
  <c r="J137" i="19"/>
  <c r="BK146" i="19"/>
  <c r="BK150" i="19"/>
  <c r="J178" i="19"/>
  <c r="J162" i="19"/>
  <c r="BK134" i="20"/>
  <c r="J142" i="20"/>
  <c r="BK130" i="20"/>
  <c r="J140" i="21"/>
  <c r="J137" i="21"/>
  <c r="BK147" i="21"/>
  <c r="J163" i="23"/>
  <c r="BK153" i="23"/>
  <c r="BK142" i="23"/>
  <c r="J155" i="23"/>
  <c r="J145" i="23"/>
  <c r="J137" i="23"/>
  <c r="J140" i="24"/>
  <c r="J152" i="24"/>
  <c r="J138" i="24"/>
  <c r="J216" i="25"/>
  <c r="BK165" i="25"/>
  <c r="J144" i="25"/>
  <c r="J155" i="25"/>
  <c r="J193" i="25"/>
  <c r="BK216" i="25"/>
  <c r="BK194" i="25"/>
  <c r="BK157" i="25"/>
  <c r="BK202" i="25"/>
  <c r="J173" i="25"/>
  <c r="BK141" i="25"/>
  <c r="J172" i="25"/>
  <c r="J189" i="25"/>
  <c r="BK152" i="25"/>
  <c r="J200" i="25"/>
  <c r="BK178" i="25"/>
  <c r="J247" i="26"/>
  <c r="BK227" i="26"/>
  <c r="BK168" i="26"/>
  <c r="J231" i="26"/>
  <c r="BK204" i="26"/>
  <c r="BK160" i="26"/>
  <c r="BK245" i="26"/>
  <c r="J146" i="26"/>
  <c r="BK233" i="26"/>
  <c r="J168" i="26"/>
  <c r="BK254" i="26"/>
  <c r="BK221" i="26"/>
  <c r="J176" i="26"/>
  <c r="J152" i="26"/>
  <c r="J221" i="26"/>
  <c r="J190" i="26"/>
  <c r="J156" i="26"/>
  <c r="BK244" i="26"/>
  <c r="J218" i="26"/>
  <c r="J198" i="26"/>
  <c r="J263" i="26"/>
  <c r="BK231" i="26"/>
  <c r="BK142" i="26"/>
  <c r="BK143" i="27"/>
  <c r="BK172" i="27"/>
  <c r="J161" i="27"/>
  <c r="BK161" i="27"/>
  <c r="BK163" i="27"/>
  <c r="BK173" i="27"/>
  <c r="J142" i="27"/>
  <c r="J147" i="27"/>
  <c r="J140" i="28"/>
  <c r="BK162" i="28"/>
  <c r="J159" i="28"/>
  <c r="J141" i="28"/>
  <c r="J149" i="28"/>
  <c r="BK151" i="28"/>
  <c r="BK141" i="28"/>
  <c r="J141" i="30"/>
  <c r="J131" i="30"/>
  <c r="J125" i="30"/>
  <c r="BK125" i="30"/>
  <c r="J156" i="31"/>
  <c r="BK146" i="31"/>
  <c r="J158" i="31"/>
  <c r="J139" i="31"/>
  <c r="J135" i="31"/>
  <c r="BK139" i="31"/>
  <c r="J365" i="2"/>
  <c r="J362" i="2"/>
  <c r="BK356" i="2"/>
  <c r="J352" i="2"/>
  <c r="J349" i="2"/>
  <c r="BK344" i="2"/>
  <c r="J343" i="2"/>
  <c r="J340" i="2"/>
  <c r="BK335" i="2"/>
  <c r="BK332" i="2"/>
  <c r="J330" i="2"/>
  <c r="BK327" i="2"/>
  <c r="BK323" i="2"/>
  <c r="BK317" i="2"/>
  <c r="J314" i="2"/>
  <c r="J311" i="2"/>
  <c r="J308" i="2"/>
  <c r="J298" i="2"/>
  <c r="J293" i="2"/>
  <c r="BK289" i="2"/>
  <c r="BK284" i="2"/>
  <c r="J281" i="2"/>
  <c r="J277" i="2"/>
  <c r="J272" i="2"/>
  <c r="J267" i="2"/>
  <c r="BK262" i="2"/>
  <c r="J258" i="2"/>
  <c r="J255" i="2"/>
  <c r="J247" i="2"/>
  <c r="J240" i="2"/>
  <c r="J237" i="2"/>
  <c r="J233" i="2"/>
  <c r="J229" i="2"/>
  <c r="J222" i="2"/>
  <c r="J216" i="2"/>
  <c r="J211" i="2"/>
  <c r="J207" i="2"/>
  <c r="J203" i="2"/>
  <c r="J199" i="2"/>
  <c r="J194" i="2"/>
  <c r="J191" i="2"/>
  <c r="J185" i="2"/>
  <c r="J180" i="2"/>
  <c r="J176" i="2"/>
  <c r="BK169" i="2"/>
  <c r="BK165" i="2"/>
  <c r="BK161" i="2"/>
  <c r="J158" i="2"/>
  <c r="J153" i="2"/>
  <c r="J151" i="2"/>
  <c r="BK147" i="2"/>
  <c r="BK202" i="5"/>
  <c r="BK142" i="5"/>
  <c r="J201" i="5"/>
  <c r="BK176" i="5"/>
  <c r="J142" i="5"/>
  <c r="BK196" i="5"/>
  <c r="BK165" i="5"/>
  <c r="J129" i="5"/>
  <c r="J189" i="5"/>
  <c r="BK147" i="5"/>
  <c r="BK199" i="5"/>
  <c r="J177" i="5"/>
  <c r="J141" i="5"/>
  <c r="BK195" i="5"/>
  <c r="J171" i="5"/>
  <c r="BK130" i="5"/>
  <c r="J175" i="5"/>
  <c r="BK144" i="5"/>
  <c r="BK142" i="6"/>
  <c r="BK135" i="6"/>
  <c r="BK152" i="6"/>
  <c r="J168" i="6"/>
  <c r="BK143" i="6"/>
  <c r="J162" i="6"/>
  <c r="J169" i="6"/>
  <c r="J167" i="6"/>
  <c r="BK129" i="6"/>
  <c r="J139" i="6"/>
  <c r="BK857" i="8"/>
  <c r="J831" i="8"/>
  <c r="BK808" i="8"/>
  <c r="BK747" i="8"/>
  <c r="J706" i="8"/>
  <c r="J669" i="8"/>
  <c r="BK646" i="8"/>
  <c r="BK617" i="8"/>
  <c r="BK594" i="8"/>
  <c r="BK535" i="8"/>
  <c r="BK498" i="8"/>
  <c r="J465" i="8"/>
  <c r="J430" i="8"/>
  <c r="BK392" i="8"/>
  <c r="J365" i="8"/>
  <c r="BK326" i="8"/>
  <c r="BK266" i="8"/>
  <c r="BK242" i="8"/>
  <c r="J208" i="8"/>
  <c r="J177" i="8"/>
  <c r="BK165" i="8"/>
  <c r="BK848" i="8"/>
  <c r="BK814" i="8"/>
  <c r="BK780" i="8"/>
  <c r="BK754" i="8"/>
  <c r="BK728" i="8"/>
  <c r="BK653" i="8"/>
  <c r="J637" i="8"/>
  <c r="J621" i="8"/>
  <c r="J579" i="8"/>
  <c r="J541" i="8"/>
  <c r="BK508" i="8"/>
  <c r="BK459" i="8"/>
  <c r="J428" i="8"/>
  <c r="BK401" i="8"/>
  <c r="J343" i="8"/>
  <c r="J306" i="8"/>
  <c r="BK282" i="8"/>
  <c r="J251" i="8"/>
  <c r="BK220" i="8"/>
  <c r="BK181" i="8"/>
  <c r="BK157" i="8"/>
  <c r="BK822" i="8"/>
  <c r="J768" i="8"/>
  <c r="J735" i="8"/>
  <c r="J709" i="8"/>
  <c r="J680" i="8"/>
  <c r="BK662" i="8"/>
  <c r="BK632" i="8"/>
  <c r="BK614" i="8"/>
  <c r="BK582" i="8"/>
  <c r="J553" i="8"/>
  <c r="J529" i="8"/>
  <c r="BK511" i="8"/>
  <c r="BK495" i="8"/>
  <c r="BK463" i="8"/>
  <c r="BK423" i="8"/>
  <c r="BK383" i="8"/>
  <c r="J338" i="8"/>
  <c r="J307" i="8"/>
  <c r="BK286" i="8"/>
  <c r="J229" i="8"/>
  <c r="J184" i="8"/>
  <c r="BK855" i="8"/>
  <c r="BK820" i="8"/>
  <c r="J772" i="8"/>
  <c r="J732" i="8"/>
  <c r="BK689" i="8"/>
  <c r="BK674" i="8"/>
  <c r="J640" i="8"/>
  <c r="J599" i="8"/>
  <c r="J580" i="8"/>
  <c r="BK549" i="8"/>
  <c r="BK515" i="8"/>
  <c r="BK434" i="8"/>
  <c r="BK394" i="8"/>
  <c r="BK370" i="8"/>
  <c r="J329" i="8"/>
  <c r="BK305" i="8"/>
  <c r="BK279" i="8"/>
  <c r="J250" i="8"/>
  <c r="J216" i="8"/>
  <c r="BK190" i="8"/>
  <c r="BK843" i="8"/>
  <c r="J824" i="8"/>
  <c r="BK791" i="8"/>
  <c r="J751" i="8"/>
  <c r="BK733" i="8"/>
  <c r="J678" i="8"/>
  <c r="J655" i="8"/>
  <c r="BK645" i="8"/>
  <c r="BK612" i="8"/>
  <c r="BK575" i="8"/>
  <c r="J544" i="8"/>
  <c r="BK504" i="8"/>
  <c r="J492" i="8"/>
  <c r="BK439" i="8"/>
  <c r="BK414" i="8"/>
  <c r="J385" i="8"/>
  <c r="J351" i="8"/>
  <c r="BK320" i="8"/>
  <c r="J272" i="8"/>
  <c r="J240" i="8"/>
  <c r="J207" i="8"/>
  <c r="J170" i="8"/>
  <c r="J834" i="8"/>
  <c r="J808" i="8"/>
  <c r="BK783" i="8"/>
  <c r="J744" i="8"/>
  <c r="BK718" i="8"/>
  <c r="J690" i="8"/>
  <c r="BK640" i="8"/>
  <c r="J613" i="8"/>
  <c r="J577" i="8"/>
  <c r="BK551" i="8"/>
  <c r="BK505" i="8"/>
  <c r="J473" i="8"/>
  <c r="J442" i="8"/>
  <c r="J382" i="8"/>
  <c r="BK353" i="8"/>
  <c r="J316" i="8"/>
  <c r="J276" i="8"/>
  <c r="J234" i="8"/>
  <c r="BK214" i="8"/>
  <c r="BK179" i="8"/>
  <c r="J832" i="8"/>
  <c r="J791" i="8"/>
  <c r="J696" i="8"/>
  <c r="J672" i="8"/>
  <c r="BK649" i="8"/>
  <c r="BK601" i="8"/>
  <c r="J571" i="8"/>
  <c r="J525" i="8"/>
  <c r="J501" i="8"/>
  <c r="J425" i="8"/>
  <c r="J414" i="8"/>
  <c r="J391" i="8"/>
  <c r="BK365" i="8"/>
  <c r="BK341" i="8"/>
  <c r="BK307" i="8"/>
  <c r="BK275" i="8"/>
  <c r="J243" i="8"/>
  <c r="BK219" i="8"/>
  <c r="J186" i="8"/>
  <c r="J885" i="8"/>
  <c r="BK879" i="8"/>
  <c r="J876" i="8"/>
  <c r="BK864" i="8"/>
  <c r="BK844" i="8"/>
  <c r="BK809" i="8"/>
  <c r="J754" i="8"/>
  <c r="J731" i="8"/>
  <c r="BK690" i="8"/>
  <c r="J649" i="8"/>
  <c r="BK611" i="8"/>
  <c r="BK545" i="8"/>
  <c r="J519" i="8"/>
  <c r="BK460" i="8"/>
  <c r="BK402" i="8"/>
  <c r="J342" i="8"/>
  <c r="J305" i="8"/>
  <c r="J254" i="8"/>
  <c r="J228" i="8"/>
  <c r="BK199" i="8"/>
  <c r="J172" i="8"/>
  <c r="J209" i="9"/>
  <c r="J173" i="9"/>
  <c r="J146" i="9"/>
  <c r="J195" i="9"/>
  <c r="BK166" i="9"/>
  <c r="J201" i="9"/>
  <c r="BK185" i="9"/>
  <c r="J157" i="9"/>
  <c r="J193" i="9"/>
  <c r="J150" i="9"/>
  <c r="J207" i="9"/>
  <c r="BK162" i="9"/>
  <c r="BK213" i="9"/>
  <c r="BK174" i="9"/>
  <c r="J144" i="9"/>
  <c r="BK181" i="9"/>
  <c r="J152" i="9"/>
  <c r="J217" i="9"/>
  <c r="BK159" i="9"/>
  <c r="BK137" i="9"/>
  <c r="BK234" i="11"/>
  <c r="J206" i="11"/>
  <c r="BK171" i="11"/>
  <c r="J144" i="11"/>
  <c r="J202" i="11"/>
  <c r="BK183" i="11"/>
  <c r="BK151" i="11"/>
  <c r="BK231" i="11"/>
  <c r="BK209" i="11"/>
  <c r="J184" i="11"/>
  <c r="BK145" i="11"/>
  <c r="BK221" i="11"/>
  <c r="J193" i="11"/>
  <c r="BK165" i="11"/>
  <c r="J230" i="11"/>
  <c r="J204" i="11"/>
  <c r="BK187" i="11"/>
  <c r="BK174" i="11"/>
  <c r="J158" i="11"/>
  <c r="BK245" i="11"/>
  <c r="J188" i="11"/>
  <c r="J136" i="11"/>
  <c r="J214" i="11"/>
  <c r="J179" i="11"/>
  <c r="J249" i="11"/>
  <c r="J226" i="11"/>
  <c r="BK197" i="11"/>
  <c r="BK154" i="11"/>
  <c r="J252" i="12"/>
  <c r="J210" i="12"/>
  <c r="BK133" i="12"/>
  <c r="J277" i="12"/>
  <c r="BK240" i="12"/>
  <c r="J197" i="12"/>
  <c r="J287" i="12"/>
  <c r="BK232" i="12"/>
  <c r="J180" i="12"/>
  <c r="J294" i="12"/>
  <c r="BK273" i="12"/>
  <c r="BK204" i="12"/>
  <c r="J144" i="12"/>
  <c r="BK252" i="12"/>
  <c r="J222" i="12"/>
  <c r="BK197" i="12"/>
  <c r="J148" i="12"/>
  <c r="J263" i="12"/>
  <c r="J212" i="12"/>
  <c r="BK166" i="12"/>
  <c r="BK136" i="12"/>
  <c r="J282" i="12"/>
  <c r="BK241" i="12"/>
  <c r="J137" i="12"/>
  <c r="BK265" i="12"/>
  <c r="BK184" i="12"/>
  <c r="J133" i="12"/>
  <c r="J189" i="13"/>
  <c r="J130" i="13"/>
  <c r="BK170" i="13"/>
  <c r="J225" i="13"/>
  <c r="BK179" i="13"/>
  <c r="BK224" i="13"/>
  <c r="J171" i="13"/>
  <c r="BK129" i="13"/>
  <c r="BK215" i="13"/>
  <c r="BK140" i="13"/>
  <c r="J205" i="13"/>
  <c r="BK154" i="13"/>
  <c r="J215" i="13"/>
  <c r="J191" i="13"/>
  <c r="J196" i="13"/>
  <c r="J142" i="14"/>
  <c r="BK160" i="14"/>
  <c r="BK165" i="14"/>
  <c r="BK140" i="14"/>
  <c r="BK141" i="14"/>
  <c r="J141" i="14"/>
  <c r="BK133" i="14"/>
  <c r="J136" i="14"/>
  <c r="BK134" i="15"/>
  <c r="BK125" i="15"/>
  <c r="BK126" i="15"/>
  <c r="J130" i="16"/>
  <c r="BK132" i="16"/>
  <c r="BK131" i="17"/>
  <c r="J131" i="18"/>
  <c r="BK131" i="18"/>
  <c r="J186" i="19"/>
  <c r="BK192" i="19"/>
  <c r="BK186" i="19"/>
  <c r="J142" i="19"/>
  <c r="J159" i="19"/>
  <c r="BK188" i="19"/>
  <c r="J171" i="19"/>
  <c r="BK159" i="19"/>
  <c r="BK154" i="19"/>
  <c r="BK127" i="20"/>
  <c r="BK128" i="20"/>
  <c r="J134" i="20"/>
  <c r="J147" i="21"/>
  <c r="J143" i="21"/>
  <c r="J142" i="21"/>
  <c r="J140" i="22"/>
  <c r="BK138" i="22"/>
  <c r="J161" i="23"/>
  <c r="J152" i="23"/>
  <c r="BK161" i="23"/>
  <c r="BK152" i="23"/>
  <c r="J151" i="23"/>
  <c r="J149" i="24"/>
  <c r="BK147" i="24"/>
  <c r="BK146" i="24"/>
  <c r="J147" i="24"/>
  <c r="J195" i="25"/>
  <c r="J159" i="25"/>
  <c r="J168" i="25"/>
  <c r="BK149" i="25"/>
  <c r="BK188" i="25"/>
  <c r="BK155" i="25"/>
  <c r="J209" i="25"/>
  <c r="J187" i="25"/>
  <c r="J156" i="25"/>
  <c r="J194" i="25"/>
  <c r="J162" i="25"/>
  <c r="BK197" i="25"/>
  <c r="BK164" i="25"/>
  <c r="BK183" i="25"/>
  <c r="BK150" i="25"/>
  <c r="BK193" i="25"/>
  <c r="J150" i="25"/>
  <c r="J243" i="26"/>
  <c r="J219" i="26"/>
  <c r="BK148" i="26"/>
  <c r="BK224" i="26"/>
  <c r="J203" i="26"/>
  <c r="J154" i="26"/>
  <c r="BK234" i="26"/>
  <c r="J150" i="26"/>
  <c r="BK197" i="26"/>
  <c r="J164" i="26"/>
  <c r="J245" i="26"/>
  <c r="BK211" i="26"/>
  <c r="BK172" i="26"/>
  <c r="J252" i="26"/>
  <c r="BK200" i="26"/>
  <c r="J180" i="26"/>
  <c r="BK247" i="26"/>
  <c r="BK232" i="26"/>
  <c r="J208" i="26"/>
  <c r="BK158" i="26"/>
  <c r="J235" i="26"/>
  <c r="BK190" i="26"/>
  <c r="BK158" i="27"/>
  <c r="J177" i="27"/>
  <c r="J149" i="27"/>
  <c r="BK169" i="27"/>
  <c r="J170" i="27"/>
  <c r="J155" i="27"/>
  <c r="BK168" i="27"/>
  <c r="BK164" i="28"/>
  <c r="J170" i="28"/>
  <c r="BK150" i="28"/>
  <c r="BK138" i="28"/>
  <c r="BK174" i="28"/>
  <c r="J171" i="28"/>
  <c r="BK155" i="28"/>
  <c r="J155" i="28"/>
  <c r="J125" i="29"/>
  <c r="J139" i="30"/>
  <c r="BK170" i="31"/>
  <c r="J138" i="31"/>
  <c r="J162" i="31"/>
  <c r="J149" i="31"/>
  <c r="BK153" i="31"/>
  <c r="BK135" i="31"/>
  <c r="BK156" i="31"/>
  <c r="BK168" i="31"/>
  <c r="BK155" i="31"/>
  <c r="AS135" i="1"/>
  <c r="J358" i="2"/>
  <c r="BK353" i="2"/>
  <c r="J348" i="2"/>
  <c r="J345" i="2"/>
  <c r="J341" i="2"/>
  <c r="BK338" i="2"/>
  <c r="J334" i="2"/>
  <c r="BK331" i="2"/>
  <c r="J328" i="2"/>
  <c r="BK324" i="2"/>
  <c r="J319" i="2"/>
  <c r="BK314" i="2"/>
  <c r="J310" i="2"/>
  <c r="BK303" i="2"/>
  <c r="BK298" i="2"/>
  <c r="J296" i="2"/>
  <c r="BK291" i="2"/>
  <c r="J287" i="2"/>
  <c r="J283" i="2"/>
  <c r="BK278" i="2"/>
  <c r="J274" i="2"/>
  <c r="BK271" i="2"/>
  <c r="J266" i="2"/>
  <c r="BK260" i="2"/>
  <c r="J256" i="2"/>
  <c r="J251" i="2"/>
  <c r="BK245" i="2"/>
  <c r="J241" i="2"/>
  <c r="BK236" i="2"/>
  <c r="BK232" i="2"/>
  <c r="BK225" i="2"/>
  <c r="BK218" i="2"/>
  <c r="J213" i="2"/>
  <c r="J208" i="2"/>
  <c r="BK204" i="2"/>
  <c r="BK201" i="2"/>
  <c r="J197" i="2"/>
  <c r="J193" i="2"/>
  <c r="BK190" i="2"/>
  <c r="J181" i="2"/>
  <c r="BK177" i="2"/>
  <c r="J174" i="2"/>
  <c r="J169" i="2"/>
  <c r="BK164" i="2"/>
  <c r="BK159" i="2"/>
  <c r="J154" i="2"/>
  <c r="BK149" i="2"/>
  <c r="BK145" i="2"/>
  <c r="AS139" i="1"/>
  <c r="AS125" i="1"/>
  <c r="AS111" i="1"/>
  <c r="F36" i="3"/>
  <c r="BA97" i="1"/>
  <c r="J174" i="4"/>
  <c r="BK163" i="4"/>
  <c r="BK154" i="4"/>
  <c r="J143" i="4"/>
  <c r="J136" i="4"/>
  <c r="BK175" i="4"/>
  <c r="J166" i="4"/>
  <c r="J144" i="4"/>
  <c r="BK133" i="4"/>
  <c r="BK167" i="4"/>
  <c r="BK160" i="4"/>
  <c r="BK143" i="4"/>
  <c r="J133" i="4"/>
  <c r="J146" i="4"/>
  <c r="J169" i="4"/>
  <c r="J145" i="4"/>
  <c r="BK139" i="4"/>
  <c r="J164" i="4"/>
  <c r="J159" i="4"/>
  <c r="J149" i="4"/>
  <c r="BK212" i="5"/>
  <c r="J190" i="5"/>
  <c r="J167" i="5"/>
  <c r="J152" i="5"/>
  <c r="J137" i="5"/>
  <c r="J205" i="5"/>
  <c r="BK154" i="5"/>
  <c r="BK218" i="5"/>
  <c r="J182" i="5"/>
  <c r="BK149" i="5"/>
  <c r="J206" i="5"/>
  <c r="J170" i="5"/>
  <c r="J214" i="5"/>
  <c r="J183" i="5"/>
  <c r="J150" i="5"/>
  <c r="J202" i="5"/>
  <c r="J179" i="5"/>
  <c r="J146" i="5"/>
  <c r="J191" i="5"/>
  <c r="BK163" i="5"/>
  <c r="BK200" i="5"/>
  <c r="BK173" i="5"/>
  <c r="BK162" i="6"/>
  <c r="BK154" i="6"/>
  <c r="BK161" i="6"/>
  <c r="BK139" i="6"/>
  <c r="J156" i="6"/>
  <c r="J153" i="6"/>
  <c r="J142" i="6"/>
  <c r="J148" i="6"/>
  <c r="J147" i="6"/>
  <c r="BK121" i="7"/>
  <c r="J125" i="7"/>
  <c r="BK834" i="8"/>
  <c r="BK812" i="8"/>
  <c r="J730" i="8"/>
  <c r="BK685" i="8"/>
  <c r="BK658" i="8"/>
  <c r="BK626" i="8"/>
  <c r="J587" i="8"/>
  <c r="BK548" i="8"/>
  <c r="BK519" i="8"/>
  <c r="BK473" i="8"/>
  <c r="J436" i="8"/>
  <c r="BK406" i="8"/>
  <c r="J367" i="8"/>
  <c r="BK334" i="8"/>
  <c r="BK300" i="8"/>
  <c r="J247" i="8"/>
  <c r="BK207" i="8"/>
  <c r="BK176" i="8"/>
  <c r="BK858" i="8"/>
  <c r="BK827" i="8"/>
  <c r="BK802" i="8"/>
  <c r="BK759" i="8"/>
  <c r="J739" i="8"/>
  <c r="BK721" i="8"/>
  <c r="BK667" i="8"/>
  <c r="J630" i="8"/>
  <c r="J603" i="8"/>
  <c r="J561" i="8"/>
  <c r="BK516" i="8"/>
  <c r="BK474" i="8"/>
  <c r="BK426" i="8"/>
  <c r="J392" i="8"/>
  <c r="J315" i="8"/>
  <c r="BK270" i="8"/>
  <c r="BK245" i="8"/>
  <c r="BK211" i="8"/>
  <c r="J159" i="8"/>
  <c r="BK841" i="8"/>
  <c r="J820" i="8"/>
  <c r="BK785" i="8"/>
  <c r="BK744" i="8"/>
  <c r="J721" i="8"/>
  <c r="J677" i="8"/>
  <c r="BK654" i="8"/>
  <c r="J611" i="8"/>
  <c r="J576" i="8"/>
  <c r="J552" i="8"/>
  <c r="J528" i="8"/>
  <c r="BK503" i="8"/>
  <c r="BK484" i="8"/>
  <c r="J439" i="8"/>
  <c r="J412" i="8"/>
  <c r="BK391" i="8"/>
  <c r="BK339" i="8"/>
  <c r="BK309" i="8"/>
  <c r="BK281" i="8"/>
  <c r="J221" i="8"/>
  <c r="J157" i="8"/>
  <c r="J847" i="8"/>
  <c r="J780" i="8"/>
  <c r="J736" i="8"/>
  <c r="BK701" i="8"/>
  <c r="J679" i="8"/>
  <c r="J657" i="8"/>
  <c r="BK604" i="8"/>
  <c r="J583" i="8"/>
  <c r="BK538" i="8"/>
  <c r="BK512" i="8"/>
  <c r="J464" i="8"/>
  <c r="BK417" i="8"/>
  <c r="J381" i="8"/>
  <c r="BK361" i="8"/>
  <c r="BK324" i="8"/>
  <c r="BK272" i="8"/>
  <c r="J219" i="8"/>
  <c r="BK193" i="8"/>
  <c r="BK867" i="8"/>
  <c r="J836" i="8"/>
  <c r="J801" i="8"/>
  <c r="J759" i="8"/>
  <c r="J738" i="8"/>
  <c r="J707" i="8"/>
  <c r="J660" i="8"/>
  <c r="J648" i="8"/>
  <c r="BK615" i="8"/>
  <c r="BK588" i="8"/>
  <c r="BK560" i="8"/>
  <c r="J527" i="8"/>
  <c r="J497" i="8"/>
  <c r="BK437" i="8"/>
  <c r="J406" i="8"/>
  <c r="J353" i="8"/>
  <c r="J303" i="8"/>
  <c r="J266" i="8"/>
  <c r="BK221" i="8"/>
  <c r="J163" i="8"/>
  <c r="J830" i="8"/>
  <c r="J793" i="8"/>
  <c r="BK775" i="8"/>
  <c r="BK698" i="8"/>
  <c r="BK666" i="8"/>
  <c r="J623" i="8"/>
  <c r="BK592" i="8"/>
  <c r="BK569" i="8"/>
  <c r="BK547" i="8"/>
  <c r="J498" i="8"/>
  <c r="J459" i="8"/>
  <c r="J434" i="8"/>
  <c r="BK385" i="8"/>
  <c r="BK362" i="8"/>
  <c r="J335" i="8"/>
  <c r="J284" i="8"/>
  <c r="J259" i="8"/>
  <c r="BK224" i="8"/>
  <c r="J183" i="8"/>
  <c r="BK162" i="8"/>
  <c r="J802" i="8"/>
  <c r="BK772" i="8"/>
  <c r="J691" i="8"/>
  <c r="BK635" i="8"/>
  <c r="BK590" i="8"/>
  <c r="BK562" i="8"/>
  <c r="J534" i="8"/>
  <c r="BK507" i="8"/>
  <c r="J475" i="8"/>
  <c r="J415" i="8"/>
  <c r="J393" i="8"/>
  <c r="J363" i="8"/>
  <c r="BK338" i="8"/>
  <c r="BK299" i="8"/>
  <c r="J262" i="8"/>
  <c r="J222" i="8"/>
  <c r="J174" i="8"/>
  <c r="BK883" i="8"/>
  <c r="BK878" i="8"/>
  <c r="BK871" i="8"/>
  <c r="J841" i="8"/>
  <c r="J798" i="8"/>
  <c r="J748" i="8"/>
  <c r="J695" i="8"/>
  <c r="J644" i="8"/>
  <c r="BK596" i="8"/>
  <c r="J558" i="8"/>
  <c r="J536" i="8"/>
  <c r="BK493" i="8"/>
  <c r="J448" i="8"/>
  <c r="J383" i="8"/>
  <c r="J339" i="8"/>
  <c r="J302" i="8"/>
  <c r="J255" i="8"/>
  <c r="J223" i="8"/>
  <c r="BK189" i="8"/>
  <c r="J213" i="9"/>
  <c r="BK193" i="9"/>
  <c r="J131" i="9"/>
  <c r="J200" i="9"/>
  <c r="J158" i="9"/>
  <c r="BK212" i="9"/>
  <c r="J174" i="9"/>
  <c r="BK150" i="9"/>
  <c r="J205" i="9"/>
  <c r="J151" i="9"/>
  <c r="J212" i="9"/>
  <c r="BK167" i="9"/>
  <c r="BK140" i="9"/>
  <c r="BK179" i="9"/>
  <c r="BK189" i="9"/>
  <c r="BK145" i="9"/>
  <c r="J214" i="9"/>
  <c r="BK183" i="9"/>
  <c r="BK124" i="10"/>
  <c r="BK228" i="11"/>
  <c r="J203" i="11"/>
  <c r="BK169" i="11"/>
  <c r="J146" i="11"/>
  <c r="BK218" i="11"/>
  <c r="J190" i="11"/>
  <c r="J173" i="11"/>
  <c r="BK139" i="11"/>
  <c r="J224" i="11"/>
  <c r="J148" i="11"/>
  <c r="J238" i="11"/>
  <c r="BK204" i="11"/>
  <c r="BK173" i="11"/>
  <c r="BK150" i="11"/>
  <c r="J156" i="11"/>
  <c r="J219" i="11"/>
  <c r="J166" i="11"/>
  <c r="BK220" i="11"/>
  <c r="BK190" i="11"/>
  <c r="BK136" i="11"/>
  <c r="J218" i="11"/>
  <c r="BK186" i="11"/>
  <c r="BK158" i="11"/>
  <c r="J284" i="12"/>
  <c r="J216" i="12"/>
  <c r="J154" i="12"/>
  <c r="BK244" i="12"/>
  <c r="BK208" i="12"/>
  <c r="J160" i="12"/>
  <c r="J280" i="12"/>
  <c r="BK196" i="12"/>
  <c r="J136" i="12"/>
  <c r="J262" i="12"/>
  <c r="BK210" i="12"/>
  <c r="J150" i="12"/>
  <c r="BK287" i="12"/>
  <c r="J233" i="12"/>
  <c r="J166" i="12"/>
  <c r="BK298" i="12"/>
  <c r="BK260" i="12"/>
  <c r="J226" i="12"/>
  <c r="J196" i="12"/>
  <c r="BK148" i="12"/>
  <c r="BK284" i="12"/>
  <c r="BK230" i="12"/>
  <c r="BK135" i="12"/>
  <c r="J256" i="12"/>
  <c r="J199" i="12"/>
  <c r="BK156" i="12"/>
  <c r="BK161" i="13"/>
  <c r="J185" i="13"/>
  <c r="J151" i="13"/>
  <c r="BK218" i="13"/>
  <c r="BK176" i="13"/>
  <c r="J140" i="13"/>
  <c r="BK183" i="13"/>
  <c r="BK159" i="13"/>
  <c r="J226" i="13"/>
  <c r="BK175" i="13"/>
  <c r="BK130" i="13"/>
  <c r="J201" i="13"/>
  <c r="BK152" i="13"/>
  <c r="BK132" i="13"/>
  <c r="J168" i="13"/>
  <c r="J172" i="13"/>
  <c r="J154" i="14"/>
  <c r="BK155" i="14"/>
  <c r="J160" i="14"/>
  <c r="BK137" i="14"/>
  <c r="BK167" i="14"/>
  <c r="BK134" i="14"/>
  <c r="J132" i="14"/>
  <c r="J149" i="14"/>
  <c r="BK130" i="15"/>
  <c r="J127" i="15"/>
  <c r="J133" i="16"/>
  <c r="J129" i="16"/>
  <c r="J132" i="17"/>
  <c r="J129" i="17"/>
  <c r="BK130" i="18"/>
  <c r="J191" i="19"/>
  <c r="BK176" i="19"/>
  <c r="BK179" i="19"/>
  <c r="J174" i="19"/>
  <c r="J192" i="19"/>
  <c r="BK173" i="19"/>
  <c r="BK183" i="19"/>
  <c r="J152" i="19"/>
  <c r="J146" i="19"/>
  <c r="J136" i="20"/>
  <c r="BK142" i="20"/>
  <c r="BK140" i="20"/>
  <c r="J131" i="21"/>
  <c r="BK142" i="21"/>
  <c r="J136" i="21"/>
  <c r="J138" i="22"/>
  <c r="J130" i="22"/>
  <c r="J139" i="23"/>
  <c r="BK147" i="23"/>
  <c r="J159" i="23"/>
  <c r="J142" i="23"/>
  <c r="BK137" i="23"/>
  <c r="BK155" i="23"/>
  <c r="BK148" i="24"/>
  <c r="J148" i="24"/>
  <c r="BK138" i="24"/>
  <c r="J207" i="25"/>
  <c r="BK177" i="25"/>
  <c r="BK146" i="25"/>
  <c r="BK163" i="25"/>
  <c r="J206" i="25"/>
  <c r="J177" i="25"/>
  <c r="J141" i="25"/>
  <c r="J203" i="25"/>
  <c r="BK186" i="25"/>
  <c r="BK210" i="25"/>
  <c r="J179" i="25"/>
  <c r="BK196" i="25"/>
  <c r="BK206" i="25"/>
  <c r="J164" i="25"/>
  <c r="BK207" i="25"/>
  <c r="BK180" i="25"/>
  <c r="BK251" i="26"/>
  <c r="J234" i="26"/>
  <c r="J197" i="26"/>
  <c r="J259" i="26"/>
  <c r="J213" i="26"/>
  <c r="BK144" i="26"/>
  <c r="J232" i="26"/>
  <c r="J142" i="26"/>
  <c r="J193" i="26"/>
  <c r="BK146" i="26"/>
  <c r="J225" i="26"/>
  <c r="J191" i="26"/>
  <c r="J260" i="26"/>
  <c r="BK214" i="26"/>
  <c r="BK196" i="26"/>
  <c r="BK170" i="26"/>
  <c r="BK246" i="26"/>
  <c r="BK228" i="26"/>
  <c r="J170" i="26"/>
  <c r="BK242" i="26"/>
  <c r="J206" i="26"/>
  <c r="BK174" i="26"/>
  <c r="BK148" i="27"/>
  <c r="BK176" i="27"/>
  <c r="J169" i="27"/>
  <c r="J179" i="27"/>
  <c r="BK147" i="27"/>
  <c r="BK170" i="27"/>
  <c r="BK141" i="27"/>
  <c r="BK145" i="28"/>
  <c r="J156" i="28"/>
  <c r="J157" i="28"/>
  <c r="BK146" i="28"/>
  <c r="J145" i="28"/>
  <c r="J174" i="28"/>
  <c r="BK125" i="29"/>
  <c r="BK135" i="30"/>
  <c r="J137" i="30"/>
  <c r="J145" i="30"/>
  <c r="J164" i="31"/>
  <c r="J170" i="31"/>
  <c r="BK134" i="31"/>
  <c r="BK136" i="31"/>
  <c r="J168" i="31"/>
  <c r="J160" i="31"/>
  <c r="J141" i="31"/>
  <c r="P123" i="33" l="1"/>
  <c r="AU136" i="1" s="1"/>
  <c r="T156" i="2"/>
  <c r="T212" i="2"/>
  <c r="R220" i="2"/>
  <c r="T243" i="2"/>
  <c r="P253" i="2"/>
  <c r="BK304" i="2"/>
  <c r="J304" i="2"/>
  <c r="J113" i="2" s="1"/>
  <c r="R322" i="2"/>
  <c r="P350" i="2"/>
  <c r="T361" i="2"/>
  <c r="T132" i="4"/>
  <c r="P141" i="4"/>
  <c r="BK148" i="4"/>
  <c r="J148" i="4"/>
  <c r="J103" i="4" s="1"/>
  <c r="P165" i="4"/>
  <c r="T179" i="4"/>
  <c r="BK128" i="5"/>
  <c r="J128" i="5" s="1"/>
  <c r="J99" i="5" s="1"/>
  <c r="BK168" i="5"/>
  <c r="J168" i="5"/>
  <c r="J102" i="5" s="1"/>
  <c r="BK203" i="5"/>
  <c r="J203" i="5" s="1"/>
  <c r="J104" i="5" s="1"/>
  <c r="R126" i="6"/>
  <c r="BK132" i="6"/>
  <c r="J132" i="6"/>
  <c r="J100" i="6"/>
  <c r="P155" i="6"/>
  <c r="BK120" i="7"/>
  <c r="J120" i="7" s="1"/>
  <c r="J98" i="7" s="1"/>
  <c r="T156" i="8"/>
  <c r="P206" i="8"/>
  <c r="BK256" i="8"/>
  <c r="J256" i="8"/>
  <c r="J104" i="8"/>
  <c r="BK293" i="8"/>
  <c r="J293" i="8"/>
  <c r="J105" i="8" s="1"/>
  <c r="BK369" i="8"/>
  <c r="J369" i="8" s="1"/>
  <c r="J107" i="8" s="1"/>
  <c r="T374" i="8"/>
  <c r="P408" i="8"/>
  <c r="P443" i="8"/>
  <c r="R487" i="8"/>
  <c r="R513" i="8"/>
  <c r="P563" i="8"/>
  <c r="P606" i="8"/>
  <c r="R763" i="8"/>
  <c r="R810" i="8"/>
  <c r="BK839" i="8"/>
  <c r="J839" i="8" s="1"/>
  <c r="J128" i="8" s="1"/>
  <c r="R875" i="8"/>
  <c r="R884" i="8"/>
  <c r="BK130" i="9"/>
  <c r="P142" i="9"/>
  <c r="R171" i="9"/>
  <c r="BK216" i="9"/>
  <c r="J216" i="9" s="1"/>
  <c r="J107" i="9" s="1"/>
  <c r="P122" i="10"/>
  <c r="P121" i="10"/>
  <c r="AU104" i="1" s="1"/>
  <c r="T142" i="11"/>
  <c r="T141" i="11"/>
  <c r="T153" i="11"/>
  <c r="R212" i="11"/>
  <c r="T244" i="11"/>
  <c r="P139" i="12"/>
  <c r="R183" i="12"/>
  <c r="R249" i="12"/>
  <c r="P278" i="12"/>
  <c r="R126" i="13"/>
  <c r="P178" i="13"/>
  <c r="T194" i="13"/>
  <c r="T129" i="14"/>
  <c r="R147" i="14"/>
  <c r="P124" i="15"/>
  <c r="P123" i="15" s="1"/>
  <c r="P122" i="15" s="1"/>
  <c r="AU109" i="1" s="1"/>
  <c r="T128" i="16"/>
  <c r="T127" i="16" s="1"/>
  <c r="T126" i="16" s="1"/>
  <c r="BK156" i="19"/>
  <c r="J156" i="19"/>
  <c r="J103" i="19" s="1"/>
  <c r="BK169" i="19"/>
  <c r="J169" i="19"/>
  <c r="J106" i="19"/>
  <c r="R177" i="19"/>
  <c r="R126" i="20"/>
  <c r="R125" i="20" s="1"/>
  <c r="BK139" i="21"/>
  <c r="J139" i="21" s="1"/>
  <c r="J104" i="21" s="1"/>
  <c r="T137" i="22"/>
  <c r="P141" i="23"/>
  <c r="R156" i="23"/>
  <c r="R133" i="24"/>
  <c r="BK139" i="24"/>
  <c r="J139" i="24"/>
  <c r="J104" i="24" s="1"/>
  <c r="P140" i="25"/>
  <c r="BK153" i="25"/>
  <c r="J153" i="25"/>
  <c r="J104" i="25" s="1"/>
  <c r="BK161" i="25"/>
  <c r="J161" i="25" s="1"/>
  <c r="J107" i="25" s="1"/>
  <c r="P174" i="25"/>
  <c r="P192" i="25"/>
  <c r="R205" i="25"/>
  <c r="P153" i="26"/>
  <c r="BK187" i="26"/>
  <c r="T194" i="26"/>
  <c r="T202" i="26"/>
  <c r="BK239" i="26"/>
  <c r="J239" i="26" s="1"/>
  <c r="J114" i="26" s="1"/>
  <c r="T253" i="26"/>
  <c r="P137" i="27"/>
  <c r="BK157" i="27"/>
  <c r="J157" i="27"/>
  <c r="J105" i="27" s="1"/>
  <c r="T175" i="27"/>
  <c r="R139" i="28"/>
  <c r="P148" i="28"/>
  <c r="R160" i="28"/>
  <c r="BK124" i="29"/>
  <c r="J124" i="29" s="1"/>
  <c r="J100" i="29" s="1"/>
  <c r="BK140" i="31"/>
  <c r="J140" i="31"/>
  <c r="J102" i="31" s="1"/>
  <c r="R151" i="31"/>
  <c r="R125" i="32"/>
  <c r="P143" i="2"/>
  <c r="R182" i="2"/>
  <c r="BK220" i="2"/>
  <c r="J220" i="2" s="1"/>
  <c r="J106" i="2" s="1"/>
  <c r="BK243" i="2"/>
  <c r="J243" i="2" s="1"/>
  <c r="J109" i="2" s="1"/>
  <c r="BK253" i="2"/>
  <c r="J253" i="2" s="1"/>
  <c r="J110" i="2" s="1"/>
  <c r="T304" i="2"/>
  <c r="R318" i="2"/>
  <c r="P337" i="2"/>
  <c r="P354" i="2"/>
  <c r="R132" i="4"/>
  <c r="R141" i="4"/>
  <c r="R148" i="4"/>
  <c r="P172" i="4"/>
  <c r="T131" i="5"/>
  <c r="T155" i="5"/>
  <c r="R192" i="5"/>
  <c r="T203" i="5"/>
  <c r="T208" i="5"/>
  <c r="P141" i="6"/>
  <c r="P163" i="6"/>
  <c r="T120" i="7"/>
  <c r="R167" i="8"/>
  <c r="T178" i="8"/>
  <c r="BK297" i="8"/>
  <c r="J297" i="8" s="1"/>
  <c r="J106" i="8" s="1"/>
  <c r="P374" i="8"/>
  <c r="BK408" i="8"/>
  <c r="J408" i="8"/>
  <c r="J112" i="8" s="1"/>
  <c r="P433" i="8"/>
  <c r="T440" i="8"/>
  <c r="BK487" i="8"/>
  <c r="J487" i="8"/>
  <c r="J119" i="8"/>
  <c r="R628" i="8"/>
  <c r="T790" i="8"/>
  <c r="P810" i="8"/>
  <c r="R839" i="8"/>
  <c r="BK875" i="8"/>
  <c r="J875" i="8" s="1"/>
  <c r="J130" i="8" s="1"/>
  <c r="T881" i="8"/>
  <c r="R142" i="9"/>
  <c r="BK155" i="9"/>
  <c r="BK203" i="9"/>
  <c r="J203" i="9"/>
  <c r="J106" i="9"/>
  <c r="P142" i="11"/>
  <c r="P141" i="11"/>
  <c r="R153" i="11"/>
  <c r="P212" i="11"/>
  <c r="BK244" i="11"/>
  <c r="J244" i="11" s="1"/>
  <c r="J108" i="11" s="1"/>
  <c r="T129" i="12"/>
  <c r="T128" i="12" s="1"/>
  <c r="R203" i="12"/>
  <c r="P242" i="12"/>
  <c r="R285" i="12"/>
  <c r="BK126" i="13"/>
  <c r="BK178" i="13"/>
  <c r="J178" i="13" s="1"/>
  <c r="J101" i="13" s="1"/>
  <c r="P194" i="13"/>
  <c r="T138" i="14"/>
  <c r="T161" i="14"/>
  <c r="P128" i="17"/>
  <c r="P127" i="17" s="1"/>
  <c r="P126" i="17" s="1"/>
  <c r="AU113" i="1" s="1"/>
  <c r="P139" i="19"/>
  <c r="R161" i="19"/>
  <c r="T172" i="19"/>
  <c r="P185" i="19"/>
  <c r="P184" i="19"/>
  <c r="P126" i="20"/>
  <c r="P125" i="20"/>
  <c r="AU117" i="1" s="1"/>
  <c r="R134" i="21"/>
  <c r="P145" i="21"/>
  <c r="BK137" i="22"/>
  <c r="J137" i="22" s="1"/>
  <c r="J103" i="22" s="1"/>
  <c r="BK138" i="23"/>
  <c r="J138" i="23"/>
  <c r="J103" i="23" s="1"/>
  <c r="T149" i="23"/>
  <c r="T136" i="24"/>
  <c r="R145" i="24"/>
  <c r="R144" i="24" s="1"/>
  <c r="R140" i="25"/>
  <c r="P153" i="25"/>
  <c r="T161" i="25"/>
  <c r="T174" i="25"/>
  <c r="T192" i="25"/>
  <c r="T205" i="25"/>
  <c r="BK153" i="26"/>
  <c r="J153" i="26" s="1"/>
  <c r="J102" i="26" s="1"/>
  <c r="T171" i="26"/>
  <c r="P194" i="26"/>
  <c r="T210" i="26"/>
  <c r="P229" i="26"/>
  <c r="R253" i="26"/>
  <c r="T137" i="27"/>
  <c r="T157" i="27"/>
  <c r="T150" i="27"/>
  <c r="P167" i="27"/>
  <c r="P175" i="27"/>
  <c r="T135" i="28"/>
  <c r="R143" i="28"/>
  <c r="T154" i="28"/>
  <c r="T122" i="30"/>
  <c r="T121" i="30"/>
  <c r="BK137" i="31"/>
  <c r="J137" i="31"/>
  <c r="J101" i="31" s="1"/>
  <c r="T163" i="31"/>
  <c r="T125" i="32"/>
  <c r="P124" i="35"/>
  <c r="R124" i="35"/>
  <c r="R156" i="2"/>
  <c r="R212" i="2"/>
  <c r="T230" i="2"/>
  <c r="R268" i="2"/>
  <c r="T299" i="2"/>
  <c r="T318" i="2"/>
  <c r="T337" i="2"/>
  <c r="R354" i="2"/>
  <c r="BK138" i="4"/>
  <c r="J138" i="4" s="1"/>
  <c r="J101" i="4" s="1"/>
  <c r="BK152" i="4"/>
  <c r="J152" i="4"/>
  <c r="J104" i="4" s="1"/>
  <c r="R165" i="4"/>
  <c r="BK131" i="5"/>
  <c r="P155" i="5"/>
  <c r="P192" i="5"/>
  <c r="R208" i="5"/>
  <c r="P126" i="6"/>
  <c r="T132" i="6"/>
  <c r="BK163" i="6"/>
  <c r="J163" i="6" s="1"/>
  <c r="J103" i="6" s="1"/>
  <c r="R156" i="8"/>
  <c r="R206" i="8"/>
  <c r="R256" i="8"/>
  <c r="R293" i="8"/>
  <c r="R369" i="8"/>
  <c r="T378" i="8"/>
  <c r="R397" i="8"/>
  <c r="R443" i="8"/>
  <c r="BK482" i="8"/>
  <c r="J482" i="8" s="1"/>
  <c r="J118" i="8" s="1"/>
  <c r="BK628" i="8"/>
  <c r="J628" i="8"/>
  <c r="J123" i="8"/>
  <c r="P763" i="8"/>
  <c r="T821" i="8"/>
  <c r="R856" i="8"/>
  <c r="P884" i="8"/>
  <c r="R133" i="9"/>
  <c r="T139" i="9"/>
  <c r="R155" i="9"/>
  <c r="P203" i="9"/>
  <c r="T122" i="10"/>
  <c r="T121" i="10"/>
  <c r="BK142" i="11"/>
  <c r="BK141" i="11" s="1"/>
  <c r="R175" i="11"/>
  <c r="R207" i="11"/>
  <c r="R239" i="11"/>
  <c r="R247" i="11"/>
  <c r="BK139" i="12"/>
  <c r="J139" i="12" s="1"/>
  <c r="J100" i="12" s="1"/>
  <c r="P203" i="12"/>
  <c r="R242" i="12"/>
  <c r="BK285" i="12"/>
  <c r="J285" i="12" s="1"/>
  <c r="J106" i="12" s="1"/>
  <c r="P126" i="13"/>
  <c r="R178" i="13"/>
  <c r="BK217" i="13"/>
  <c r="J217" i="13" s="1"/>
  <c r="J103" i="13" s="1"/>
  <c r="R129" i="14"/>
  <c r="BK161" i="14"/>
  <c r="J161" i="14"/>
  <c r="J104" i="14"/>
  <c r="BK124" i="15"/>
  <c r="BK123" i="15"/>
  <c r="BK122" i="15" s="1"/>
  <c r="J122" i="15" s="1"/>
  <c r="P128" i="18"/>
  <c r="P127" i="18" s="1"/>
  <c r="P126" i="18" s="1"/>
  <c r="AU114" i="1" s="1"/>
  <c r="T139" i="19"/>
  <c r="T161" i="19"/>
  <c r="BK172" i="19"/>
  <c r="J172" i="19"/>
  <c r="J107" i="19"/>
  <c r="BK185" i="19"/>
  <c r="J185" i="19"/>
  <c r="J111" i="19"/>
  <c r="BK126" i="20"/>
  <c r="BK125" i="20"/>
  <c r="J125" i="20" s="1"/>
  <c r="J100" i="20" s="1"/>
  <c r="BK145" i="21"/>
  <c r="J145" i="21" s="1"/>
  <c r="J105" i="21" s="1"/>
  <c r="BK131" i="22"/>
  <c r="J131" i="22" s="1"/>
  <c r="J102" i="22" s="1"/>
  <c r="P138" i="23"/>
  <c r="BK149" i="23"/>
  <c r="R136" i="24"/>
  <c r="P145" i="24"/>
  <c r="P144" i="24"/>
  <c r="R147" i="25"/>
  <c r="BK174" i="25"/>
  <c r="J174" i="25"/>
  <c r="J109" i="25" s="1"/>
  <c r="BK192" i="25"/>
  <c r="J192" i="25" s="1"/>
  <c r="J111" i="25" s="1"/>
  <c r="P205" i="25"/>
  <c r="T153" i="26"/>
  <c r="BK183" i="26"/>
  <c r="J183" i="26"/>
  <c r="J104" i="26" s="1"/>
  <c r="BK194" i="26"/>
  <c r="J194" i="26" s="1"/>
  <c r="J107" i="26" s="1"/>
  <c r="R202" i="26"/>
  <c r="P226" i="26"/>
  <c r="R229" i="26"/>
  <c r="P253" i="26"/>
  <c r="R137" i="27"/>
  <c r="BK167" i="27"/>
  <c r="J167" i="27" s="1"/>
  <c r="J109" i="27" s="1"/>
  <c r="R171" i="27"/>
  <c r="BK135" i="28"/>
  <c r="BK143" i="28"/>
  <c r="J143" i="28"/>
  <c r="J102" i="28" s="1"/>
  <c r="P154" i="28"/>
  <c r="BK168" i="28"/>
  <c r="J168" i="28" s="1"/>
  <c r="J109" i="28" s="1"/>
  <c r="R140" i="31"/>
  <c r="P163" i="31"/>
  <c r="R130" i="32"/>
  <c r="R128" i="35"/>
  <c r="R127" i="35"/>
  <c r="R123" i="35" s="1"/>
  <c r="BK143" i="2"/>
  <c r="J143" i="2"/>
  <c r="J100" i="2"/>
  <c r="P182" i="2"/>
  <c r="BK230" i="2"/>
  <c r="J230" i="2" s="1"/>
  <c r="J108" i="2" s="1"/>
  <c r="BK268" i="2"/>
  <c r="J268" i="2" s="1"/>
  <c r="J111" i="2" s="1"/>
  <c r="P299" i="2"/>
  <c r="BK322" i="2"/>
  <c r="J322" i="2"/>
  <c r="J115" i="2" s="1"/>
  <c r="BK350" i="2"/>
  <c r="J350" i="2"/>
  <c r="J117" i="2" s="1"/>
  <c r="BK361" i="2"/>
  <c r="J361" i="2"/>
  <c r="J119" i="2" s="1"/>
  <c r="R138" i="4"/>
  <c r="R152" i="4"/>
  <c r="BK172" i="4"/>
  <c r="J172" i="4"/>
  <c r="J106" i="4" s="1"/>
  <c r="R179" i="4"/>
  <c r="P131" i="5"/>
  <c r="T168" i="5"/>
  <c r="BK208" i="5"/>
  <c r="J208" i="5" s="1"/>
  <c r="J105" i="5" s="1"/>
  <c r="T126" i="6"/>
  <c r="P132" i="6"/>
  <c r="T155" i="6"/>
  <c r="P156" i="8"/>
  <c r="BK206" i="8"/>
  <c r="J206" i="8"/>
  <c r="J103" i="8" s="1"/>
  <c r="T256" i="8"/>
  <c r="T293" i="8"/>
  <c r="P369" i="8"/>
  <c r="R408" i="8"/>
  <c r="R433" i="8"/>
  <c r="P440" i="8"/>
  <c r="P472" i="8"/>
  <c r="P482" i="8"/>
  <c r="P628" i="8"/>
  <c r="R790" i="8"/>
  <c r="R821" i="8"/>
  <c r="P856" i="8"/>
  <c r="P881" i="8"/>
  <c r="T130" i="9"/>
  <c r="BK139" i="9"/>
  <c r="J139" i="9" s="1"/>
  <c r="J101" i="9" s="1"/>
  <c r="R139" i="9"/>
  <c r="T155" i="9"/>
  <c r="T203" i="9"/>
  <c r="R142" i="11"/>
  <c r="R141" i="11" s="1"/>
  <c r="P153" i="11"/>
  <c r="T212" i="11"/>
  <c r="R244" i="11"/>
  <c r="BK129" i="12"/>
  <c r="J129" i="12" s="1"/>
  <c r="J99" i="12" s="1"/>
  <c r="BK183" i="12"/>
  <c r="J183" i="12" s="1"/>
  <c r="J101" i="12" s="1"/>
  <c r="BK249" i="12"/>
  <c r="J249" i="12"/>
  <c r="J104" i="12" s="1"/>
  <c r="BK278" i="12"/>
  <c r="J278" i="12"/>
  <c r="J105" i="12"/>
  <c r="R167" i="13"/>
  <c r="BK194" i="13"/>
  <c r="J194" i="13" s="1"/>
  <c r="J102" i="13" s="1"/>
  <c r="R138" i="14"/>
  <c r="R161" i="14"/>
  <c r="T124" i="15"/>
  <c r="T123" i="15"/>
  <c r="T122" i="15" s="1"/>
  <c r="BK128" i="16"/>
  <c r="J128" i="16" s="1"/>
  <c r="J102" i="16" s="1"/>
  <c r="T128" i="17"/>
  <c r="T127" i="17" s="1"/>
  <c r="T126" i="17" s="1"/>
  <c r="R139" i="19"/>
  <c r="P161" i="19"/>
  <c r="P172" i="19"/>
  <c r="R185" i="19"/>
  <c r="R184" i="19"/>
  <c r="T126" i="20"/>
  <c r="T125" i="20" s="1"/>
  <c r="P134" i="21"/>
  <c r="R145" i="21"/>
  <c r="R131" i="22"/>
  <c r="R128" i="22"/>
  <c r="BK134" i="23"/>
  <c r="BK141" i="23"/>
  <c r="J141" i="23" s="1"/>
  <c r="J104" i="23" s="1"/>
  <c r="BK156" i="23"/>
  <c r="J156" i="23"/>
  <c r="J108" i="23" s="1"/>
  <c r="T133" i="24"/>
  <c r="T132" i="24" s="1"/>
  <c r="T139" i="24"/>
  <c r="T147" i="25"/>
  <c r="P166" i="25"/>
  <c r="BK184" i="25"/>
  <c r="J184" i="25"/>
  <c r="J110" i="25" s="1"/>
  <c r="BK198" i="25"/>
  <c r="J198" i="25" s="1"/>
  <c r="J112" i="25" s="1"/>
  <c r="R214" i="25"/>
  <c r="BK141" i="26"/>
  <c r="J141" i="26"/>
  <c r="J101" i="26"/>
  <c r="R153" i="26"/>
  <c r="P183" i="26"/>
  <c r="R194" i="26"/>
  <c r="P210" i="26"/>
  <c r="P209" i="26" s="1"/>
  <c r="R226" i="26"/>
  <c r="P239" i="26"/>
  <c r="BK175" i="27"/>
  <c r="J175" i="27" s="1"/>
  <c r="J111" i="27" s="1"/>
  <c r="BK139" i="28"/>
  <c r="J139" i="28"/>
  <c r="J101" i="28" s="1"/>
  <c r="BK148" i="28"/>
  <c r="J148" i="28"/>
  <c r="J103" i="28"/>
  <c r="P160" i="28"/>
  <c r="T168" i="28"/>
  <c r="T167" i="28" s="1"/>
  <c r="R124" i="29"/>
  <c r="R123" i="29" s="1"/>
  <c r="R122" i="29" s="1"/>
  <c r="P122" i="30"/>
  <c r="P121" i="30"/>
  <c r="AU132" i="1" s="1"/>
  <c r="R131" i="31"/>
  <c r="T140" i="31"/>
  <c r="P151" i="31"/>
  <c r="P147" i="31" s="1"/>
  <c r="BK130" i="32"/>
  <c r="J130" i="32"/>
  <c r="J101" i="32"/>
  <c r="P128" i="35"/>
  <c r="P127" i="35"/>
  <c r="P123" i="35" s="1"/>
  <c r="AU138" i="1" s="1"/>
  <c r="P156" i="2"/>
  <c r="P212" i="2"/>
  <c r="R230" i="2"/>
  <c r="P268" i="2"/>
  <c r="BK299" i="2"/>
  <c r="J299" i="2"/>
  <c r="J112" i="2" s="1"/>
  <c r="P318" i="2"/>
  <c r="R337" i="2"/>
  <c r="T354" i="2"/>
  <c r="T138" i="4"/>
  <c r="T152" i="4"/>
  <c r="T172" i="4"/>
  <c r="BK179" i="4"/>
  <c r="J179" i="4" s="1"/>
  <c r="J108" i="4" s="1"/>
  <c r="R131" i="5"/>
  <c r="P168" i="5"/>
  <c r="P203" i="5"/>
  <c r="R141" i="6"/>
  <c r="T163" i="6"/>
  <c r="BK167" i="8"/>
  <c r="J167" i="8" s="1"/>
  <c r="J101" i="8" s="1"/>
  <c r="BK178" i="8"/>
  <c r="J178" i="8" s="1"/>
  <c r="J102" i="8" s="1"/>
  <c r="T297" i="8"/>
  <c r="BK378" i="8"/>
  <c r="BK397" i="8"/>
  <c r="J397" i="8" s="1"/>
  <c r="J111" i="8" s="1"/>
  <c r="BK443" i="8"/>
  <c r="J443" i="8" s="1"/>
  <c r="J115" i="8" s="1"/>
  <c r="T472" i="8"/>
  <c r="R482" i="8"/>
  <c r="BK513" i="8"/>
  <c r="J513" i="8" s="1"/>
  <c r="J120" i="8" s="1"/>
  <c r="R563" i="8"/>
  <c r="R606" i="8"/>
  <c r="BK763" i="8"/>
  <c r="J763" i="8"/>
  <c r="J124" i="8" s="1"/>
  <c r="BK821" i="8"/>
  <c r="J821" i="8" s="1"/>
  <c r="J127" i="8" s="1"/>
  <c r="BK856" i="8"/>
  <c r="J856" i="8" s="1"/>
  <c r="J129" i="8" s="1"/>
  <c r="BK881" i="8"/>
  <c r="J881" i="8" s="1"/>
  <c r="J131" i="8" s="1"/>
  <c r="T884" i="8"/>
  <c r="P130" i="9"/>
  <c r="P133" i="9"/>
  <c r="P139" i="9"/>
  <c r="T171" i="9"/>
  <c r="P216" i="9"/>
  <c r="BK132" i="11"/>
  <c r="J132" i="11"/>
  <c r="J99" i="11" s="1"/>
  <c r="BK175" i="11"/>
  <c r="BK152" i="11" s="1"/>
  <c r="J152" i="11" s="1"/>
  <c r="J102" i="11" s="1"/>
  <c r="J175" i="11"/>
  <c r="J104" i="11" s="1"/>
  <c r="BK207" i="11"/>
  <c r="J207" i="11"/>
  <c r="J105" i="11" s="1"/>
  <c r="BK239" i="11"/>
  <c r="J239" i="11" s="1"/>
  <c r="J107" i="11" s="1"/>
  <c r="BK247" i="11"/>
  <c r="J247" i="11" s="1"/>
  <c r="J109" i="11" s="1"/>
  <c r="R129" i="12"/>
  <c r="T203" i="12"/>
  <c r="T242" i="12"/>
  <c r="T285" i="12"/>
  <c r="T167" i="13"/>
  <c r="T125" i="13" s="1"/>
  <c r="T217" i="13"/>
  <c r="P129" i="14"/>
  <c r="BK147" i="14"/>
  <c r="J147" i="14"/>
  <c r="J103" i="14" s="1"/>
  <c r="R128" i="17"/>
  <c r="R127" i="17" s="1"/>
  <c r="R126" i="17" s="1"/>
  <c r="BK128" i="18"/>
  <c r="BK127" i="18" s="1"/>
  <c r="P156" i="19"/>
  <c r="T169" i="19"/>
  <c r="T177" i="19"/>
  <c r="T168" i="19" s="1"/>
  <c r="R139" i="21"/>
  <c r="P131" i="22"/>
  <c r="P134" i="23"/>
  <c r="P133" i="23" s="1"/>
  <c r="T141" i="23"/>
  <c r="T156" i="23"/>
  <c r="P133" i="24"/>
  <c r="R139" i="24"/>
  <c r="T140" i="25"/>
  <c r="T139" i="25" s="1"/>
  <c r="T153" i="25"/>
  <c r="R161" i="25"/>
  <c r="R174" i="25"/>
  <c r="R192" i="25"/>
  <c r="BK205" i="25"/>
  <c r="J205" i="25"/>
  <c r="J113" i="25"/>
  <c r="T141" i="26"/>
  <c r="R171" i="26"/>
  <c r="P187" i="26"/>
  <c r="BK202" i="26"/>
  <c r="J202" i="26"/>
  <c r="J108" i="26" s="1"/>
  <c r="R210" i="26"/>
  <c r="T226" i="26"/>
  <c r="R239" i="26"/>
  <c r="R209" i="26" s="1"/>
  <c r="P157" i="27"/>
  <c r="P150" i="27"/>
  <c r="BK171" i="27"/>
  <c r="J171" i="27" s="1"/>
  <c r="J110" i="27" s="1"/>
  <c r="R135" i="28"/>
  <c r="P143" i="28"/>
  <c r="BK154" i="28"/>
  <c r="J154" i="28" s="1"/>
  <c r="J105" i="28" s="1"/>
  <c r="R168" i="28"/>
  <c r="R167" i="28" s="1"/>
  <c r="T131" i="31"/>
  <c r="T130" i="31"/>
  <c r="T137" i="31"/>
  <c r="R163" i="31"/>
  <c r="BK125" i="32"/>
  <c r="J125" i="32"/>
  <c r="J100" i="32"/>
  <c r="BK128" i="35"/>
  <c r="BK127" i="35"/>
  <c r="BK156" i="2"/>
  <c r="J156" i="2" s="1"/>
  <c r="J101" i="2" s="1"/>
  <c r="BK212" i="2"/>
  <c r="J212" i="2"/>
  <c r="J103" i="2"/>
  <c r="P230" i="2"/>
  <c r="T268" i="2"/>
  <c r="R299" i="2"/>
  <c r="BK318" i="2"/>
  <c r="J318" i="2"/>
  <c r="J114" i="2" s="1"/>
  <c r="BK337" i="2"/>
  <c r="J337" i="2"/>
  <c r="J116" i="2" s="1"/>
  <c r="BK354" i="2"/>
  <c r="J354" i="2"/>
  <c r="J118" i="2" s="1"/>
  <c r="BK132" i="4"/>
  <c r="J132" i="4" s="1"/>
  <c r="J100" i="4" s="1"/>
  <c r="T141" i="4"/>
  <c r="T148" i="4"/>
  <c r="T165" i="4"/>
  <c r="P179" i="4"/>
  <c r="R128" i="5"/>
  <c r="R168" i="5"/>
  <c r="R203" i="5"/>
  <c r="BK126" i="6"/>
  <c r="R132" i="6"/>
  <c r="BK155" i="6"/>
  <c r="J155" i="6"/>
  <c r="J102" i="6"/>
  <c r="P120" i="7"/>
  <c r="AU101" i="1"/>
  <c r="P167" i="8"/>
  <c r="P178" i="8"/>
  <c r="P297" i="8"/>
  <c r="R374" i="8"/>
  <c r="T408" i="8"/>
  <c r="T433" i="8"/>
  <c r="R440" i="8"/>
  <c r="R472" i="8"/>
  <c r="T482" i="8"/>
  <c r="T628" i="8"/>
  <c r="P790" i="8"/>
  <c r="T810" i="8"/>
  <c r="P839" i="8"/>
  <c r="P875" i="8"/>
  <c r="BK884" i="8"/>
  <c r="J884" i="8"/>
  <c r="J132" i="8" s="1"/>
  <c r="BK133" i="9"/>
  <c r="J133" i="9"/>
  <c r="J100" i="9" s="1"/>
  <c r="BK142" i="9"/>
  <c r="J142" i="9"/>
  <c r="J102" i="9" s="1"/>
  <c r="P171" i="9"/>
  <c r="R216" i="9"/>
  <c r="R122" i="10"/>
  <c r="R121" i="10"/>
  <c r="T132" i="11"/>
  <c r="BK153" i="11"/>
  <c r="BK212" i="11"/>
  <c r="J212" i="11"/>
  <c r="J106" i="11" s="1"/>
  <c r="P244" i="11"/>
  <c r="T139" i="12"/>
  <c r="T183" i="12"/>
  <c r="T249" i="12"/>
  <c r="T278" i="12"/>
  <c r="P167" i="13"/>
  <c r="P217" i="13"/>
  <c r="BK138" i="14"/>
  <c r="J138" i="14"/>
  <c r="J101" i="14"/>
  <c r="P161" i="14"/>
  <c r="P128" i="16"/>
  <c r="P127" i="16" s="1"/>
  <c r="P126" i="16" s="1"/>
  <c r="AU112" i="1" s="1"/>
  <c r="R156" i="19"/>
  <c r="P169" i="19"/>
  <c r="BK177" i="19"/>
  <c r="J177" i="19" s="1"/>
  <c r="J108" i="19" s="1"/>
  <c r="BK134" i="21"/>
  <c r="BK133" i="21"/>
  <c r="J133" i="21"/>
  <c r="J102" i="21" s="1"/>
  <c r="T139" i="21"/>
  <c r="P137" i="22"/>
  <c r="P128" i="22" s="1"/>
  <c r="AU120" i="1" s="1"/>
  <c r="R138" i="23"/>
  <c r="P156" i="23"/>
  <c r="P136" i="24"/>
  <c r="T145" i="24"/>
  <c r="T144" i="24" s="1"/>
  <c r="P147" i="25"/>
  <c r="R166" i="25"/>
  <c r="R184" i="25"/>
  <c r="P198" i="25"/>
  <c r="BK214" i="25"/>
  <c r="J214" i="25" s="1"/>
  <c r="J114" i="25" s="1"/>
  <c r="P141" i="26"/>
  <c r="BK171" i="26"/>
  <c r="J171" i="26"/>
  <c r="J103" i="26"/>
  <c r="R183" i="26"/>
  <c r="T187" i="26"/>
  <c r="T186" i="26" s="1"/>
  <c r="P202" i="26"/>
  <c r="BK226" i="26"/>
  <c r="J226" i="26" s="1"/>
  <c r="J112" i="26" s="1"/>
  <c r="T229" i="26"/>
  <c r="BK253" i="26"/>
  <c r="J253" i="26"/>
  <c r="J115" i="26" s="1"/>
  <c r="T167" i="27"/>
  <c r="T164" i="27"/>
  <c r="R175" i="27"/>
  <c r="T139" i="28"/>
  <c r="T148" i="28"/>
  <c r="T160" i="28"/>
  <c r="R122" i="30"/>
  <c r="R121" i="30" s="1"/>
  <c r="BK131" i="31"/>
  <c r="BK130" i="31" s="1"/>
  <c r="J130" i="31" s="1"/>
  <c r="J99" i="31" s="1"/>
  <c r="J131" i="31"/>
  <c r="J100" i="31" s="1"/>
  <c r="P140" i="31"/>
  <c r="BK163" i="31"/>
  <c r="J163" i="31" s="1"/>
  <c r="J107" i="31" s="1"/>
  <c r="T130" i="32"/>
  <c r="T128" i="35"/>
  <c r="T127" i="35"/>
  <c r="T143" i="2"/>
  <c r="T182" i="2"/>
  <c r="P220" i="2"/>
  <c r="P243" i="2"/>
  <c r="T253" i="2"/>
  <c r="R304" i="2"/>
  <c r="P322" i="2"/>
  <c r="R350" i="2"/>
  <c r="R361" i="2"/>
  <c r="P138" i="4"/>
  <c r="P152" i="4"/>
  <c r="R172" i="4"/>
  <c r="T128" i="5"/>
  <c r="R155" i="5"/>
  <c r="T192" i="5"/>
  <c r="BK141" i="6"/>
  <c r="J141" i="6" s="1"/>
  <c r="J101" i="6" s="1"/>
  <c r="R155" i="6"/>
  <c r="BK156" i="8"/>
  <c r="J156" i="8"/>
  <c r="J100" i="8" s="1"/>
  <c r="T206" i="8"/>
  <c r="P256" i="8"/>
  <c r="P293" i="8"/>
  <c r="T369" i="8"/>
  <c r="R378" i="8"/>
  <c r="T397" i="8"/>
  <c r="T443" i="8"/>
  <c r="T487" i="8"/>
  <c r="P513" i="8"/>
  <c r="T563" i="8"/>
  <c r="T606" i="8"/>
  <c r="T763" i="8"/>
  <c r="P821" i="8"/>
  <c r="T856" i="8"/>
  <c r="R881" i="8"/>
  <c r="R130" i="9"/>
  <c r="T133" i="9"/>
  <c r="BK171" i="9"/>
  <c r="J171" i="9" s="1"/>
  <c r="J105" i="9" s="1"/>
  <c r="T216" i="9"/>
  <c r="R132" i="11"/>
  <c r="P175" i="11"/>
  <c r="P207" i="11"/>
  <c r="P239" i="11"/>
  <c r="P247" i="11"/>
  <c r="P129" i="12"/>
  <c r="BK203" i="12"/>
  <c r="J203" i="12"/>
  <c r="J102" i="12" s="1"/>
  <c r="BK242" i="12"/>
  <c r="J242" i="12" s="1"/>
  <c r="J103" i="12" s="1"/>
  <c r="P285" i="12"/>
  <c r="T126" i="13"/>
  <c r="T178" i="13"/>
  <c r="R217" i="13"/>
  <c r="BK129" i="14"/>
  <c r="T147" i="14"/>
  <c r="BK128" i="17"/>
  <c r="BK127" i="17"/>
  <c r="J127" i="17" s="1"/>
  <c r="J101" i="17" s="1"/>
  <c r="R128" i="18"/>
  <c r="R127" i="18" s="1"/>
  <c r="R126" i="18" s="1"/>
  <c r="BK139" i="19"/>
  <c r="J139" i="19"/>
  <c r="J102" i="19"/>
  <c r="BK161" i="19"/>
  <c r="J161" i="19"/>
  <c r="J104" i="19"/>
  <c r="R172" i="19"/>
  <c r="T185" i="19"/>
  <c r="T184" i="19" s="1"/>
  <c r="P139" i="21"/>
  <c r="T131" i="22"/>
  <c r="T128" i="22" s="1"/>
  <c r="T134" i="23"/>
  <c r="R141" i="23"/>
  <c r="P149" i="23"/>
  <c r="P148" i="23"/>
  <c r="BK133" i="24"/>
  <c r="J133" i="24"/>
  <c r="J102" i="24"/>
  <c r="P139" i="24"/>
  <c r="BK140" i="25"/>
  <c r="J140" i="25"/>
  <c r="J102" i="25" s="1"/>
  <c r="R153" i="25"/>
  <c r="BK166" i="25"/>
  <c r="J166" i="25"/>
  <c r="J108" i="25"/>
  <c r="P184" i="25"/>
  <c r="R198" i="25"/>
  <c r="P214" i="25"/>
  <c r="BK137" i="27"/>
  <c r="R157" i="27"/>
  <c r="R150" i="27" s="1"/>
  <c r="P171" i="27"/>
  <c r="P164" i="27" s="1"/>
  <c r="P135" i="28"/>
  <c r="T143" i="28"/>
  <c r="BK160" i="28"/>
  <c r="J160" i="28"/>
  <c r="J106" i="28" s="1"/>
  <c r="P124" i="29"/>
  <c r="P123" i="29" s="1"/>
  <c r="P122" i="29" s="1"/>
  <c r="AU131" i="1" s="1"/>
  <c r="P131" i="31"/>
  <c r="R137" i="31"/>
  <c r="BK151" i="31"/>
  <c r="J151" i="31" s="1"/>
  <c r="J106" i="31" s="1"/>
  <c r="P130" i="32"/>
  <c r="BK124" i="35"/>
  <c r="J124" i="35"/>
  <c r="J99" i="35" s="1"/>
  <c r="BK129" i="36"/>
  <c r="J129" i="36"/>
  <c r="J100" i="36" s="1"/>
  <c r="R129" i="36"/>
  <c r="R128" i="36" s="1"/>
  <c r="R127" i="36" s="1"/>
  <c r="P145" i="36"/>
  <c r="P157" i="36"/>
  <c r="R157" i="36"/>
  <c r="R143" i="2"/>
  <c r="R142" i="2" s="1"/>
  <c r="BK182" i="2"/>
  <c r="J182" i="2" s="1"/>
  <c r="J102" i="2" s="1"/>
  <c r="T220" i="2"/>
  <c r="R243" i="2"/>
  <c r="R253" i="2"/>
  <c r="P304" i="2"/>
  <c r="T322" i="2"/>
  <c r="T350" i="2"/>
  <c r="P361" i="2"/>
  <c r="P132" i="4"/>
  <c r="P131" i="4"/>
  <c r="P130" i="4" s="1"/>
  <c r="AU98" i="1" s="1"/>
  <c r="BK141" i="4"/>
  <c r="J141" i="4" s="1"/>
  <c r="J102" i="4" s="1"/>
  <c r="P148" i="4"/>
  <c r="BK165" i="4"/>
  <c r="J165" i="4"/>
  <c r="J105" i="4" s="1"/>
  <c r="P128" i="5"/>
  <c r="BK155" i="5"/>
  <c r="J155" i="5" s="1"/>
  <c r="J101" i="5" s="1"/>
  <c r="BK192" i="5"/>
  <c r="J192" i="5"/>
  <c r="J103" i="5"/>
  <c r="P208" i="5"/>
  <c r="T141" i="6"/>
  <c r="R163" i="6"/>
  <c r="R120" i="7"/>
  <c r="T167" i="8"/>
  <c r="R178" i="8"/>
  <c r="R297" i="8"/>
  <c r="BK374" i="8"/>
  <c r="J374" i="8" s="1"/>
  <c r="J108" i="8" s="1"/>
  <c r="P378" i="8"/>
  <c r="P397" i="8"/>
  <c r="BK433" i="8"/>
  <c r="J433" i="8" s="1"/>
  <c r="J113" i="8" s="1"/>
  <c r="BK440" i="8"/>
  <c r="J440" i="8" s="1"/>
  <c r="J114" i="8" s="1"/>
  <c r="BK472" i="8"/>
  <c r="J472" i="8" s="1"/>
  <c r="J116" i="8" s="1"/>
  <c r="P487" i="8"/>
  <c r="T513" i="8"/>
  <c r="BK563" i="8"/>
  <c r="J563" i="8" s="1"/>
  <c r="J121" i="8" s="1"/>
  <c r="BK606" i="8"/>
  <c r="J606" i="8" s="1"/>
  <c r="J122" i="8" s="1"/>
  <c r="BK790" i="8"/>
  <c r="J790" i="8"/>
  <c r="J125" i="8"/>
  <c r="BK810" i="8"/>
  <c r="J810" i="8"/>
  <c r="J126" i="8"/>
  <c r="T839" i="8"/>
  <c r="T875" i="8"/>
  <c r="T142" i="9"/>
  <c r="P155" i="9"/>
  <c r="P154" i="9"/>
  <c r="R203" i="9"/>
  <c r="BK122" i="10"/>
  <c r="J122" i="10"/>
  <c r="J99" i="10" s="1"/>
  <c r="P132" i="11"/>
  <c r="T175" i="11"/>
  <c r="T207" i="11"/>
  <c r="T239" i="11"/>
  <c r="T247" i="11"/>
  <c r="R139" i="12"/>
  <c r="R128" i="12"/>
  <c r="P183" i="12"/>
  <c r="P249" i="12"/>
  <c r="R278" i="12"/>
  <c r="BK167" i="13"/>
  <c r="J167" i="13"/>
  <c r="J100" i="13" s="1"/>
  <c r="R194" i="13"/>
  <c r="P138" i="14"/>
  <c r="P147" i="14"/>
  <c r="R124" i="15"/>
  <c r="R123" i="15" s="1"/>
  <c r="R122" i="15" s="1"/>
  <c r="R128" i="16"/>
  <c r="R127" i="16" s="1"/>
  <c r="R126" i="16" s="1"/>
  <c r="T128" i="18"/>
  <c r="T127" i="18" s="1"/>
  <c r="T126" i="18" s="1"/>
  <c r="T156" i="19"/>
  <c r="R169" i="19"/>
  <c r="R168" i="19"/>
  <c r="P177" i="19"/>
  <c r="T134" i="21"/>
  <c r="T145" i="21"/>
  <c r="T133" i="21" s="1"/>
  <c r="T129" i="21" s="1"/>
  <c r="R137" i="22"/>
  <c r="R134" i="23"/>
  <c r="R133" i="23"/>
  <c r="R132" i="23" s="1"/>
  <c r="T138" i="23"/>
  <c r="R149" i="23"/>
  <c r="R148" i="23" s="1"/>
  <c r="BK136" i="24"/>
  <c r="J136" i="24" s="1"/>
  <c r="J103" i="24" s="1"/>
  <c r="BK145" i="24"/>
  <c r="BK144" i="24" s="1"/>
  <c r="J144" i="24" s="1"/>
  <c r="J106" i="24" s="1"/>
  <c r="BK147" i="25"/>
  <c r="J147" i="25"/>
  <c r="J103" i="25" s="1"/>
  <c r="P161" i="25"/>
  <c r="P160" i="25"/>
  <c r="T166" i="25"/>
  <c r="T184" i="25"/>
  <c r="T198" i="25"/>
  <c r="T214" i="25"/>
  <c r="R141" i="26"/>
  <c r="R140" i="26" s="1"/>
  <c r="P171" i="26"/>
  <c r="T183" i="26"/>
  <c r="R187" i="26"/>
  <c r="R186" i="26"/>
  <c r="BK210" i="26"/>
  <c r="J210" i="26" s="1"/>
  <c r="J111" i="26" s="1"/>
  <c r="BK229" i="26"/>
  <c r="J229" i="26"/>
  <c r="J113" i="26"/>
  <c r="T239" i="26"/>
  <c r="R167" i="27"/>
  <c r="R164" i="27"/>
  <c r="T171" i="27"/>
  <c r="P139" i="28"/>
  <c r="R148" i="28"/>
  <c r="R154" i="28"/>
  <c r="P168" i="28"/>
  <c r="P167" i="28" s="1"/>
  <c r="T124" i="29"/>
  <c r="T123" i="29"/>
  <c r="T122" i="29" s="1"/>
  <c r="BK122" i="30"/>
  <c r="J122" i="30" s="1"/>
  <c r="J99" i="30" s="1"/>
  <c r="P137" i="31"/>
  <c r="T151" i="31"/>
  <c r="T147" i="31"/>
  <c r="P125" i="32"/>
  <c r="P124" i="32" s="1"/>
  <c r="P123" i="32" s="1"/>
  <c r="AU134" i="1" s="1"/>
  <c r="T124" i="35"/>
  <c r="P129" i="36"/>
  <c r="P128" i="36" s="1"/>
  <c r="P127" i="36" s="1"/>
  <c r="AU140" i="1" s="1"/>
  <c r="AU139" i="1" s="1"/>
  <c r="T129" i="36"/>
  <c r="BK145" i="36"/>
  <c r="J145" i="36" s="1"/>
  <c r="J102" i="36" s="1"/>
  <c r="T145" i="36"/>
  <c r="BK157" i="36"/>
  <c r="J157" i="36"/>
  <c r="J105" i="36"/>
  <c r="T157" i="36"/>
  <c r="BK166" i="14"/>
  <c r="J166" i="14" s="1"/>
  <c r="J105" i="14" s="1"/>
  <c r="BK136" i="19"/>
  <c r="J136" i="19" s="1"/>
  <c r="J101" i="19" s="1"/>
  <c r="BK130" i="21"/>
  <c r="BK129" i="21" s="1"/>
  <c r="J129" i="21" s="1"/>
  <c r="J100" i="21" s="1"/>
  <c r="BK142" i="24"/>
  <c r="J142" i="24"/>
  <c r="J105" i="24" s="1"/>
  <c r="BK228" i="2"/>
  <c r="J228" i="2"/>
  <c r="J107" i="2" s="1"/>
  <c r="BK122" i="3"/>
  <c r="J122" i="3" s="1"/>
  <c r="J99" i="3" s="1"/>
  <c r="BK146" i="23"/>
  <c r="J146" i="23" s="1"/>
  <c r="J105" i="23" s="1"/>
  <c r="BK173" i="28"/>
  <c r="J173" i="28" s="1"/>
  <c r="J111" i="28" s="1"/>
  <c r="BK479" i="8"/>
  <c r="J479" i="8"/>
  <c r="J117" i="8"/>
  <c r="BK162" i="27"/>
  <c r="J162" i="27"/>
  <c r="J106" i="27"/>
  <c r="BK148" i="31"/>
  <c r="J148" i="31"/>
  <c r="J105" i="31" s="1"/>
  <c r="BK141" i="22"/>
  <c r="J141" i="22"/>
  <c r="J104" i="22" s="1"/>
  <c r="BK158" i="25"/>
  <c r="J158" i="25"/>
  <c r="J105" i="25" s="1"/>
  <c r="BK124" i="34"/>
  <c r="J124" i="34" s="1"/>
  <c r="J100" i="34" s="1"/>
  <c r="BK145" i="31"/>
  <c r="J145" i="31" s="1"/>
  <c r="J103" i="31" s="1"/>
  <c r="BK145" i="14"/>
  <c r="J145" i="14" s="1"/>
  <c r="J102" i="14" s="1"/>
  <c r="BK182" i="19"/>
  <c r="J182" i="19"/>
  <c r="J109" i="19"/>
  <c r="BK129" i="22"/>
  <c r="J129" i="22"/>
  <c r="J101" i="22"/>
  <c r="BK207" i="26"/>
  <c r="J207" i="26"/>
  <c r="J109" i="26" s="1"/>
  <c r="BK151" i="27"/>
  <c r="J151" i="27"/>
  <c r="J103" i="27" s="1"/>
  <c r="BK128" i="33"/>
  <c r="J128" i="33"/>
  <c r="J101" i="33" s="1"/>
  <c r="BK165" i="27"/>
  <c r="J165" i="27" s="1"/>
  <c r="J108" i="27" s="1"/>
  <c r="BK152" i="28"/>
  <c r="J152" i="28" s="1"/>
  <c r="J104" i="28" s="1"/>
  <c r="BK165" i="28"/>
  <c r="J165" i="28" s="1"/>
  <c r="J107" i="28" s="1"/>
  <c r="BK125" i="33"/>
  <c r="BK124" i="33"/>
  <c r="BK123" i="33" s="1"/>
  <c r="J123" i="33" s="1"/>
  <c r="J98" i="33" s="1"/>
  <c r="J124" i="33"/>
  <c r="J99" i="33" s="1"/>
  <c r="BK142" i="36"/>
  <c r="J142" i="36" s="1"/>
  <c r="J101" i="36" s="1"/>
  <c r="BK151" i="36"/>
  <c r="J151" i="36" s="1"/>
  <c r="J103" i="36" s="1"/>
  <c r="BK154" i="36"/>
  <c r="J154" i="36" s="1"/>
  <c r="J104" i="36" s="1"/>
  <c r="BK217" i="2"/>
  <c r="J217" i="2" s="1"/>
  <c r="J104" i="2" s="1"/>
  <c r="BK176" i="4"/>
  <c r="J176" i="4"/>
  <c r="J107" i="4"/>
  <c r="BK262" i="26"/>
  <c r="J262" i="26"/>
  <c r="J116" i="26"/>
  <c r="BK154" i="27"/>
  <c r="J154" i="27"/>
  <c r="J104" i="27" s="1"/>
  <c r="BK178" i="27"/>
  <c r="J178" i="27"/>
  <c r="J112" i="27" s="1"/>
  <c r="J127" i="35"/>
  <c r="J100" i="35"/>
  <c r="J128" i="35"/>
  <c r="J101" i="35"/>
  <c r="F93" i="36"/>
  <c r="J124" i="36"/>
  <c r="BE140" i="36"/>
  <c r="BE143" i="36"/>
  <c r="E85" i="36"/>
  <c r="J93" i="36"/>
  <c r="F124" i="36"/>
  <c r="BE155" i="36"/>
  <c r="BE136" i="36"/>
  <c r="BE138" i="36"/>
  <c r="J121" i="36"/>
  <c r="BE146" i="36"/>
  <c r="BE148" i="36"/>
  <c r="BE150" i="36"/>
  <c r="BE158" i="36"/>
  <c r="BE130" i="36"/>
  <c r="BE132" i="36"/>
  <c r="BE134" i="36"/>
  <c r="BE152" i="36"/>
  <c r="BE160" i="36"/>
  <c r="F94" i="35"/>
  <c r="F93" i="35"/>
  <c r="J117" i="35"/>
  <c r="BE125" i="35"/>
  <c r="BE126" i="35"/>
  <c r="BE133" i="35"/>
  <c r="BE135" i="35"/>
  <c r="E85" i="35"/>
  <c r="BE129" i="35"/>
  <c r="BE131" i="35"/>
  <c r="J120" i="35"/>
  <c r="J93" i="35"/>
  <c r="BE137" i="35"/>
  <c r="J125" i="33"/>
  <c r="J100" i="33"/>
  <c r="J116" i="34"/>
  <c r="J93" i="34"/>
  <c r="E110" i="34"/>
  <c r="F118" i="34"/>
  <c r="J94" i="34"/>
  <c r="BE125" i="34"/>
  <c r="F119" i="34"/>
  <c r="BK124" i="32"/>
  <c r="J124" i="32" s="1"/>
  <c r="J99" i="32" s="1"/>
  <c r="J91" i="33"/>
  <c r="J93" i="33"/>
  <c r="E111" i="33"/>
  <c r="F94" i="33"/>
  <c r="BE126" i="33"/>
  <c r="F119" i="33"/>
  <c r="BE129" i="33"/>
  <c r="J120" i="33"/>
  <c r="F94" i="32"/>
  <c r="F93" i="32"/>
  <c r="J94" i="32"/>
  <c r="J119" i="32"/>
  <c r="BE128" i="32"/>
  <c r="BE131" i="32"/>
  <c r="BE132" i="32"/>
  <c r="BE133" i="32"/>
  <c r="E85" i="32"/>
  <c r="J117" i="32"/>
  <c r="BE127" i="32"/>
  <c r="BE126" i="32"/>
  <c r="BE134" i="32"/>
  <c r="J93" i="31"/>
  <c r="BE144" i="31"/>
  <c r="BE164" i="31"/>
  <c r="F93" i="31"/>
  <c r="J126" i="31"/>
  <c r="BE138" i="31"/>
  <c r="BE153" i="31"/>
  <c r="BE156" i="31"/>
  <c r="BE169" i="31"/>
  <c r="BK121" i="30"/>
  <c r="J121" i="30"/>
  <c r="F94" i="31"/>
  <c r="J123" i="31"/>
  <c r="BE132" i="31"/>
  <c r="BE143" i="31"/>
  <c r="BE160" i="31"/>
  <c r="BE162" i="31"/>
  <c r="BE142" i="31"/>
  <c r="BE146" i="31"/>
  <c r="BE155" i="31"/>
  <c r="BE168" i="31"/>
  <c r="BE170" i="31"/>
  <c r="E85" i="31"/>
  <c r="BE134" i="31"/>
  <c r="BE135" i="31"/>
  <c r="BE159" i="31"/>
  <c r="BE165" i="31"/>
  <c r="BE167" i="31"/>
  <c r="BE171" i="31"/>
  <c r="BE139" i="31"/>
  <c r="BE141" i="31"/>
  <c r="BE157" i="31"/>
  <c r="BE158" i="31"/>
  <c r="BE133" i="31"/>
  <c r="BE136" i="31"/>
  <c r="BE149" i="31"/>
  <c r="BE152" i="31"/>
  <c r="BE154" i="31"/>
  <c r="BE166" i="31"/>
  <c r="E109" i="30"/>
  <c r="J93" i="30"/>
  <c r="J115" i="30"/>
  <c r="BK123" i="29"/>
  <c r="BK122" i="29" s="1"/>
  <c r="J122" i="29" s="1"/>
  <c r="J98" i="29" s="1"/>
  <c r="F94" i="30"/>
  <c r="J118" i="30"/>
  <c r="BE137" i="30"/>
  <c r="BE143" i="30"/>
  <c r="F93" i="30"/>
  <c r="BE123" i="30"/>
  <c r="BE141" i="30"/>
  <c r="BE145" i="30"/>
  <c r="BE127" i="30"/>
  <c r="BE129" i="30"/>
  <c r="BE125" i="30"/>
  <c r="BE131" i="30"/>
  <c r="BE133" i="30"/>
  <c r="BE135" i="30"/>
  <c r="BE139" i="30"/>
  <c r="J135" i="28"/>
  <c r="J100" i="28" s="1"/>
  <c r="J94" i="29"/>
  <c r="F93" i="29"/>
  <c r="BE125" i="29"/>
  <c r="BE128" i="29"/>
  <c r="BK167" i="28"/>
  <c r="J167" i="28"/>
  <c r="J108" i="28"/>
  <c r="F119" i="29"/>
  <c r="E85" i="29"/>
  <c r="J91" i="29"/>
  <c r="BE126" i="29"/>
  <c r="J118" i="29"/>
  <c r="BK172" i="28"/>
  <c r="J172" i="28"/>
  <c r="J110" i="28"/>
  <c r="F93" i="28"/>
  <c r="E121" i="28"/>
  <c r="F130" i="28"/>
  <c r="BE145" i="28"/>
  <c r="BE146" i="28"/>
  <c r="BE150" i="28"/>
  <c r="J129" i="28"/>
  <c r="BE137" i="28"/>
  <c r="BE151" i="28"/>
  <c r="BE157" i="28"/>
  <c r="J137" i="27"/>
  <c r="J101" i="27"/>
  <c r="BE147" i="28"/>
  <c r="BE156" i="28"/>
  <c r="BE159" i="28"/>
  <c r="BE166" i="28"/>
  <c r="BE169" i="28"/>
  <c r="J127" i="28"/>
  <c r="BE136" i="28"/>
  <c r="BE138" i="28"/>
  <c r="BE140" i="28"/>
  <c r="J94" i="28"/>
  <c r="BE158" i="28"/>
  <c r="BE170" i="28"/>
  <c r="BE171" i="28"/>
  <c r="BE174" i="28"/>
  <c r="BE142" i="28"/>
  <c r="BE144" i="28"/>
  <c r="BE153" i="28"/>
  <c r="BE155" i="28"/>
  <c r="BE161" i="28"/>
  <c r="BE162" i="28"/>
  <c r="BE163" i="28"/>
  <c r="BE164" i="28"/>
  <c r="BE141" i="28"/>
  <c r="BE149" i="28"/>
  <c r="BE142" i="27"/>
  <c r="BE145" i="27"/>
  <c r="BE159" i="27"/>
  <c r="BE160" i="27"/>
  <c r="J130" i="27"/>
  <c r="BE161" i="27"/>
  <c r="BE166" i="27"/>
  <c r="J187" i="26"/>
  <c r="J106" i="26"/>
  <c r="E85" i="27"/>
  <c r="J133" i="27"/>
  <c r="J132" i="27"/>
  <c r="BE139" i="27"/>
  <c r="BE143" i="27"/>
  <c r="BE148" i="27"/>
  <c r="BE149" i="27"/>
  <c r="BE172" i="27"/>
  <c r="BE173" i="27"/>
  <c r="F96" i="27"/>
  <c r="BE138" i="27"/>
  <c r="BE140" i="27"/>
  <c r="BE179" i="27"/>
  <c r="F132" i="27"/>
  <c r="BE152" i="27"/>
  <c r="BE155" i="27"/>
  <c r="BE158" i="27"/>
  <c r="BE168" i="27"/>
  <c r="BE141" i="27"/>
  <c r="BE146" i="27"/>
  <c r="BE176" i="27"/>
  <c r="BE144" i="27"/>
  <c r="BE147" i="27"/>
  <c r="BE163" i="27"/>
  <c r="BE169" i="27"/>
  <c r="BE170" i="27"/>
  <c r="BE174" i="27"/>
  <c r="BE177" i="27"/>
  <c r="BK139" i="25"/>
  <c r="J93" i="26"/>
  <c r="BE154" i="26"/>
  <c r="BE156" i="26"/>
  <c r="BE164" i="26"/>
  <c r="BE168" i="26"/>
  <c r="BE193" i="26"/>
  <c r="BE197" i="26"/>
  <c r="BE233" i="26"/>
  <c r="BE251" i="26"/>
  <c r="BE252" i="26"/>
  <c r="BE258" i="26"/>
  <c r="BE263" i="26"/>
  <c r="BK160" i="25"/>
  <c r="J160" i="25" s="1"/>
  <c r="J106" i="25" s="1"/>
  <c r="J95" i="26"/>
  <c r="F136" i="26"/>
  <c r="BE142" i="26"/>
  <c r="BE146" i="26"/>
  <c r="BE150" i="26"/>
  <c r="BE162" i="26"/>
  <c r="BE180" i="26"/>
  <c r="BE191" i="26"/>
  <c r="BE196" i="26"/>
  <c r="BE220" i="26"/>
  <c r="BE234" i="26"/>
  <c r="BE254" i="26"/>
  <c r="BE255" i="26"/>
  <c r="F137" i="26"/>
  <c r="BE158" i="26"/>
  <c r="BE176" i="26"/>
  <c r="BE182" i="26"/>
  <c r="BE223" i="26"/>
  <c r="BE241" i="26"/>
  <c r="BE242" i="26"/>
  <c r="BE243" i="26"/>
  <c r="BE250" i="26"/>
  <c r="BE261" i="26"/>
  <c r="E126" i="26"/>
  <c r="BE148" i="26"/>
  <c r="BE204" i="26"/>
  <c r="BE231" i="26"/>
  <c r="BE237" i="26"/>
  <c r="J137" i="26"/>
  <c r="BE198" i="26"/>
  <c r="BE199" i="26"/>
  <c r="BE200" i="26"/>
  <c r="BE201" i="26"/>
  <c r="BE205" i="26"/>
  <c r="BE206" i="26"/>
  <c r="BE208" i="26"/>
  <c r="BE219" i="26"/>
  <c r="BE224" i="26"/>
  <c r="BE230" i="26"/>
  <c r="BE232" i="26"/>
  <c r="BE236" i="26"/>
  <c r="BE238" i="26"/>
  <c r="BE240" i="26"/>
  <c r="BE244" i="26"/>
  <c r="BE160" i="26"/>
  <c r="BE178" i="26"/>
  <c r="BE190" i="26"/>
  <c r="BE192" i="26"/>
  <c r="BE195" i="26"/>
  <c r="BE203" i="26"/>
  <c r="BE211" i="26"/>
  <c r="BE213" i="26"/>
  <c r="BE214" i="26"/>
  <c r="BE215" i="26"/>
  <c r="BE225" i="26"/>
  <c r="BE248" i="26"/>
  <c r="BE259" i="26"/>
  <c r="BE166" i="26"/>
  <c r="BE172" i="26"/>
  <c r="BE174" i="26"/>
  <c r="BE184" i="26"/>
  <c r="BE185" i="26"/>
  <c r="BE188" i="26"/>
  <c r="BE189" i="26"/>
  <c r="BE218" i="26"/>
  <c r="BE227" i="26"/>
  <c r="BE246" i="26"/>
  <c r="BE247" i="26"/>
  <c r="BE256" i="26"/>
  <c r="BE257" i="26"/>
  <c r="BE144" i="26"/>
  <c r="BE152" i="26"/>
  <c r="BE170" i="26"/>
  <c r="BE216" i="26"/>
  <c r="BE217" i="26"/>
  <c r="BE221" i="26"/>
  <c r="BE228" i="26"/>
  <c r="BE235" i="26"/>
  <c r="BE245" i="26"/>
  <c r="BE260" i="26"/>
  <c r="J145" i="24"/>
  <c r="J107" i="24" s="1"/>
  <c r="J96" i="25"/>
  <c r="J134" i="25"/>
  <c r="BE145" i="25"/>
  <c r="BE148" i="25"/>
  <c r="BE154" i="25"/>
  <c r="BE155" i="25"/>
  <c r="BE164" i="25"/>
  <c r="BE165" i="25"/>
  <c r="BE168" i="25"/>
  <c r="BE172" i="25"/>
  <c r="BE189" i="25"/>
  <c r="BE190" i="25"/>
  <c r="BE213" i="25"/>
  <c r="E124" i="25"/>
  <c r="F135" i="25"/>
  <c r="BE175" i="25"/>
  <c r="BE180" i="25"/>
  <c r="BE193" i="25"/>
  <c r="BE195" i="25"/>
  <c r="BE210" i="25"/>
  <c r="BE212" i="25"/>
  <c r="BE215" i="25"/>
  <c r="F134" i="25"/>
  <c r="BE142" i="25"/>
  <c r="BE149" i="25"/>
  <c r="BE156" i="25"/>
  <c r="BE187" i="25"/>
  <c r="BE202" i="25"/>
  <c r="BE203" i="25"/>
  <c r="BE216" i="25"/>
  <c r="J93" i="25"/>
  <c r="BE159" i="25"/>
  <c r="BE167" i="25"/>
  <c r="BE176" i="25"/>
  <c r="BE188" i="25"/>
  <c r="BE197" i="25"/>
  <c r="BE199" i="25"/>
  <c r="BE141" i="25"/>
  <c r="BE143" i="25"/>
  <c r="BE150" i="25"/>
  <c r="BE151" i="25"/>
  <c r="BE169" i="25"/>
  <c r="BE191" i="25"/>
  <c r="BE157" i="25"/>
  <c r="BE162" i="25"/>
  <c r="BE163" i="25"/>
  <c r="BE171" i="25"/>
  <c r="BE173" i="25"/>
  <c r="BE178" i="25"/>
  <c r="BE183" i="25"/>
  <c r="BE194" i="25"/>
  <c r="BE201" i="25"/>
  <c r="BE207" i="25"/>
  <c r="BE208" i="25"/>
  <c r="BE144" i="25"/>
  <c r="BE146" i="25"/>
  <c r="BE170" i="25"/>
  <c r="BE177" i="25"/>
  <c r="BE179" i="25"/>
  <c r="BE181" i="25"/>
  <c r="BE182" i="25"/>
  <c r="BE186" i="25"/>
  <c r="BE204" i="25"/>
  <c r="BE206" i="25"/>
  <c r="BE209" i="25"/>
  <c r="BE152" i="25"/>
  <c r="BE185" i="25"/>
  <c r="BE196" i="25"/>
  <c r="BE200" i="25"/>
  <c r="BE211" i="25"/>
  <c r="J149" i="23"/>
  <c r="J107" i="23" s="1"/>
  <c r="F128" i="24"/>
  <c r="BE135" i="24"/>
  <c r="BE140" i="24"/>
  <c r="J95" i="24"/>
  <c r="F127" i="24"/>
  <c r="BE148" i="24"/>
  <c r="J96" i="24"/>
  <c r="J125" i="24"/>
  <c r="BE134" i="24"/>
  <c r="E85" i="24"/>
  <c r="BE147" i="24"/>
  <c r="BE138" i="24"/>
  <c r="BE149" i="24"/>
  <c r="BE150" i="24"/>
  <c r="BE151" i="24"/>
  <c r="BE146" i="24"/>
  <c r="BE152" i="24"/>
  <c r="J134" i="23"/>
  <c r="J102" i="23" s="1"/>
  <c r="BE137" i="24"/>
  <c r="BE141" i="24"/>
  <c r="BE143" i="24"/>
  <c r="BE137" i="23"/>
  <c r="BE143" i="23"/>
  <c r="BE150" i="23"/>
  <c r="BE152" i="23"/>
  <c r="BE158" i="23"/>
  <c r="BE160" i="23"/>
  <c r="J129" i="23"/>
  <c r="BE140" i="23"/>
  <c r="BE144" i="23"/>
  <c r="J95" i="23"/>
  <c r="BE162" i="23"/>
  <c r="E118" i="23"/>
  <c r="BE151" i="23"/>
  <c r="BE153" i="23"/>
  <c r="BE163" i="23"/>
  <c r="F129" i="23"/>
  <c r="BE145" i="23"/>
  <c r="BE147" i="23"/>
  <c r="BE155" i="23"/>
  <c r="BE157" i="23"/>
  <c r="BE161" i="23"/>
  <c r="F95" i="23"/>
  <c r="BE135" i="23"/>
  <c r="BE136" i="23"/>
  <c r="BE139" i="23"/>
  <c r="J93" i="23"/>
  <c r="BE142" i="23"/>
  <c r="BE154" i="23"/>
  <c r="BE159" i="23"/>
  <c r="F124" i="22"/>
  <c r="J93" i="22"/>
  <c r="F125" i="22"/>
  <c r="BE142" i="22"/>
  <c r="J130" i="21"/>
  <c r="J101" i="21"/>
  <c r="J96" i="22"/>
  <c r="J124" i="22"/>
  <c r="BE140" i="22"/>
  <c r="BE136" i="22"/>
  <c r="E85" i="22"/>
  <c r="BE130" i="22"/>
  <c r="BE132" i="22"/>
  <c r="BE134" i="22"/>
  <c r="BE138" i="22"/>
  <c r="J134" i="21"/>
  <c r="J103" i="21"/>
  <c r="J126" i="20"/>
  <c r="J101" i="20"/>
  <c r="F96" i="21"/>
  <c r="BE141" i="21"/>
  <c r="E85" i="21"/>
  <c r="F125" i="21"/>
  <c r="BE137" i="21"/>
  <c r="J95" i="21"/>
  <c r="BE138" i="21"/>
  <c r="BE143" i="21"/>
  <c r="J96" i="21"/>
  <c r="BE135" i="21"/>
  <c r="BE136" i="21"/>
  <c r="BE140" i="21"/>
  <c r="BE142" i="21"/>
  <c r="J93" i="21"/>
  <c r="BE131" i="21"/>
  <c r="BE144" i="21"/>
  <c r="BE146" i="21"/>
  <c r="BE147" i="21"/>
  <c r="J93" i="20"/>
  <c r="J96" i="20"/>
  <c r="F122" i="20"/>
  <c r="BE134" i="20"/>
  <c r="BE138" i="20"/>
  <c r="F95" i="20"/>
  <c r="BE127" i="20"/>
  <c r="E85" i="20"/>
  <c r="J121" i="20"/>
  <c r="BE128" i="20"/>
  <c r="BE130" i="20"/>
  <c r="BE144" i="20"/>
  <c r="BK184" i="19"/>
  <c r="J184" i="19"/>
  <c r="J110" i="19"/>
  <c r="BE132" i="20"/>
  <c r="BE136" i="20"/>
  <c r="BE140" i="20"/>
  <c r="BE142" i="20"/>
  <c r="BE146" i="20"/>
  <c r="J128" i="18"/>
  <c r="J102" i="18"/>
  <c r="E85" i="19"/>
  <c r="F132" i="19"/>
  <c r="BE142" i="19"/>
  <c r="BE166" i="19"/>
  <c r="BE179" i="19"/>
  <c r="BE180" i="19"/>
  <c r="BE181" i="19"/>
  <c r="BE183" i="19"/>
  <c r="BE186" i="19"/>
  <c r="J129" i="19"/>
  <c r="BE144" i="19"/>
  <c r="BE148" i="19"/>
  <c r="BE188" i="19"/>
  <c r="BE189" i="19"/>
  <c r="J131" i="19"/>
  <c r="BE162" i="19"/>
  <c r="F95" i="19"/>
  <c r="J132" i="19"/>
  <c r="BE187" i="19"/>
  <c r="BE137" i="19"/>
  <c r="BE140" i="19"/>
  <c r="BE158" i="19"/>
  <c r="BE170" i="19"/>
  <c r="BE173" i="19"/>
  <c r="BE178" i="19"/>
  <c r="BE190" i="19"/>
  <c r="BE191" i="19"/>
  <c r="BE150" i="19"/>
  <c r="BE159" i="19"/>
  <c r="BE160" i="19"/>
  <c r="BE164" i="19"/>
  <c r="BE152" i="19"/>
  <c r="BE157" i="19"/>
  <c r="BE174" i="19"/>
  <c r="BE175" i="19"/>
  <c r="BE176" i="19"/>
  <c r="BE146" i="19"/>
  <c r="BE154" i="19"/>
  <c r="BE155" i="19"/>
  <c r="BE171" i="19"/>
  <c r="BE192" i="19"/>
  <c r="E85" i="18"/>
  <c r="F122" i="18"/>
  <c r="F96" i="18"/>
  <c r="BK126" i="17"/>
  <c r="J126" i="17"/>
  <c r="J128" i="17"/>
  <c r="J102" i="17" s="1"/>
  <c r="J122" i="18"/>
  <c r="J120" i="18"/>
  <c r="J96" i="18"/>
  <c r="BE131" i="18"/>
  <c r="BE133" i="18"/>
  <c r="BE129" i="18"/>
  <c r="BE130" i="18"/>
  <c r="BE132" i="18"/>
  <c r="F122" i="17"/>
  <c r="E85" i="17"/>
  <c r="J96" i="17"/>
  <c r="J122" i="17"/>
  <c r="BE132" i="17"/>
  <c r="BK127" i="16"/>
  <c r="J127" i="16"/>
  <c r="J101" i="16" s="1"/>
  <c r="F96" i="17"/>
  <c r="J120" i="17"/>
  <c r="BE129" i="17"/>
  <c r="BE131" i="17"/>
  <c r="BE130" i="17"/>
  <c r="AW113" i="1"/>
  <c r="E112" i="16"/>
  <c r="BE134" i="16"/>
  <c r="F95" i="16"/>
  <c r="J120" i="16"/>
  <c r="BE130" i="16"/>
  <c r="BE136" i="16"/>
  <c r="F96" i="16"/>
  <c r="J123" i="15"/>
  <c r="J99" i="15" s="1"/>
  <c r="J124" i="15"/>
  <c r="J100" i="15"/>
  <c r="J122" i="16"/>
  <c r="BE131" i="16"/>
  <c r="J96" i="16"/>
  <c r="BE129" i="16"/>
  <c r="BE132" i="16"/>
  <c r="BE133" i="16"/>
  <c r="BE135" i="16"/>
  <c r="J129" i="14"/>
  <c r="J100" i="14"/>
  <c r="BE125" i="15"/>
  <c r="E110" i="15"/>
  <c r="J119" i="15"/>
  <c r="BE128" i="15"/>
  <c r="BE129" i="15"/>
  <c r="J93" i="15"/>
  <c r="F119" i="15"/>
  <c r="F118" i="15"/>
  <c r="BE133" i="15"/>
  <c r="J116" i="15"/>
  <c r="BE127" i="15"/>
  <c r="BE130" i="15"/>
  <c r="BE126" i="15"/>
  <c r="BE131" i="15"/>
  <c r="BE132" i="15"/>
  <c r="BE134" i="15"/>
  <c r="F94" i="14"/>
  <c r="BE132" i="14"/>
  <c r="BE133" i="14"/>
  <c r="BE151" i="14"/>
  <c r="BE153" i="14"/>
  <c r="J94" i="14"/>
  <c r="BE130" i="14"/>
  <c r="BE137" i="14"/>
  <c r="BE139" i="14"/>
  <c r="BE140" i="14"/>
  <c r="BE150" i="14"/>
  <c r="BE160" i="14"/>
  <c r="J91" i="14"/>
  <c r="BE141" i="14"/>
  <c r="BE157" i="14"/>
  <c r="J126" i="13"/>
  <c r="J99" i="13"/>
  <c r="E85" i="14"/>
  <c r="F123" i="14"/>
  <c r="BE131" i="14"/>
  <c r="BE136" i="14"/>
  <c r="BE144" i="14"/>
  <c r="BE148" i="14"/>
  <c r="BE163" i="14"/>
  <c r="J123" i="14"/>
  <c r="BE154" i="14"/>
  <c r="BE155" i="14"/>
  <c r="BE158" i="14"/>
  <c r="BE159" i="14"/>
  <c r="BE143" i="14"/>
  <c r="BE146" i="14"/>
  <c r="BE156" i="14"/>
  <c r="BE162" i="14"/>
  <c r="BE164" i="14"/>
  <c r="BE135" i="14"/>
  <c r="BE142" i="14"/>
  <c r="BE149" i="14"/>
  <c r="BE165" i="14"/>
  <c r="BE167" i="14"/>
  <c r="BE134" i="14"/>
  <c r="BE152" i="14"/>
  <c r="E113" i="13"/>
  <c r="BE148" i="13"/>
  <c r="BE150" i="13"/>
  <c r="BE191" i="13"/>
  <c r="BE197" i="13"/>
  <c r="BE211" i="13"/>
  <c r="BE223" i="13"/>
  <c r="BE224" i="13"/>
  <c r="BE226" i="13"/>
  <c r="J94" i="13"/>
  <c r="F121" i="13"/>
  <c r="BE127" i="13"/>
  <c r="BE142" i="13"/>
  <c r="BE144" i="13"/>
  <c r="BE176" i="13"/>
  <c r="BE195" i="13"/>
  <c r="BK128" i="12"/>
  <c r="J128" i="12"/>
  <c r="J98" i="12"/>
  <c r="J91" i="13"/>
  <c r="BE128" i="13"/>
  <c r="BE129" i="13"/>
  <c r="BE140" i="13"/>
  <c r="BE166" i="13"/>
  <c r="BE169" i="13"/>
  <c r="BE170" i="13"/>
  <c r="BE174" i="13"/>
  <c r="BE175" i="13"/>
  <c r="BE177" i="13"/>
  <c r="BE180" i="13"/>
  <c r="BE218" i="13"/>
  <c r="BE221" i="13"/>
  <c r="J93" i="13"/>
  <c r="BE131" i="13"/>
  <c r="BE136" i="13"/>
  <c r="BE146" i="13"/>
  <c r="BE152" i="13"/>
  <c r="BE156" i="13"/>
  <c r="BE187" i="13"/>
  <c r="BE189" i="13"/>
  <c r="BE193" i="13"/>
  <c r="BE199" i="13"/>
  <c r="F94" i="13"/>
  <c r="BE132" i="13"/>
  <c r="BE138" i="13"/>
  <c r="BE173" i="13"/>
  <c r="BE192" i="13"/>
  <c r="BE196" i="13"/>
  <c r="BE213" i="13"/>
  <c r="BE215" i="13"/>
  <c r="BE130" i="13"/>
  <c r="BE154" i="13"/>
  <c r="BE168" i="13"/>
  <c r="BE201" i="13"/>
  <c r="BE207" i="13"/>
  <c r="BE220" i="13"/>
  <c r="BE222" i="13"/>
  <c r="BE134" i="13"/>
  <c r="BE157" i="13"/>
  <c r="BE159" i="13"/>
  <c r="BE161" i="13"/>
  <c r="BE163" i="13"/>
  <c r="BE164" i="13"/>
  <c r="BE172" i="13"/>
  <c r="BE183" i="13"/>
  <c r="BE205" i="13"/>
  <c r="BE209" i="13"/>
  <c r="BE225" i="13"/>
  <c r="BE151" i="13"/>
  <c r="BE155" i="13"/>
  <c r="BE171" i="13"/>
  <c r="BE179" i="13"/>
  <c r="BE181" i="13"/>
  <c r="BE185" i="13"/>
  <c r="BE203" i="13"/>
  <c r="BE216" i="13"/>
  <c r="J153" i="11"/>
  <c r="J103" i="11"/>
  <c r="F94" i="12"/>
  <c r="BE131" i="12"/>
  <c r="BE135" i="12"/>
  <c r="BE160" i="12"/>
  <c r="BE178" i="12"/>
  <c r="BE188" i="12"/>
  <c r="BE194" i="12"/>
  <c r="BE206" i="12"/>
  <c r="BE208" i="12"/>
  <c r="BE224" i="12"/>
  <c r="BE230" i="12"/>
  <c r="BE240" i="12"/>
  <c r="BE260" i="12"/>
  <c r="BE269" i="12"/>
  <c r="BE271" i="12"/>
  <c r="BE283" i="12"/>
  <c r="BE284" i="12"/>
  <c r="BE286" i="12"/>
  <c r="BE299" i="12"/>
  <c r="E85" i="12"/>
  <c r="J93" i="12"/>
  <c r="F124" i="12"/>
  <c r="BE134" i="12"/>
  <c r="BE142" i="12"/>
  <c r="BE164" i="12"/>
  <c r="BE166" i="12"/>
  <c r="BE168" i="12"/>
  <c r="BE180" i="12"/>
  <c r="BE192" i="12"/>
  <c r="BE197" i="12"/>
  <c r="BE210" i="12"/>
  <c r="BE212" i="12"/>
  <c r="BE222" i="12"/>
  <c r="BE232" i="12"/>
  <c r="BE233" i="12"/>
  <c r="BE235" i="12"/>
  <c r="BE236" i="12"/>
  <c r="BE247" i="12"/>
  <c r="BE250" i="12"/>
  <c r="BE275" i="12"/>
  <c r="BE133" i="12"/>
  <c r="BE162" i="12"/>
  <c r="BE176" i="12"/>
  <c r="BE184" i="12"/>
  <c r="BE214" i="12"/>
  <c r="BE254" i="12"/>
  <c r="BE262" i="12"/>
  <c r="BE265" i="12"/>
  <c r="BE279" i="12"/>
  <c r="BE293" i="12"/>
  <c r="J142" i="11"/>
  <c r="J101" i="11"/>
  <c r="J125" i="12"/>
  <c r="BE138" i="12"/>
  <c r="BE140" i="12"/>
  <c r="BE152" i="12"/>
  <c r="BE154" i="12"/>
  <c r="BE186" i="12"/>
  <c r="BE190" i="12"/>
  <c r="BE267" i="12"/>
  <c r="BE288" i="12"/>
  <c r="J91" i="12"/>
  <c r="BE137" i="12"/>
  <c r="BE158" i="12"/>
  <c r="BE196" i="12"/>
  <c r="BE199" i="12"/>
  <c r="BE216" i="12"/>
  <c r="BE226" i="12"/>
  <c r="BE228" i="12"/>
  <c r="BE243" i="12"/>
  <c r="BE246" i="12"/>
  <c r="BE248" i="12"/>
  <c r="BE256" i="12"/>
  <c r="BE258" i="12"/>
  <c r="BE282" i="12"/>
  <c r="BE287" i="12"/>
  <c r="BE297" i="12"/>
  <c r="BE132" i="12"/>
  <c r="BE148" i="12"/>
  <c r="BE172" i="12"/>
  <c r="BE200" i="12"/>
  <c r="BE202" i="12"/>
  <c r="BE238" i="12"/>
  <c r="BE245" i="12"/>
  <c r="BE277" i="12"/>
  <c r="BE289" i="12"/>
  <c r="BE290" i="12"/>
  <c r="BE298" i="12"/>
  <c r="BE130" i="12"/>
  <c r="BE156" i="12"/>
  <c r="BE170" i="12"/>
  <c r="BE195" i="12"/>
  <c r="BE198" i="12"/>
  <c r="BE201" i="12"/>
  <c r="BE252" i="12"/>
  <c r="BE263" i="12"/>
  <c r="BE273" i="12"/>
  <c r="BE280" i="12"/>
  <c r="BE281" i="12"/>
  <c r="BE291" i="12"/>
  <c r="BE295" i="12"/>
  <c r="BE136" i="12"/>
  <c r="BE144" i="12"/>
  <c r="BE146" i="12"/>
  <c r="BE150" i="12"/>
  <c r="BE174" i="12"/>
  <c r="BE182" i="12"/>
  <c r="BE204" i="12"/>
  <c r="BE218" i="12"/>
  <c r="BE220" i="12"/>
  <c r="BE234" i="12"/>
  <c r="BE241" i="12"/>
  <c r="BE244" i="12"/>
  <c r="BE292" i="12"/>
  <c r="BE294" i="12"/>
  <c r="J93" i="11"/>
  <c r="F127" i="11"/>
  <c r="BE139" i="11"/>
  <c r="BE151" i="11"/>
  <c r="BE163" i="11"/>
  <c r="BE164" i="11"/>
  <c r="BE169" i="11"/>
  <c r="BE170" i="11"/>
  <c r="BE171" i="11"/>
  <c r="BE172" i="11"/>
  <c r="BE190" i="11"/>
  <c r="BE191" i="11"/>
  <c r="BE195" i="11"/>
  <c r="BE208" i="11"/>
  <c r="BE219" i="11"/>
  <c r="BE230" i="11"/>
  <c r="BE238" i="11"/>
  <c r="BE249" i="11"/>
  <c r="BK121" i="10"/>
  <c r="J121" i="10"/>
  <c r="E119" i="11"/>
  <c r="BE146" i="11"/>
  <c r="BE147" i="11"/>
  <c r="BE149" i="11"/>
  <c r="BE150" i="11"/>
  <c r="BE167" i="11"/>
  <c r="BE168" i="11"/>
  <c r="BE176" i="11"/>
  <c r="BE185" i="11"/>
  <c r="BE187" i="11"/>
  <c r="BE193" i="11"/>
  <c r="BE205" i="11"/>
  <c r="BE215" i="11"/>
  <c r="BE218" i="11"/>
  <c r="BE224" i="11"/>
  <c r="BE226" i="11"/>
  <c r="BE233" i="11"/>
  <c r="BE240" i="11"/>
  <c r="J91" i="11"/>
  <c r="BE144" i="11"/>
  <c r="BE145" i="11"/>
  <c r="BE154" i="11"/>
  <c r="BE161" i="11"/>
  <c r="BE162" i="11"/>
  <c r="BE173" i="11"/>
  <c r="BE174" i="11"/>
  <c r="BE177" i="11"/>
  <c r="BE178" i="11"/>
  <c r="BE198" i="11"/>
  <c r="BE199" i="11"/>
  <c r="BE200" i="11"/>
  <c r="BE203" i="11"/>
  <c r="BE211" i="11"/>
  <c r="BE216" i="11"/>
  <c r="BE217" i="11"/>
  <c r="BE225" i="11"/>
  <c r="BE237" i="11"/>
  <c r="BE241" i="11"/>
  <c r="BE136" i="11"/>
  <c r="BE138" i="11"/>
  <c r="BE184" i="11"/>
  <c r="BE192" i="11"/>
  <c r="BE194" i="11"/>
  <c r="BE202" i="11"/>
  <c r="BE214" i="11"/>
  <c r="BE220" i="11"/>
  <c r="BE234" i="11"/>
  <c r="BE236" i="11"/>
  <c r="BE242" i="11"/>
  <c r="BE243" i="11"/>
  <c r="BE245" i="11"/>
  <c r="J94" i="11"/>
  <c r="F128" i="11"/>
  <c r="BE143" i="11"/>
  <c r="BE148" i="11"/>
  <c r="BE158" i="11"/>
  <c r="BE160" i="11"/>
  <c r="BE186" i="11"/>
  <c r="BE197" i="11"/>
  <c r="BE235" i="11"/>
  <c r="BE157" i="11"/>
  <c r="BE165" i="11"/>
  <c r="BE180" i="11"/>
  <c r="BE181" i="11"/>
  <c r="BE196" i="11"/>
  <c r="BE213" i="11"/>
  <c r="BE221" i="11"/>
  <c r="BE222" i="11"/>
  <c r="BE232" i="11"/>
  <c r="BE156" i="11"/>
  <c r="BE179" i="11"/>
  <c r="BE188" i="11"/>
  <c r="BE206" i="11"/>
  <c r="BE227" i="11"/>
  <c r="BE228" i="11"/>
  <c r="BE248" i="11"/>
  <c r="BE133" i="11"/>
  <c r="BE135" i="11"/>
  <c r="BE155" i="11"/>
  <c r="BE159" i="11"/>
  <c r="BE166" i="11"/>
  <c r="BE182" i="11"/>
  <c r="BE183" i="11"/>
  <c r="BE189" i="11"/>
  <c r="BE201" i="11"/>
  <c r="BE204" i="11"/>
  <c r="BE209" i="11"/>
  <c r="BE223" i="11"/>
  <c r="BE229" i="11"/>
  <c r="BE231" i="11"/>
  <c r="BE246" i="11"/>
  <c r="J130" i="9"/>
  <c r="J99" i="9"/>
  <c r="J155" i="9"/>
  <c r="J104" i="9" s="1"/>
  <c r="E109" i="10"/>
  <c r="F93" i="10"/>
  <c r="BE123" i="10"/>
  <c r="J94" i="10"/>
  <c r="J115" i="10"/>
  <c r="J117" i="10"/>
  <c r="BE124" i="10"/>
  <c r="F94" i="10"/>
  <c r="F93" i="9"/>
  <c r="BE145" i="9"/>
  <c r="BE146" i="9"/>
  <c r="BE147" i="9"/>
  <c r="BE152" i="9"/>
  <c r="BE157" i="9"/>
  <c r="BE160" i="9"/>
  <c r="BE163" i="9"/>
  <c r="BE173" i="9"/>
  <c r="BE174" i="9"/>
  <c r="BE175" i="9"/>
  <c r="BE188" i="9"/>
  <c r="BE189" i="9"/>
  <c r="BE191" i="9"/>
  <c r="BE192" i="9"/>
  <c r="BE206" i="9"/>
  <c r="BE208" i="9"/>
  <c r="J378" i="8"/>
  <c r="J110" i="8"/>
  <c r="J91" i="9"/>
  <c r="BE138" i="9"/>
  <c r="BE141" i="9"/>
  <c r="BE143" i="9"/>
  <c r="BE168" i="9"/>
  <c r="BE169" i="9"/>
  <c r="BE170" i="9"/>
  <c r="BE187" i="9"/>
  <c r="BE194" i="9"/>
  <c r="BE200" i="9"/>
  <c r="BE207" i="9"/>
  <c r="BE211" i="9"/>
  <c r="BE217" i="9"/>
  <c r="J94" i="9"/>
  <c r="BE131" i="9"/>
  <c r="BE148" i="9"/>
  <c r="BE150" i="9"/>
  <c r="BE156" i="9"/>
  <c r="BE166" i="9"/>
  <c r="BE172" i="9"/>
  <c r="BE181" i="9"/>
  <c r="BE196" i="9"/>
  <c r="BE204" i="9"/>
  <c r="BE205" i="9"/>
  <c r="BE210" i="9"/>
  <c r="BE220" i="9"/>
  <c r="F94" i="9"/>
  <c r="J125" i="9"/>
  <c r="BE158" i="9"/>
  <c r="BE159" i="9"/>
  <c r="BE183" i="9"/>
  <c r="BE185" i="9"/>
  <c r="BE186" i="9"/>
  <c r="BE215" i="9"/>
  <c r="BE219" i="9"/>
  <c r="BK155" i="8"/>
  <c r="J155" i="8" s="1"/>
  <c r="J99" i="8" s="1"/>
  <c r="E117" i="9"/>
  <c r="BE162" i="9"/>
  <c r="BE176" i="9"/>
  <c r="BE177" i="9"/>
  <c r="BE179" i="9"/>
  <c r="BE197" i="9"/>
  <c r="BE201" i="9"/>
  <c r="BE212" i="9"/>
  <c r="BE134" i="9"/>
  <c r="BE135" i="9"/>
  <c r="BE136" i="9"/>
  <c r="BE140" i="9"/>
  <c r="BE144" i="9"/>
  <c r="BE202" i="9"/>
  <c r="BE209" i="9"/>
  <c r="BE213" i="9"/>
  <c r="BE214" i="9"/>
  <c r="BE218" i="9"/>
  <c r="BE132" i="9"/>
  <c r="BE153" i="9"/>
  <c r="BE161" i="9"/>
  <c r="BE164" i="9"/>
  <c r="BE167" i="9"/>
  <c r="BE193" i="9"/>
  <c r="BE137" i="9"/>
  <c r="BE149" i="9"/>
  <c r="BE151" i="9"/>
  <c r="BE165" i="9"/>
  <c r="BE190" i="9"/>
  <c r="BE195" i="9"/>
  <c r="BE198" i="9"/>
  <c r="BE199" i="9"/>
  <c r="J91" i="8"/>
  <c r="J151" i="8"/>
  <c r="BE164" i="8"/>
  <c r="BE165" i="8"/>
  <c r="BE168" i="8"/>
  <c r="BE170" i="8"/>
  <c r="BE173" i="8"/>
  <c r="BE180" i="8"/>
  <c r="BE198" i="8"/>
  <c r="BE201" i="8"/>
  <c r="BE213" i="8"/>
  <c r="BE221" i="8"/>
  <c r="BE241" i="8"/>
  <c r="BE243" i="8"/>
  <c r="BE244" i="8"/>
  <c r="BE248" i="8"/>
  <c r="BE249" i="8"/>
  <c r="BE250" i="8"/>
  <c r="BE280" i="8"/>
  <c r="BE281" i="8"/>
  <c r="BE282" i="8"/>
  <c r="BE283" i="8"/>
  <c r="BE290" i="8"/>
  <c r="BE292" i="8"/>
  <c r="BE298" i="8"/>
  <c r="BE299" i="8"/>
  <c r="BE307" i="8"/>
  <c r="BE315" i="8"/>
  <c r="BE316" i="8"/>
  <c r="BE324" i="8"/>
  <c r="BE335" i="8"/>
  <c r="BE336" i="8"/>
  <c r="BE347" i="8"/>
  <c r="BE349" i="8"/>
  <c r="BE354" i="8"/>
  <c r="BE356" i="8"/>
  <c r="BE358" i="8"/>
  <c r="BE359" i="8"/>
  <c r="BE360" i="8"/>
  <c r="BE363" i="8"/>
  <c r="BE365" i="8"/>
  <c r="BE372" i="8"/>
  <c r="BE379" i="8"/>
  <c r="BE381" i="8"/>
  <c r="BE387" i="8"/>
  <c r="BE390" i="8"/>
  <c r="BE391" i="8"/>
  <c r="BE392" i="8"/>
  <c r="BE393" i="8"/>
  <c r="BE395" i="8"/>
  <c r="BE407" i="8"/>
  <c r="BE413" i="8"/>
  <c r="BE415" i="8"/>
  <c r="BE418" i="8"/>
  <c r="BE425" i="8"/>
  <c r="BE429" i="8"/>
  <c r="BE431" i="8"/>
  <c r="BE435" i="8"/>
  <c r="BE442" i="8"/>
  <c r="BE465" i="8"/>
  <c r="BE478" i="8"/>
  <c r="BE496" i="8"/>
  <c r="BE497" i="8"/>
  <c r="BE502" i="8"/>
  <c r="BE512" i="8"/>
  <c r="BE517" i="8"/>
  <c r="BE530" i="8"/>
  <c r="BE540" i="8"/>
  <c r="BE546" i="8"/>
  <c r="BE567" i="8"/>
  <c r="BE578" i="8"/>
  <c r="BE579" i="8"/>
  <c r="BE587" i="8"/>
  <c r="BE592" i="8"/>
  <c r="BE600" i="8"/>
  <c r="BE601" i="8"/>
  <c r="BE603" i="8"/>
  <c r="BE604" i="8"/>
  <c r="BE607" i="8"/>
  <c r="BE617" i="8"/>
  <c r="BE620" i="8"/>
  <c r="BE637" i="8"/>
  <c r="BE638" i="8"/>
  <c r="BE642" i="8"/>
  <c r="BE645" i="8"/>
  <c r="BE647" i="8"/>
  <c r="BE652" i="8"/>
  <c r="BE653" i="8"/>
  <c r="BE655" i="8"/>
  <c r="BE656" i="8"/>
  <c r="BE678" i="8"/>
  <c r="BE685" i="8"/>
  <c r="BE693" i="8"/>
  <c r="BE711" i="8"/>
  <c r="BE719" i="8"/>
  <c r="BE735" i="8"/>
  <c r="BE736" i="8"/>
  <c r="BE737" i="8"/>
  <c r="BE738" i="8"/>
  <c r="BE746" i="8"/>
  <c r="BE777" i="8"/>
  <c r="BE778" i="8"/>
  <c r="BE782" i="8"/>
  <c r="BE783" i="8"/>
  <c r="BE784" i="8"/>
  <c r="BE802" i="8"/>
  <c r="BE804" i="8"/>
  <c r="BE805" i="8"/>
  <c r="BE822" i="8"/>
  <c r="BE828" i="8"/>
  <c r="BE843" i="8"/>
  <c r="BE854" i="8"/>
  <c r="BE869" i="8"/>
  <c r="BE873" i="8"/>
  <c r="BE874" i="8"/>
  <c r="BE876" i="8"/>
  <c r="BE877" i="8"/>
  <c r="BE878" i="8"/>
  <c r="BE879" i="8"/>
  <c r="BE880" i="8"/>
  <c r="BE882" i="8"/>
  <c r="BE883" i="8"/>
  <c r="BE885" i="8"/>
  <c r="BE886" i="8"/>
  <c r="F93" i="8"/>
  <c r="BE171" i="8"/>
  <c r="BE179" i="8"/>
  <c r="BE199" i="8"/>
  <c r="BE211" i="8"/>
  <c r="BE245" i="8"/>
  <c r="BE258" i="8"/>
  <c r="BE260" i="8"/>
  <c r="BE263" i="8"/>
  <c r="BE266" i="8"/>
  <c r="BE267" i="8"/>
  <c r="BE270" i="8"/>
  <c r="BE279" i="8"/>
  <c r="BE302" i="8"/>
  <c r="BE305" i="8"/>
  <c r="BE308" i="8"/>
  <c r="BE313" i="8"/>
  <c r="BE317" i="8"/>
  <c r="BE340" i="8"/>
  <c r="BE371" i="8"/>
  <c r="BE385" i="8"/>
  <c r="BE406" i="8"/>
  <c r="BE432" i="8"/>
  <c r="BE460" i="8"/>
  <c r="BE461" i="8"/>
  <c r="BE467" i="8"/>
  <c r="BE486" i="8"/>
  <c r="BE491" i="8"/>
  <c r="BE510" i="8"/>
  <c r="BE518" i="8"/>
  <c r="BE522" i="8"/>
  <c r="BE554" i="8"/>
  <c r="BE560" i="8"/>
  <c r="BE568" i="8"/>
  <c r="BE574" i="8"/>
  <c r="BE576" i="8"/>
  <c r="BE585" i="8"/>
  <c r="BE611" i="8"/>
  <c r="BE614" i="8"/>
  <c r="BE624" i="8"/>
  <c r="BE626" i="8"/>
  <c r="BE639" i="8"/>
  <c r="BE654" i="8"/>
  <c r="BE662" i="8"/>
  <c r="BE677" i="8"/>
  <c r="BE679" i="8"/>
  <c r="BE690" i="8"/>
  <c r="BE697" i="8"/>
  <c r="BE708" i="8"/>
  <c r="BE728" i="8"/>
  <c r="BE731" i="8"/>
  <c r="BE780" i="8"/>
  <c r="BE785" i="8"/>
  <c r="BE786" i="8"/>
  <c r="BE800" i="8"/>
  <c r="BE808" i="8"/>
  <c r="BE813" i="8"/>
  <c r="BE819" i="8"/>
  <c r="BE823" i="8"/>
  <c r="BE827" i="8"/>
  <c r="BE834" i="8"/>
  <c r="BE848" i="8"/>
  <c r="BE855" i="8"/>
  <c r="BE867" i="8"/>
  <c r="BE157" i="8"/>
  <c r="BE166" i="8"/>
  <c r="BE191" i="8"/>
  <c r="BE195" i="8"/>
  <c r="BE209" i="8"/>
  <c r="BE212" i="8"/>
  <c r="BE219" i="8"/>
  <c r="BE237" i="8"/>
  <c r="BE240" i="8"/>
  <c r="BE252" i="8"/>
  <c r="BE261" i="8"/>
  <c r="BE285" i="8"/>
  <c r="BE287" i="8"/>
  <c r="BE289" i="8"/>
  <c r="BE300" i="8"/>
  <c r="BE311" i="8"/>
  <c r="BE333" i="8"/>
  <c r="BE339" i="8"/>
  <c r="BE344" i="8"/>
  <c r="BE352" i="8"/>
  <c r="BE396" i="8"/>
  <c r="BE398" i="8"/>
  <c r="BE410" i="8"/>
  <c r="BE424" i="8"/>
  <c r="BE426" i="8"/>
  <c r="BE430" i="8"/>
  <c r="BE464" i="8"/>
  <c r="BE466" i="8"/>
  <c r="BE475" i="8"/>
  <c r="BE483" i="8"/>
  <c r="BE501" i="8"/>
  <c r="BE508" i="8"/>
  <c r="BE528" i="8"/>
  <c r="BE533" i="8"/>
  <c r="BE534" i="8"/>
  <c r="BE539" i="8"/>
  <c r="BE542" i="8"/>
  <c r="BE545" i="8"/>
  <c r="BE561" i="8"/>
  <c r="BE571" i="8"/>
  <c r="BE575" i="8"/>
  <c r="BE582" i="8"/>
  <c r="BE588" i="8"/>
  <c r="BE591" i="8"/>
  <c r="BE599" i="8"/>
  <c r="BE605" i="8"/>
  <c r="BE609" i="8"/>
  <c r="BE615" i="8"/>
  <c r="BE619" i="8"/>
  <c r="BE621" i="8"/>
  <c r="BE632" i="8"/>
  <c r="BE646" i="8"/>
  <c r="BE659" i="8"/>
  <c r="BE663" i="8"/>
  <c r="BE665" i="8"/>
  <c r="BE669" i="8"/>
  <c r="BE673" i="8"/>
  <c r="BE674" i="8"/>
  <c r="BE687" i="8"/>
  <c r="BE692" i="8"/>
  <c r="BE700" i="8"/>
  <c r="BE714" i="8"/>
  <c r="BE727" i="8"/>
  <c r="BE732" i="8"/>
  <c r="BE740" i="8"/>
  <c r="BE749" i="8"/>
  <c r="BE756" i="8"/>
  <c r="BE773" i="8"/>
  <c r="BE791" i="8"/>
  <c r="BE811" i="8"/>
  <c r="BE824" i="8"/>
  <c r="BE831" i="8"/>
  <c r="BE832" i="8"/>
  <c r="BE841" i="8"/>
  <c r="BE851" i="8"/>
  <c r="BE852" i="8"/>
  <c r="BE862" i="8"/>
  <c r="J93" i="8"/>
  <c r="BE177" i="8"/>
  <c r="BE186" i="8"/>
  <c r="BE190" i="8"/>
  <c r="BE192" i="8"/>
  <c r="BE203" i="8"/>
  <c r="BE210" i="8"/>
  <c r="BE216" i="8"/>
  <c r="BE225" i="8"/>
  <c r="BE229" i="8"/>
  <c r="BE233" i="8"/>
  <c r="BE242" i="8"/>
  <c r="BE251" i="8"/>
  <c r="BE254" i="8"/>
  <c r="BE276" i="8"/>
  <c r="BE294" i="8"/>
  <c r="BE309" i="8"/>
  <c r="BE329" i="8"/>
  <c r="BE346" i="8"/>
  <c r="BE364" i="8"/>
  <c r="BE367" i="8"/>
  <c r="BE383" i="8"/>
  <c r="BE389" i="8"/>
  <c r="BE394" i="8"/>
  <c r="BE402" i="8"/>
  <c r="BE405" i="8"/>
  <c r="BE416" i="8"/>
  <c r="BE417" i="8"/>
  <c r="BE423" i="8"/>
  <c r="BE427" i="8"/>
  <c r="BE444" i="8"/>
  <c r="BE450" i="8"/>
  <c r="BE480" i="8"/>
  <c r="BE484" i="8"/>
  <c r="BE488" i="8"/>
  <c r="BE489" i="8"/>
  <c r="BE507" i="8"/>
  <c r="BE519" i="8"/>
  <c r="BE525" i="8"/>
  <c r="BE529" i="8"/>
  <c r="BE531" i="8"/>
  <c r="BE551" i="8"/>
  <c r="BE553" i="8"/>
  <c r="BE565" i="8"/>
  <c r="BE577" i="8"/>
  <c r="BE580" i="8"/>
  <c r="BE584" i="8"/>
  <c r="BE594" i="8"/>
  <c r="BE610" i="8"/>
  <c r="BE627" i="8"/>
  <c r="BE629" i="8"/>
  <c r="BE658" i="8"/>
  <c r="BE667" i="8"/>
  <c r="BE675" i="8"/>
  <c r="BE723" i="8"/>
  <c r="BE741" i="8"/>
  <c r="BE748" i="8"/>
  <c r="BE770" i="8"/>
  <c r="BE772" i="8"/>
  <c r="BE788" i="8"/>
  <c r="BE792" i="8"/>
  <c r="BE795" i="8"/>
  <c r="BE797" i="8"/>
  <c r="BE809" i="8"/>
  <c r="BE816" i="8"/>
  <c r="BE820" i="8"/>
  <c r="BE826" i="8"/>
  <c r="BE857" i="8"/>
  <c r="BE860" i="8"/>
  <c r="BE865" i="8"/>
  <c r="F151" i="8"/>
  <c r="BE159" i="8"/>
  <c r="BE161" i="8"/>
  <c r="BE163" i="8"/>
  <c r="BE169" i="8"/>
  <c r="BE185" i="8"/>
  <c r="BE187" i="8"/>
  <c r="BE226" i="8"/>
  <c r="BE228" i="8"/>
  <c r="BE247" i="8"/>
  <c r="BE255" i="8"/>
  <c r="BE269" i="8"/>
  <c r="BE306" i="8"/>
  <c r="BE310" i="8"/>
  <c r="BE319" i="8"/>
  <c r="BE331" i="8"/>
  <c r="BE334" i="8"/>
  <c r="BE357" i="8"/>
  <c r="BE401" i="8"/>
  <c r="BE404" i="8"/>
  <c r="BE409" i="8"/>
  <c r="BE420" i="8"/>
  <c r="BE428" i="8"/>
  <c r="BE438" i="8"/>
  <c r="BE459" i="8"/>
  <c r="BE462" i="8"/>
  <c r="BE474" i="8"/>
  <c r="BE477" i="8"/>
  <c r="BE490" i="8"/>
  <c r="BE498" i="8"/>
  <c r="BE500" i="8"/>
  <c r="BE505" i="8"/>
  <c r="BE516" i="8"/>
  <c r="BE520" i="8"/>
  <c r="BE532" i="8"/>
  <c r="BE535" i="8"/>
  <c r="BE541" i="8"/>
  <c r="BE543" i="8"/>
  <c r="BE548" i="8"/>
  <c r="BE550" i="8"/>
  <c r="BE557" i="8"/>
  <c r="BE558" i="8"/>
  <c r="BE562" i="8"/>
  <c r="BE597" i="8"/>
  <c r="BE613" i="8"/>
  <c r="BE618" i="8"/>
  <c r="BE622" i="8"/>
  <c r="BE625" i="8"/>
  <c r="BE631" i="8"/>
  <c r="BE633" i="8"/>
  <c r="BE648" i="8"/>
  <c r="BE650" i="8"/>
  <c r="BE661" i="8"/>
  <c r="BE666" i="8"/>
  <c r="BE668" i="8"/>
  <c r="BE672" i="8"/>
  <c r="BE681" i="8"/>
  <c r="BE686" i="8"/>
  <c r="BE691" i="8"/>
  <c r="BE703" i="8"/>
  <c r="BE707" i="8"/>
  <c r="BE713" i="8"/>
  <c r="BE729" i="8"/>
  <c r="BE751" i="8"/>
  <c r="BE755" i="8"/>
  <c r="BE759" i="8"/>
  <c r="BE799" i="8"/>
  <c r="BE807" i="8"/>
  <c r="BE812" i="8"/>
  <c r="BE817" i="8"/>
  <c r="BE825" i="8"/>
  <c r="BE829" i="8"/>
  <c r="BE833" i="8"/>
  <c r="BE837" i="8"/>
  <c r="BE840" i="8"/>
  <c r="BE842" i="8"/>
  <c r="BE844" i="8"/>
  <c r="BE866" i="8"/>
  <c r="BE871" i="8"/>
  <c r="E142" i="8"/>
  <c r="BE160" i="8"/>
  <c r="BE162" i="8"/>
  <c r="BE181" i="8"/>
  <c r="BE189" i="8"/>
  <c r="BE193" i="8"/>
  <c r="BE207" i="8"/>
  <c r="BE208" i="8"/>
  <c r="BE214" i="8"/>
  <c r="BE217" i="8"/>
  <c r="BE222" i="8"/>
  <c r="BE227" i="8"/>
  <c r="BE239" i="8"/>
  <c r="BE253" i="8"/>
  <c r="BE262" i="8"/>
  <c r="BE265" i="8"/>
  <c r="BE271" i="8"/>
  <c r="BE274" i="8"/>
  <c r="BE278" i="8"/>
  <c r="BE284" i="8"/>
  <c r="BE303" i="8"/>
  <c r="BE326" i="8"/>
  <c r="BE328" i="8"/>
  <c r="BE341" i="8"/>
  <c r="BE342" i="8"/>
  <c r="BE351" i="8"/>
  <c r="BE361" i="8"/>
  <c r="BE366" i="8"/>
  <c r="BE368" i="8"/>
  <c r="BE386" i="8"/>
  <c r="BE399" i="8"/>
  <c r="BE400" i="8"/>
  <c r="BE419" i="8"/>
  <c r="BE436" i="8"/>
  <c r="BE452" i="8"/>
  <c r="BE456" i="8"/>
  <c r="BE457" i="8"/>
  <c r="BE458" i="8"/>
  <c r="BE469" i="8"/>
  <c r="BE476" i="8"/>
  <c r="BE494" i="8"/>
  <c r="BE504" i="8"/>
  <c r="BE509" i="8"/>
  <c r="BE515" i="8"/>
  <c r="BE524" i="8"/>
  <c r="BE559" i="8"/>
  <c r="BE569" i="8"/>
  <c r="BE573" i="8"/>
  <c r="BE583" i="8"/>
  <c r="BE586" i="8"/>
  <c r="BE593" i="8"/>
  <c r="BE612" i="8"/>
  <c r="BE630" i="8"/>
  <c r="BE634" i="8"/>
  <c r="BE636" i="8"/>
  <c r="BE644" i="8"/>
  <c r="BE649" i="8"/>
  <c r="BE651" i="8"/>
  <c r="BE657" i="8"/>
  <c r="BE664" i="8"/>
  <c r="BE670" i="8"/>
  <c r="BE682" i="8"/>
  <c r="BE688" i="8"/>
  <c r="BE695" i="8"/>
  <c r="BE699" i="8"/>
  <c r="BE710" i="8"/>
  <c r="BE712" i="8"/>
  <c r="BE730" i="8"/>
  <c r="BE734" i="8"/>
  <c r="BE739" i="8"/>
  <c r="BE742" i="8"/>
  <c r="BE743" i="8"/>
  <c r="BE745" i="8"/>
  <c r="BE766" i="8"/>
  <c r="BE789" i="8"/>
  <c r="BE798" i="8"/>
  <c r="BE801" i="8"/>
  <c r="BE814" i="8"/>
  <c r="BE836" i="8"/>
  <c r="BE838" i="8"/>
  <c r="BE172" i="8"/>
  <c r="BE183" i="8"/>
  <c r="BE184" i="8"/>
  <c r="BE188" i="8"/>
  <c r="BE223" i="8"/>
  <c r="BE224" i="8"/>
  <c r="BE230" i="8"/>
  <c r="BE232" i="8"/>
  <c r="BE234" i="8"/>
  <c r="BE236" i="8"/>
  <c r="BE246" i="8"/>
  <c r="BE272" i="8"/>
  <c r="BE288" i="8"/>
  <c r="BE322" i="8"/>
  <c r="BE327" i="8"/>
  <c r="BE330" i="8"/>
  <c r="BE332" i="8"/>
  <c r="BE345" i="8"/>
  <c r="BE355" i="8"/>
  <c r="BE375" i="8"/>
  <c r="BE376" i="8"/>
  <c r="BE380" i="8"/>
  <c r="BE411" i="8"/>
  <c r="BE412" i="8"/>
  <c r="BE421" i="8"/>
  <c r="BE422" i="8"/>
  <c r="BE439" i="8"/>
  <c r="BE446" i="8"/>
  <c r="BE448" i="8"/>
  <c r="BE454" i="8"/>
  <c r="BE463" i="8"/>
  <c r="BE473" i="8"/>
  <c r="BE492" i="8"/>
  <c r="BE493" i="8"/>
  <c r="BE495" i="8"/>
  <c r="BE526" i="8"/>
  <c r="BE537" i="8"/>
  <c r="BE544" i="8"/>
  <c r="BE547" i="8"/>
  <c r="BE549" i="8"/>
  <c r="BE552" i="8"/>
  <c r="BE556" i="8"/>
  <c r="BE566" i="8"/>
  <c r="BE581" i="8"/>
  <c r="BE589" i="8"/>
  <c r="BE596" i="8"/>
  <c r="BE598" i="8"/>
  <c r="BE608" i="8"/>
  <c r="BE616" i="8"/>
  <c r="BE623" i="8"/>
  <c r="BE635" i="8"/>
  <c r="BE640" i="8"/>
  <c r="BE676" i="8"/>
  <c r="BE680" i="8"/>
  <c r="BE683" i="8"/>
  <c r="BE689" i="8"/>
  <c r="BE696" i="8"/>
  <c r="BE701" i="8"/>
  <c r="BE705" i="8"/>
  <c r="BE706" i="8"/>
  <c r="BE715" i="8"/>
  <c r="BE718" i="8"/>
  <c r="BE725" i="8"/>
  <c r="BE733" i="8"/>
  <c r="BE744" i="8"/>
  <c r="BE747" i="8"/>
  <c r="BE752" i="8"/>
  <c r="BE753" i="8"/>
  <c r="BE757" i="8"/>
  <c r="BE758" i="8"/>
  <c r="BE761" i="8"/>
  <c r="BE796" i="8"/>
  <c r="BE818" i="8"/>
  <c r="BE830" i="8"/>
  <c r="BE846" i="8"/>
  <c r="BE849" i="8"/>
  <c r="BE853" i="8"/>
  <c r="BE158" i="8"/>
  <c r="BE174" i="8"/>
  <c r="BE175" i="8"/>
  <c r="BE176" i="8"/>
  <c r="BE194" i="8"/>
  <c r="BE196" i="8"/>
  <c r="BE197" i="8"/>
  <c r="BE200" i="8"/>
  <c r="BE204" i="8"/>
  <c r="BE215" i="8"/>
  <c r="BE218" i="8"/>
  <c r="BE220" i="8"/>
  <c r="BE231" i="8"/>
  <c r="BE235" i="8"/>
  <c r="BE238" i="8"/>
  <c r="BE257" i="8"/>
  <c r="BE259" i="8"/>
  <c r="BE264" i="8"/>
  <c r="BE268" i="8"/>
  <c r="BE275" i="8"/>
  <c r="BE286" i="8"/>
  <c r="BE291" i="8"/>
  <c r="BE296" i="8"/>
  <c r="BE314" i="8"/>
  <c r="BE318" i="8"/>
  <c r="BE320" i="8"/>
  <c r="BE338" i="8"/>
  <c r="BE343" i="8"/>
  <c r="BE350" i="8"/>
  <c r="BE353" i="8"/>
  <c r="BE362" i="8"/>
  <c r="BE370" i="8"/>
  <c r="BE373" i="8"/>
  <c r="BE382" i="8"/>
  <c r="BE384" i="8"/>
  <c r="BE388" i="8"/>
  <c r="BE403" i="8"/>
  <c r="BE414" i="8"/>
  <c r="BE434" i="8"/>
  <c r="BE437" i="8"/>
  <c r="BE441" i="8"/>
  <c r="BE471" i="8"/>
  <c r="BE499" i="8"/>
  <c r="BE503" i="8"/>
  <c r="BE506" i="8"/>
  <c r="BE511" i="8"/>
  <c r="BE514" i="8"/>
  <c r="BE521" i="8"/>
  <c r="BE523" i="8"/>
  <c r="BE527" i="8"/>
  <c r="BE536" i="8"/>
  <c r="BE538" i="8"/>
  <c r="BE555" i="8"/>
  <c r="BE564" i="8"/>
  <c r="BE572" i="8"/>
  <c r="BE590" i="8"/>
  <c r="BE602" i="8"/>
  <c r="BE641" i="8"/>
  <c r="BE660" i="8"/>
  <c r="BE671" i="8"/>
  <c r="BE694" i="8"/>
  <c r="BE698" i="8"/>
  <c r="BE709" i="8"/>
  <c r="BE717" i="8"/>
  <c r="BE721" i="8"/>
  <c r="BE750" i="8"/>
  <c r="BE754" i="8"/>
  <c r="BE762" i="8"/>
  <c r="BE764" i="8"/>
  <c r="BE768" i="8"/>
  <c r="BE775" i="8"/>
  <c r="BE787" i="8"/>
  <c r="BE793" i="8"/>
  <c r="BE815" i="8"/>
  <c r="BE845" i="8"/>
  <c r="BE847" i="8"/>
  <c r="BE850" i="8"/>
  <c r="BE858" i="8"/>
  <c r="BE864" i="8"/>
  <c r="J126" i="6"/>
  <c r="J99" i="6"/>
  <c r="J117" i="7"/>
  <c r="J93" i="7"/>
  <c r="J114" i="7"/>
  <c r="F93" i="7"/>
  <c r="F94" i="7"/>
  <c r="BE121" i="7"/>
  <c r="BE123" i="7"/>
  <c r="BE125" i="7"/>
  <c r="BE127" i="7"/>
  <c r="BE129" i="7"/>
  <c r="E108" i="7"/>
  <c r="F94" i="6"/>
  <c r="BE127" i="6"/>
  <c r="BE128" i="6"/>
  <c r="BE129" i="6"/>
  <c r="BE135" i="6"/>
  <c r="BE154" i="6"/>
  <c r="BE157" i="6"/>
  <c r="BE160" i="6"/>
  <c r="J131" i="5"/>
  <c r="J100" i="5"/>
  <c r="E113" i="6"/>
  <c r="J121" i="6"/>
  <c r="BE131" i="6"/>
  <c r="BE140" i="6"/>
  <c r="BE142" i="6"/>
  <c r="BE146" i="6"/>
  <c r="BE150" i="6"/>
  <c r="BE130" i="6"/>
  <c r="BE133" i="6"/>
  <c r="BE153" i="6"/>
  <c r="BE172" i="6"/>
  <c r="J91" i="6"/>
  <c r="J94" i="6"/>
  <c r="BE151" i="6"/>
  <c r="BE167" i="6"/>
  <c r="BE149" i="6"/>
  <c r="BE162" i="6"/>
  <c r="BE164" i="6"/>
  <c r="BE134" i="6"/>
  <c r="BE136" i="6"/>
  <c r="BE137" i="6"/>
  <c r="BE147" i="6"/>
  <c r="BE159" i="6"/>
  <c r="BE170" i="6"/>
  <c r="F93" i="6"/>
  <c r="BE138" i="6"/>
  <c r="BE139" i="6"/>
  <c r="BE148" i="6"/>
  <c r="BE161" i="6"/>
  <c r="BE166" i="6"/>
  <c r="BE169" i="6"/>
  <c r="BE171" i="6"/>
  <c r="BE143" i="6"/>
  <c r="BE145" i="6"/>
  <c r="BE152" i="6"/>
  <c r="BE156" i="6"/>
  <c r="BE168" i="6"/>
  <c r="F93" i="5"/>
  <c r="BE129" i="5"/>
  <c r="BE136" i="5"/>
  <c r="BE152" i="5"/>
  <c r="BE177" i="5"/>
  <c r="BE180" i="5"/>
  <c r="BE181" i="5"/>
  <c r="BE191" i="5"/>
  <c r="BE211" i="5"/>
  <c r="BE216" i="5"/>
  <c r="J94" i="5"/>
  <c r="J123" i="5"/>
  <c r="BE134" i="5"/>
  <c r="BE137" i="5"/>
  <c r="BE145" i="5"/>
  <c r="BE166" i="5"/>
  <c r="BE187" i="5"/>
  <c r="BE204" i="5"/>
  <c r="BE205" i="5"/>
  <c r="BE206" i="5"/>
  <c r="J121" i="5"/>
  <c r="BE135" i="5"/>
  <c r="BE138" i="5"/>
  <c r="BE143" i="5"/>
  <c r="BE156" i="5"/>
  <c r="BE161" i="5"/>
  <c r="BE185" i="5"/>
  <c r="BE186" i="5"/>
  <c r="BE198" i="5"/>
  <c r="BE200" i="5"/>
  <c r="BE213" i="5"/>
  <c r="BE214" i="5"/>
  <c r="BK131" i="4"/>
  <c r="BK130" i="4" s="1"/>
  <c r="J130" i="4" s="1"/>
  <c r="J98" i="4" s="1"/>
  <c r="BE133" i="5"/>
  <c r="BE158" i="5"/>
  <c r="BE159" i="5"/>
  <c r="BE193" i="5"/>
  <c r="BE194" i="5"/>
  <c r="BE197" i="5"/>
  <c r="BE218" i="5"/>
  <c r="E85" i="5"/>
  <c r="BE132" i="5"/>
  <c r="BE142" i="5"/>
  <c r="BE148" i="5"/>
  <c r="BE153" i="5"/>
  <c r="BE154" i="5"/>
  <c r="BE162" i="5"/>
  <c r="BE163" i="5"/>
  <c r="BE164" i="5"/>
  <c r="BE171" i="5"/>
  <c r="BE172" i="5"/>
  <c r="BE173" i="5"/>
  <c r="BE183" i="5"/>
  <c r="BE188" i="5"/>
  <c r="BE189" i="5"/>
  <c r="BE190" i="5"/>
  <c r="BE212" i="5"/>
  <c r="BE215" i="5"/>
  <c r="BE144" i="5"/>
  <c r="BE147" i="5"/>
  <c r="BE150" i="5"/>
  <c r="BE170" i="5"/>
  <c r="BE178" i="5"/>
  <c r="BE179" i="5"/>
  <c r="BE195" i="5"/>
  <c r="BE199" i="5"/>
  <c r="BE202" i="5"/>
  <c r="BE207" i="5"/>
  <c r="BE209" i="5"/>
  <c r="BE210" i="5"/>
  <c r="F94" i="5"/>
  <c r="BE141" i="5"/>
  <c r="BE146" i="5"/>
  <c r="BE151" i="5"/>
  <c r="BE165" i="5"/>
  <c r="BE167" i="5"/>
  <c r="BE169" i="5"/>
  <c r="BE174" i="5"/>
  <c r="BE176" i="5"/>
  <c r="BE184" i="5"/>
  <c r="BE130" i="5"/>
  <c r="BE139" i="5"/>
  <c r="BE140" i="5"/>
  <c r="BE149" i="5"/>
  <c r="BE157" i="5"/>
  <c r="BE160" i="5"/>
  <c r="BE175" i="5"/>
  <c r="BE182" i="5"/>
  <c r="BE196" i="5"/>
  <c r="BE201" i="5"/>
  <c r="BE219" i="5"/>
  <c r="J93" i="4"/>
  <c r="F127" i="4"/>
  <c r="BE134" i="4"/>
  <c r="BE167" i="4"/>
  <c r="E85" i="4"/>
  <c r="J127" i="4"/>
  <c r="BE136" i="4"/>
  <c r="BE157" i="4"/>
  <c r="BE158" i="4"/>
  <c r="BE169" i="4"/>
  <c r="J91" i="4"/>
  <c r="BE143" i="4"/>
  <c r="BE144" i="4"/>
  <c r="BE153" i="4"/>
  <c r="BE156" i="4"/>
  <c r="BE160" i="4"/>
  <c r="BE161" i="4"/>
  <c r="BE180" i="4"/>
  <c r="BE142" i="4"/>
  <c r="BE149" i="4"/>
  <c r="BE155" i="4"/>
  <c r="BE163" i="4"/>
  <c r="BE164" i="4"/>
  <c r="BE166" i="4"/>
  <c r="BE170" i="4"/>
  <c r="F93" i="4"/>
  <c r="BE135" i="4"/>
  <c r="BE140" i="4"/>
  <c r="BE150" i="4"/>
  <c r="BE159" i="4"/>
  <c r="BE137" i="4"/>
  <c r="BE139" i="4"/>
  <c r="BE154" i="4"/>
  <c r="BE173" i="4"/>
  <c r="BE146" i="4"/>
  <c r="BE147" i="4"/>
  <c r="BE151" i="4"/>
  <c r="BE162" i="4"/>
  <c r="BE168" i="4"/>
  <c r="BE174" i="4"/>
  <c r="BE181" i="4"/>
  <c r="BE133" i="4"/>
  <c r="BE145" i="4"/>
  <c r="BE171" i="4"/>
  <c r="BE175" i="4"/>
  <c r="BE177" i="4"/>
  <c r="F93" i="3"/>
  <c r="F94" i="3"/>
  <c r="J118" i="3"/>
  <c r="J93" i="3"/>
  <c r="J115" i="3"/>
  <c r="BE123" i="3"/>
  <c r="BK142" i="2"/>
  <c r="J142" i="2"/>
  <c r="J99" i="2" s="1"/>
  <c r="BK219" i="2"/>
  <c r="J219" i="2"/>
  <c r="J105" i="2" s="1"/>
  <c r="E109" i="3"/>
  <c r="BA96" i="1"/>
  <c r="AW96" i="1"/>
  <c r="BC96" i="1"/>
  <c r="E85" i="2"/>
  <c r="J91" i="2"/>
  <c r="F93" i="2"/>
  <c r="J93" i="2"/>
  <c r="F94" i="2"/>
  <c r="J94" i="2"/>
  <c r="BE144" i="2"/>
  <c r="BE145" i="2"/>
  <c r="BE146" i="2"/>
  <c r="BE147" i="2"/>
  <c r="BE148" i="2"/>
  <c r="BE149" i="2"/>
  <c r="BE150" i="2"/>
  <c r="BE151" i="2"/>
  <c r="BE152" i="2"/>
  <c r="BE153" i="2"/>
  <c r="BE154" i="2"/>
  <c r="BE155" i="2"/>
  <c r="BE157" i="2"/>
  <c r="BE158" i="2"/>
  <c r="BE159" i="2"/>
  <c r="BE160" i="2"/>
  <c r="BE161" i="2"/>
  <c r="BE162" i="2"/>
  <c r="BE163" i="2"/>
  <c r="BE164" i="2"/>
  <c r="BE165" i="2"/>
  <c r="BE166" i="2"/>
  <c r="BE167" i="2"/>
  <c r="BE168" i="2"/>
  <c r="BE169" i="2"/>
  <c r="BE170" i="2"/>
  <c r="BE171" i="2"/>
  <c r="BE172" i="2"/>
  <c r="BE173" i="2"/>
  <c r="BE174" i="2"/>
  <c r="BE175" i="2"/>
  <c r="BE176" i="2"/>
  <c r="BE177" i="2"/>
  <c r="BE178" i="2"/>
  <c r="BE179" i="2"/>
  <c r="BE180" i="2"/>
  <c r="BE181" i="2"/>
  <c r="BE183" i="2"/>
  <c r="BE185" i="2"/>
  <c r="BE186" i="2"/>
  <c r="BE188" i="2"/>
  <c r="BE190" i="2"/>
  <c r="BE191" i="2"/>
  <c r="BE192" i="2"/>
  <c r="BE193" i="2"/>
  <c r="BE194" i="2"/>
  <c r="BE195" i="2"/>
  <c r="BE196" i="2"/>
  <c r="BE197" i="2"/>
  <c r="BE198" i="2"/>
  <c r="BE199" i="2"/>
  <c r="BE200" i="2"/>
  <c r="BE201" i="2"/>
  <c r="BE202" i="2"/>
  <c r="BE203" i="2"/>
  <c r="BE204" i="2"/>
  <c r="BE205" i="2"/>
  <c r="BE206" i="2"/>
  <c r="BE207" i="2"/>
  <c r="BE208" i="2"/>
  <c r="BE209" i="2"/>
  <c r="BE210" i="2"/>
  <c r="BE211" i="2"/>
  <c r="BE213" i="2"/>
  <c r="BE214" i="2"/>
  <c r="BE215" i="2"/>
  <c r="BE216" i="2"/>
  <c r="BE218" i="2"/>
  <c r="BE221" i="2"/>
  <c r="BE222" i="2"/>
  <c r="BE223" i="2"/>
  <c r="BE224" i="2"/>
  <c r="BE225" i="2"/>
  <c r="BE226" i="2"/>
  <c r="BE229" i="2"/>
  <c r="BE231" i="2"/>
  <c r="BE232" i="2"/>
  <c r="BE233" i="2"/>
  <c r="BE234" i="2"/>
  <c r="BE235" i="2"/>
  <c r="BE236" i="2"/>
  <c r="BE237" i="2"/>
  <c r="BE238" i="2"/>
  <c r="BE239" i="2"/>
  <c r="BE240" i="2"/>
  <c r="BE241" i="2"/>
  <c r="BE242" i="2"/>
  <c r="BE244" i="2"/>
  <c r="BE245" i="2"/>
  <c r="BE247" i="2"/>
  <c r="BE249" i="2"/>
  <c r="BE250" i="2"/>
  <c r="BE251" i="2"/>
  <c r="BE252" i="2"/>
  <c r="BE254" i="2"/>
  <c r="BE255" i="2"/>
  <c r="BE256" i="2"/>
  <c r="BE257" i="2"/>
  <c r="BE258" i="2"/>
  <c r="BE259" i="2"/>
  <c r="BE260" i="2"/>
  <c r="BE261" i="2"/>
  <c r="BE262" i="2"/>
  <c r="BE263" i="2"/>
  <c r="BE264" i="2"/>
  <c r="BE266" i="2"/>
  <c r="BE267" i="2"/>
  <c r="BE269" i="2"/>
  <c r="BE271" i="2"/>
  <c r="BE272" i="2"/>
  <c r="BE273" i="2"/>
  <c r="BE274" i="2"/>
  <c r="BE275" i="2"/>
  <c r="BE276" i="2"/>
  <c r="BE277" i="2"/>
  <c r="BE278" i="2"/>
  <c r="BE279" i="2"/>
  <c r="BE280" i="2"/>
  <c r="BE281" i="2"/>
  <c r="BE282" i="2"/>
  <c r="BE283" i="2"/>
  <c r="BE284" i="2"/>
  <c r="BE285" i="2"/>
  <c r="BE287" i="2"/>
  <c r="BE289" i="2"/>
  <c r="BE290" i="2"/>
  <c r="BE291" i="2"/>
  <c r="BE292" i="2"/>
  <c r="BE293" i="2"/>
  <c r="BE294" i="2"/>
  <c r="BE295" i="2"/>
  <c r="BE296" i="2"/>
  <c r="BE297" i="2"/>
  <c r="BE298" i="2"/>
  <c r="BE300" i="2"/>
  <c r="BE302" i="2"/>
  <c r="BE303" i="2"/>
  <c r="BE305" i="2"/>
  <c r="BE306" i="2"/>
  <c r="BE307" i="2"/>
  <c r="BE308" i="2"/>
  <c r="BE309" i="2"/>
  <c r="BE310" i="2"/>
  <c r="BE311" i="2"/>
  <c r="BE312" i="2"/>
  <c r="BE313" i="2"/>
  <c r="BE314" i="2"/>
  <c r="BE315" i="2"/>
  <c r="BE316" i="2"/>
  <c r="BE317" i="2"/>
  <c r="BE319" i="2"/>
  <c r="BE321" i="2"/>
  <c r="BE323" i="2"/>
  <c r="BE324" i="2"/>
  <c r="BE325" i="2"/>
  <c r="BE326" i="2"/>
  <c r="BE327" i="2"/>
  <c r="BE328" i="2"/>
  <c r="BE329" i="2"/>
  <c r="BE330" i="2"/>
  <c r="BE331" i="2"/>
  <c r="BE332" i="2"/>
  <c r="BE333" i="2"/>
  <c r="BE334" i="2"/>
  <c r="BE335" i="2"/>
  <c r="BE336" i="2"/>
  <c r="BE338" i="2"/>
  <c r="BE339" i="2"/>
  <c r="BE340" i="2"/>
  <c r="BE341" i="2"/>
  <c r="BE342" i="2"/>
  <c r="BE343" i="2"/>
  <c r="BE344" i="2"/>
  <c r="BE345" i="2"/>
  <c r="BE346" i="2"/>
  <c r="BE347" i="2"/>
  <c r="BE348" i="2"/>
  <c r="BE349" i="2"/>
  <c r="BE351" i="2"/>
  <c r="BE352" i="2"/>
  <c r="BE353" i="2"/>
  <c r="BE355" i="2"/>
  <c r="BE356" i="2"/>
  <c r="BE357" i="2"/>
  <c r="BE358" i="2"/>
  <c r="BE359" i="2"/>
  <c r="BE360" i="2"/>
  <c r="BE362" i="2"/>
  <c r="BE363" i="2"/>
  <c r="BE365" i="2"/>
  <c r="BE367" i="2"/>
  <c r="BB96" i="1"/>
  <c r="BD96" i="1"/>
  <c r="J32" i="7"/>
  <c r="F39" i="4"/>
  <c r="BD98" i="1"/>
  <c r="F39" i="5"/>
  <c r="BD99" i="1"/>
  <c r="F37" i="9"/>
  <c r="BB103" i="1"/>
  <c r="F39" i="9"/>
  <c r="BD103" i="1" s="1"/>
  <c r="J32" i="10"/>
  <c r="F39" i="11"/>
  <c r="BD105" i="1"/>
  <c r="F37" i="12"/>
  <c r="BB106" i="1"/>
  <c r="F39" i="12"/>
  <c r="BD106" i="1" s="1"/>
  <c r="F37" i="13"/>
  <c r="BB107" i="1"/>
  <c r="J36" i="13"/>
  <c r="AW107" i="1"/>
  <c r="J36" i="14"/>
  <c r="AW108" i="1"/>
  <c r="J38" i="16"/>
  <c r="AW112" i="1" s="1"/>
  <c r="F41" i="18"/>
  <c r="BD114" i="1"/>
  <c r="F41" i="20"/>
  <c r="BD117" i="1"/>
  <c r="F38" i="21"/>
  <c r="BA119" i="1"/>
  <c r="F40" i="22"/>
  <c r="BC120" i="1" s="1"/>
  <c r="F38" i="24"/>
  <c r="BA122" i="1"/>
  <c r="F41" i="25"/>
  <c r="BD124" i="1"/>
  <c r="BD123" i="1" s="1"/>
  <c r="F39" i="27"/>
  <c r="BB128" i="1" s="1"/>
  <c r="BB127" i="1" s="1"/>
  <c r="AX127" i="1" s="1"/>
  <c r="F36" i="28"/>
  <c r="BA130" i="1"/>
  <c r="F37" i="30"/>
  <c r="BB132" i="1"/>
  <c r="J32" i="30"/>
  <c r="F37" i="32"/>
  <c r="BB134" i="1" s="1"/>
  <c r="F39" i="32"/>
  <c r="BD134" i="1"/>
  <c r="F36" i="34"/>
  <c r="BA137" i="1" s="1"/>
  <c r="F36" i="36"/>
  <c r="BA140" i="1" s="1"/>
  <c r="BA139" i="1" s="1"/>
  <c r="AW139" i="1" s="1"/>
  <c r="F35" i="3"/>
  <c r="AZ97" i="1" s="1"/>
  <c r="F38" i="5"/>
  <c r="BC99" i="1" s="1"/>
  <c r="F39" i="6"/>
  <c r="BD100" i="1" s="1"/>
  <c r="J36" i="9"/>
  <c r="AW103" i="1" s="1"/>
  <c r="J36" i="10"/>
  <c r="AW104" i="1" s="1"/>
  <c r="F37" i="10"/>
  <c r="BB104" i="1"/>
  <c r="F36" i="10"/>
  <c r="BA104" i="1"/>
  <c r="F38" i="10"/>
  <c r="BC104" i="1" s="1"/>
  <c r="F39" i="10"/>
  <c r="BD104" i="1" s="1"/>
  <c r="J36" i="11"/>
  <c r="AW105" i="1" s="1"/>
  <c r="F38" i="11"/>
  <c r="BC105" i="1" s="1"/>
  <c r="J36" i="12"/>
  <c r="AW106" i="1" s="1"/>
  <c r="F36" i="13"/>
  <c r="BA107" i="1"/>
  <c r="F39" i="13"/>
  <c r="BD107" i="1" s="1"/>
  <c r="F36" i="14"/>
  <c r="BA108" i="1"/>
  <c r="F40" i="16"/>
  <c r="BC112" i="1" s="1"/>
  <c r="F38" i="18"/>
  <c r="BA114" i="1" s="1"/>
  <c r="F38" i="19"/>
  <c r="BA116" i="1" s="1"/>
  <c r="J34" i="20"/>
  <c r="F38" i="22"/>
  <c r="BA120" i="1"/>
  <c r="F40" i="23"/>
  <c r="BC121" i="1"/>
  <c r="F38" i="25"/>
  <c r="BA124" i="1"/>
  <c r="BA123" i="1" s="1"/>
  <c r="AW123" i="1" s="1"/>
  <c r="F41" i="26"/>
  <c r="BD126" i="1" s="1"/>
  <c r="BD125" i="1" s="1"/>
  <c r="F39" i="29"/>
  <c r="BD131" i="1"/>
  <c r="F36" i="31"/>
  <c r="BA133" i="1"/>
  <c r="F39" i="33"/>
  <c r="BD136" i="1" s="1"/>
  <c r="F36" i="35"/>
  <c r="BA138" i="1" s="1"/>
  <c r="F37" i="36"/>
  <c r="BB140" i="1" s="1"/>
  <c r="BB139" i="1" s="1"/>
  <c r="AX139" i="1" s="1"/>
  <c r="F36" i="4"/>
  <c r="BA98" i="1" s="1"/>
  <c r="F37" i="6"/>
  <c r="BB100" i="1" s="1"/>
  <c r="F37" i="7"/>
  <c r="BB101" i="1" s="1"/>
  <c r="F38" i="8"/>
  <c r="BC102" i="1" s="1"/>
  <c r="F39" i="15"/>
  <c r="BD109" i="1" s="1"/>
  <c r="F38" i="15"/>
  <c r="BC109" i="1" s="1"/>
  <c r="F41" i="16"/>
  <c r="BD112" i="1" s="1"/>
  <c r="F39" i="18"/>
  <c r="BB114" i="1" s="1"/>
  <c r="F40" i="20"/>
  <c r="BC117" i="1" s="1"/>
  <c r="J38" i="20"/>
  <c r="AW117" i="1"/>
  <c r="F39" i="21"/>
  <c r="BB119" i="1"/>
  <c r="F41" i="22"/>
  <c r="BD120" i="1"/>
  <c r="J38" i="24"/>
  <c r="AW122" i="1" s="1"/>
  <c r="F39" i="25"/>
  <c r="BB124" i="1"/>
  <c r="BB123" i="1" s="1"/>
  <c r="AX123" i="1" s="1"/>
  <c r="F38" i="26"/>
  <c r="BA126" i="1"/>
  <c r="BA125" i="1" s="1"/>
  <c r="AW125" i="1" s="1"/>
  <c r="F41" i="27"/>
  <c r="BD128" i="1"/>
  <c r="BD127" i="1" s="1"/>
  <c r="F37" i="29"/>
  <c r="BB131" i="1" s="1"/>
  <c r="J36" i="30"/>
  <c r="AW132" i="1" s="1"/>
  <c r="J36" i="31"/>
  <c r="AW133" i="1" s="1"/>
  <c r="F37" i="33"/>
  <c r="BB136" i="1" s="1"/>
  <c r="F39" i="35"/>
  <c r="BD138" i="1" s="1"/>
  <c r="F39" i="36"/>
  <c r="BD140" i="1" s="1"/>
  <c r="BD139" i="1" s="1"/>
  <c r="AU135" i="1"/>
  <c r="J36" i="3"/>
  <c r="AW97" i="1"/>
  <c r="F37" i="5"/>
  <c r="BB99" i="1"/>
  <c r="F36" i="7"/>
  <c r="BA101" i="1" s="1"/>
  <c r="J36" i="8"/>
  <c r="AW102" i="1"/>
  <c r="F37" i="15"/>
  <c r="BB109" i="1"/>
  <c r="F38" i="16"/>
  <c r="BA112" i="1"/>
  <c r="F40" i="17"/>
  <c r="BC113" i="1" s="1"/>
  <c r="F39" i="19"/>
  <c r="BB116" i="1"/>
  <c r="J38" i="21"/>
  <c r="AW119" i="1"/>
  <c r="J34" i="21"/>
  <c r="F38" i="23"/>
  <c r="BA121" i="1" s="1"/>
  <c r="J38" i="26"/>
  <c r="AW126" i="1" s="1"/>
  <c r="F39" i="28"/>
  <c r="BD130" i="1" s="1"/>
  <c r="F39" i="30"/>
  <c r="BD132" i="1" s="1"/>
  <c r="F38" i="32"/>
  <c r="BC134" i="1" s="1"/>
  <c r="F36" i="33"/>
  <c r="BA136" i="1" s="1"/>
  <c r="J35" i="34"/>
  <c r="AV137" i="1" s="1"/>
  <c r="AT137" i="1" s="1"/>
  <c r="J36" i="36"/>
  <c r="AW140" i="1" s="1"/>
  <c r="AS110" i="1"/>
  <c r="F36" i="5"/>
  <c r="BA99" i="1" s="1"/>
  <c r="J36" i="7"/>
  <c r="AW101" i="1" s="1"/>
  <c r="F37" i="8"/>
  <c r="BB102" i="1" s="1"/>
  <c r="F38" i="14"/>
  <c r="BC108" i="1" s="1"/>
  <c r="F41" i="17"/>
  <c r="BD113" i="1" s="1"/>
  <c r="J34" i="17"/>
  <c r="F40" i="19"/>
  <c r="BC116" i="1"/>
  <c r="F41" i="21"/>
  <c r="BD119" i="1"/>
  <c r="F41" i="24"/>
  <c r="BD122" i="1" s="1"/>
  <c r="F40" i="24"/>
  <c r="BC122" i="1"/>
  <c r="F40" i="26"/>
  <c r="BC126" i="1"/>
  <c r="BC125" i="1" s="1"/>
  <c r="AY125" i="1" s="1"/>
  <c r="F38" i="28"/>
  <c r="BC130" i="1" s="1"/>
  <c r="F38" i="29"/>
  <c r="BC131" i="1"/>
  <c r="F38" i="31"/>
  <c r="BC133" i="1"/>
  <c r="F38" i="33"/>
  <c r="BC136" i="1"/>
  <c r="BC135" i="1" s="1"/>
  <c r="AY135" i="1" s="1"/>
  <c r="J36" i="35"/>
  <c r="AW138" i="1" s="1"/>
  <c r="F38" i="4"/>
  <c r="BC98" i="1"/>
  <c r="F38" i="6"/>
  <c r="BC100" i="1"/>
  <c r="F38" i="7"/>
  <c r="BC101" i="1"/>
  <c r="F39" i="8"/>
  <c r="BD102" i="1" s="1"/>
  <c r="F39" i="14"/>
  <c r="BD108" i="1"/>
  <c r="F39" i="17"/>
  <c r="BB113" i="1"/>
  <c r="J38" i="19"/>
  <c r="AW116" i="1"/>
  <c r="F39" i="22"/>
  <c r="BB120" i="1" s="1"/>
  <c r="F41" i="23"/>
  <c r="BD121" i="1"/>
  <c r="F40" i="25"/>
  <c r="BC124" i="1"/>
  <c r="BC123" i="1" s="1"/>
  <c r="AY123" i="1" s="1"/>
  <c r="J38" i="27"/>
  <c r="AW128" i="1" s="1"/>
  <c r="J36" i="28"/>
  <c r="AW130" i="1"/>
  <c r="F38" i="30"/>
  <c r="BC132" i="1"/>
  <c r="F37" i="31"/>
  <c r="BB133" i="1"/>
  <c r="F38" i="35"/>
  <c r="BC138" i="1" s="1"/>
  <c r="J36" i="4"/>
  <c r="AW98" i="1"/>
  <c r="J36" i="6"/>
  <c r="AW100" i="1"/>
  <c r="F36" i="8"/>
  <c r="BA102" i="1" s="1"/>
  <c r="F36" i="15"/>
  <c r="BA109" i="1"/>
  <c r="J36" i="15"/>
  <c r="AW109" i="1"/>
  <c r="F38" i="17"/>
  <c r="BA113" i="1"/>
  <c r="F40" i="18"/>
  <c r="BC114" i="1" s="1"/>
  <c r="F41" i="19"/>
  <c r="BD116" i="1"/>
  <c r="F40" i="21"/>
  <c r="BC119" i="1"/>
  <c r="F39" i="23"/>
  <c r="BB121" i="1"/>
  <c r="F39" i="24"/>
  <c r="BB122" i="1" s="1"/>
  <c r="F39" i="26"/>
  <c r="BB126" i="1" s="1"/>
  <c r="BB125" i="1" s="1"/>
  <c r="AX125" i="1" s="1"/>
  <c r="F40" i="27"/>
  <c r="BC128" i="1"/>
  <c r="BC127" i="1" s="1"/>
  <c r="AY127" i="1" s="1"/>
  <c r="J36" i="29"/>
  <c r="AW131" i="1"/>
  <c r="F36" i="29"/>
  <c r="BA131" i="1"/>
  <c r="F39" i="31"/>
  <c r="BD133" i="1"/>
  <c r="J36" i="33"/>
  <c r="AW136" i="1" s="1"/>
  <c r="F38" i="36"/>
  <c r="BC140" i="1" s="1"/>
  <c r="BC139" i="1" s="1"/>
  <c r="AY139" i="1" s="1"/>
  <c r="F37" i="4"/>
  <c r="BB98" i="1"/>
  <c r="J36" i="5"/>
  <c r="AW99" i="1" s="1"/>
  <c r="F36" i="6"/>
  <c r="BA100" i="1"/>
  <c r="F39" i="7"/>
  <c r="BD101" i="1"/>
  <c r="F36" i="9"/>
  <c r="BA103" i="1"/>
  <c r="F38" i="9"/>
  <c r="BC103" i="1" s="1"/>
  <c r="F36" i="11"/>
  <c r="BA105" i="1"/>
  <c r="F37" i="11"/>
  <c r="BB105" i="1"/>
  <c r="F36" i="12"/>
  <c r="BA106" i="1"/>
  <c r="F38" i="12"/>
  <c r="BC106" i="1" s="1"/>
  <c r="F38" i="13"/>
  <c r="BC107" i="1"/>
  <c r="F37" i="14"/>
  <c r="BB108" i="1"/>
  <c r="F39" i="16"/>
  <c r="BB112" i="1"/>
  <c r="J38" i="18"/>
  <c r="AW114" i="1" s="1"/>
  <c r="F38" i="20"/>
  <c r="BA117" i="1"/>
  <c r="F39" i="20"/>
  <c r="BB117" i="1"/>
  <c r="J38" i="22"/>
  <c r="AW120" i="1"/>
  <c r="J38" i="23"/>
  <c r="AW121" i="1" s="1"/>
  <c r="J38" i="25"/>
  <c r="AW124" i="1"/>
  <c r="F38" i="27"/>
  <c r="BA128" i="1"/>
  <c r="BA127" i="1" s="1"/>
  <c r="AW127" i="1" s="1"/>
  <c r="F37" i="28"/>
  <c r="BB130" i="1" s="1"/>
  <c r="F36" i="30"/>
  <c r="BA132" i="1"/>
  <c r="F36" i="32"/>
  <c r="BA134" i="1"/>
  <c r="J36" i="32"/>
  <c r="AW134" i="1"/>
  <c r="F37" i="35"/>
  <c r="BB138" i="1" s="1"/>
  <c r="BD135" i="1" l="1"/>
  <c r="BB135" i="1"/>
  <c r="AX135" i="1" s="1"/>
  <c r="J127" i="18"/>
  <c r="J101" i="18" s="1"/>
  <c r="BK126" i="18"/>
  <c r="J126" i="18" s="1"/>
  <c r="J32" i="15"/>
  <c r="J98" i="15"/>
  <c r="J141" i="11"/>
  <c r="J100" i="11" s="1"/>
  <c r="BK131" i="11"/>
  <c r="J131" i="11" s="1"/>
  <c r="J98" i="11" s="1"/>
  <c r="BK209" i="26"/>
  <c r="J209" i="26" s="1"/>
  <c r="J110" i="26" s="1"/>
  <c r="T219" i="2"/>
  <c r="BK123" i="35"/>
  <c r="J123" i="35" s="1"/>
  <c r="J98" i="35" s="1"/>
  <c r="P128" i="14"/>
  <c r="P127" i="14" s="1"/>
  <c r="AU108" i="1" s="1"/>
  <c r="BK377" i="8"/>
  <c r="J377" i="8" s="1"/>
  <c r="J109" i="8" s="1"/>
  <c r="P155" i="8"/>
  <c r="T125" i="6"/>
  <c r="R155" i="8"/>
  <c r="BK125" i="13"/>
  <c r="J125" i="13"/>
  <c r="J98" i="13"/>
  <c r="BK154" i="9"/>
  <c r="J154" i="9"/>
  <c r="J103" i="9" s="1"/>
  <c r="R124" i="32"/>
  <c r="R123" i="32"/>
  <c r="P139" i="25"/>
  <c r="P138" i="25"/>
  <c r="AU124" i="1"/>
  <c r="P128" i="12"/>
  <c r="AU106" i="1"/>
  <c r="T133" i="23"/>
  <c r="BK128" i="14"/>
  <c r="BK127" i="14"/>
  <c r="J127" i="14" s="1"/>
  <c r="J98" i="14" s="1"/>
  <c r="P219" i="2"/>
  <c r="R134" i="28"/>
  <c r="R133" i="28"/>
  <c r="R127" i="5"/>
  <c r="P125" i="13"/>
  <c r="AU107" i="1"/>
  <c r="BK127" i="5"/>
  <c r="J127" i="5"/>
  <c r="J98" i="5"/>
  <c r="P186" i="26"/>
  <c r="P140" i="26"/>
  <c r="AU126" i="1" s="1"/>
  <c r="AU125" i="1" s="1"/>
  <c r="P133" i="21"/>
  <c r="P129" i="21"/>
  <c r="AU119" i="1" s="1"/>
  <c r="R128" i="14"/>
  <c r="R127" i="14"/>
  <c r="T377" i="8"/>
  <c r="P130" i="31"/>
  <c r="P129" i="31" s="1"/>
  <c r="AU133" i="1" s="1"/>
  <c r="R377" i="8"/>
  <c r="T142" i="2"/>
  <c r="T141" i="2"/>
  <c r="BK125" i="6"/>
  <c r="J125" i="6" s="1"/>
  <c r="J98" i="6" s="1"/>
  <c r="T131" i="24"/>
  <c r="R154" i="9"/>
  <c r="R129" i="9"/>
  <c r="T134" i="28"/>
  <c r="T133" i="28"/>
  <c r="P142" i="2"/>
  <c r="P141" i="2" s="1"/>
  <c r="AU96" i="1" s="1"/>
  <c r="R125" i="6"/>
  <c r="P134" i="28"/>
  <c r="P133" i="28"/>
  <c r="AU130" i="1" s="1"/>
  <c r="R135" i="19"/>
  <c r="T154" i="9"/>
  <c r="T129" i="9" s="1"/>
  <c r="P127" i="5"/>
  <c r="AU99" i="1" s="1"/>
  <c r="P125" i="6"/>
  <c r="AU100" i="1"/>
  <c r="T148" i="23"/>
  <c r="T127" i="5"/>
  <c r="P136" i="27"/>
  <c r="AU128" i="1" s="1"/>
  <c r="AU127" i="1" s="1"/>
  <c r="T155" i="8"/>
  <c r="T154" i="8" s="1"/>
  <c r="T131" i="4"/>
  <c r="T130" i="4"/>
  <c r="T128" i="36"/>
  <c r="T127" i="36"/>
  <c r="T123" i="35"/>
  <c r="P132" i="24"/>
  <c r="P131" i="24"/>
  <c r="AU122" i="1" s="1"/>
  <c r="P129" i="9"/>
  <c r="AU103" i="1"/>
  <c r="R130" i="31"/>
  <c r="BK133" i="23"/>
  <c r="J133" i="23"/>
  <c r="J101" i="23" s="1"/>
  <c r="P152" i="11"/>
  <c r="P131" i="11" s="1"/>
  <c r="AU105" i="1" s="1"/>
  <c r="R136" i="27"/>
  <c r="T135" i="19"/>
  <c r="T209" i="26"/>
  <c r="T140" i="26" s="1"/>
  <c r="T160" i="25"/>
  <c r="T138" i="25" s="1"/>
  <c r="T128" i="14"/>
  <c r="T127" i="14" s="1"/>
  <c r="T152" i="11"/>
  <c r="T131" i="11"/>
  <c r="R160" i="25"/>
  <c r="BK148" i="23"/>
  <c r="J148" i="23"/>
  <c r="J106" i="23" s="1"/>
  <c r="T124" i="32"/>
  <c r="T123" i="32" s="1"/>
  <c r="R139" i="25"/>
  <c r="R138" i="25"/>
  <c r="R133" i="21"/>
  <c r="R129" i="21"/>
  <c r="R147" i="31"/>
  <c r="BK186" i="26"/>
  <c r="J186" i="26"/>
  <c r="J105" i="26" s="1"/>
  <c r="R132" i="24"/>
  <c r="R131" i="24"/>
  <c r="BK129" i="9"/>
  <c r="J129" i="9"/>
  <c r="J98" i="9"/>
  <c r="R219" i="2"/>
  <c r="R141" i="2"/>
  <c r="P377" i="8"/>
  <c r="P168" i="19"/>
  <c r="T129" i="31"/>
  <c r="P132" i="23"/>
  <c r="AU121" i="1"/>
  <c r="BK134" i="28"/>
  <c r="J134" i="28"/>
  <c r="J99" i="28" s="1"/>
  <c r="T136" i="27"/>
  <c r="P135" i="19"/>
  <c r="AU116" i="1" s="1"/>
  <c r="AU115" i="1" s="1"/>
  <c r="R152" i="11"/>
  <c r="R131" i="11"/>
  <c r="R131" i="4"/>
  <c r="R130" i="4"/>
  <c r="R125" i="13"/>
  <c r="AG109" i="1"/>
  <c r="AG101" i="1"/>
  <c r="BK128" i="22"/>
  <c r="J128" i="22"/>
  <c r="J100" i="22"/>
  <c r="BK132" i="24"/>
  <c r="BK131" i="24"/>
  <c r="J131" i="24" s="1"/>
  <c r="J100" i="24" s="1"/>
  <c r="BK123" i="34"/>
  <c r="J123" i="34" s="1"/>
  <c r="J99" i="34" s="1"/>
  <c r="BK121" i="3"/>
  <c r="J121" i="3" s="1"/>
  <c r="J32" i="3" s="1"/>
  <c r="AG97" i="1" s="1"/>
  <c r="BK147" i="31"/>
  <c r="J147" i="31" s="1"/>
  <c r="J104" i="31" s="1"/>
  <c r="BK168" i="19"/>
  <c r="J168" i="19" s="1"/>
  <c r="J105" i="19" s="1"/>
  <c r="BK150" i="27"/>
  <c r="J150" i="27" s="1"/>
  <c r="J102" i="27" s="1"/>
  <c r="BK164" i="27"/>
  <c r="J164" i="27"/>
  <c r="J107" i="27"/>
  <c r="BK128" i="36"/>
  <c r="J128" i="36" s="1"/>
  <c r="J99" i="36" s="1"/>
  <c r="BK123" i="32"/>
  <c r="J123" i="32"/>
  <c r="J32" i="32" s="1"/>
  <c r="AG134" i="1" s="1"/>
  <c r="AG132" i="1"/>
  <c r="J98" i="30"/>
  <c r="J123" i="29"/>
  <c r="J99" i="29"/>
  <c r="BK133" i="28"/>
  <c r="J133" i="28"/>
  <c r="J98" i="28" s="1"/>
  <c r="BK138" i="25"/>
  <c r="J138" i="25"/>
  <c r="J100" i="25"/>
  <c r="J139" i="25"/>
  <c r="J101" i="25"/>
  <c r="AG119" i="1"/>
  <c r="AG117" i="1"/>
  <c r="AN117" i="1" s="1"/>
  <c r="BK135" i="19"/>
  <c r="J135" i="19" s="1"/>
  <c r="J100" i="19" s="1"/>
  <c r="AG113" i="1"/>
  <c r="J100" i="17"/>
  <c r="BK126" i="16"/>
  <c r="J126" i="16"/>
  <c r="AG104" i="1"/>
  <c r="AN104" i="1" s="1"/>
  <c r="J98" i="10"/>
  <c r="J131" i="4"/>
  <c r="J99" i="4"/>
  <c r="BK141" i="2"/>
  <c r="J141" i="2"/>
  <c r="AU123" i="1"/>
  <c r="J35" i="3"/>
  <c r="AV97" i="1" s="1"/>
  <c r="AT97" i="1" s="1"/>
  <c r="F35" i="6"/>
  <c r="AZ100" i="1"/>
  <c r="F35" i="8"/>
  <c r="AZ102" i="1"/>
  <c r="AU111" i="1"/>
  <c r="J35" i="4"/>
  <c r="AV98" i="1"/>
  <c r="AT98" i="1" s="1"/>
  <c r="F35" i="7"/>
  <c r="AZ101" i="1"/>
  <c r="J35" i="9"/>
  <c r="AV103" i="1" s="1"/>
  <c r="AT103" i="1" s="1"/>
  <c r="J35" i="12"/>
  <c r="AV106" i="1"/>
  <c r="AT106" i="1"/>
  <c r="BA95" i="1"/>
  <c r="F37" i="16"/>
  <c r="AZ112" i="1"/>
  <c r="BC111" i="1"/>
  <c r="AY111" i="1"/>
  <c r="F37" i="20"/>
  <c r="AZ117" i="1"/>
  <c r="F37" i="22"/>
  <c r="AZ120" i="1" s="1"/>
  <c r="BA118" i="1"/>
  <c r="AW118" i="1"/>
  <c r="BB118" i="1"/>
  <c r="AX118" i="1"/>
  <c r="F37" i="27"/>
  <c r="AZ128" i="1"/>
  <c r="AZ127" i="1"/>
  <c r="AV127" i="1" s="1"/>
  <c r="AT127" i="1" s="1"/>
  <c r="J35" i="28"/>
  <c r="AV130" i="1" s="1"/>
  <c r="AT130" i="1" s="1"/>
  <c r="J35" i="31"/>
  <c r="AV133" i="1"/>
  <c r="AT133" i="1"/>
  <c r="F35" i="35"/>
  <c r="AZ138" i="1"/>
  <c r="F35" i="2"/>
  <c r="AZ96" i="1" s="1"/>
  <c r="J35" i="14"/>
  <c r="AV108" i="1" s="1"/>
  <c r="AT108" i="1" s="1"/>
  <c r="BB95" i="1"/>
  <c r="J37" i="16"/>
  <c r="AV112" i="1"/>
  <c r="AT112" i="1"/>
  <c r="BB111" i="1"/>
  <c r="AX111" i="1"/>
  <c r="BD115" i="1"/>
  <c r="J37" i="21"/>
  <c r="AV119" i="1"/>
  <c r="AT119" i="1" s="1"/>
  <c r="AN119" i="1" s="1"/>
  <c r="J37" i="23"/>
  <c r="AV121" i="1" s="1"/>
  <c r="AT121" i="1" s="1"/>
  <c r="F37" i="26"/>
  <c r="AZ126" i="1" s="1"/>
  <c r="AZ125" i="1" s="1"/>
  <c r="AV125" i="1" s="1"/>
  <c r="AT125" i="1" s="1"/>
  <c r="F35" i="32"/>
  <c r="AZ134" i="1" s="1"/>
  <c r="J35" i="33"/>
  <c r="AV136" i="1"/>
  <c r="AT136" i="1"/>
  <c r="J35" i="2"/>
  <c r="AV96" i="1"/>
  <c r="AT96" i="1" s="1"/>
  <c r="F35" i="14"/>
  <c r="AZ108" i="1"/>
  <c r="F35" i="15"/>
  <c r="AZ109" i="1"/>
  <c r="BD95" i="1"/>
  <c r="J37" i="18"/>
  <c r="AV114" i="1"/>
  <c r="AT114" i="1" s="1"/>
  <c r="F37" i="19"/>
  <c r="AZ116" i="1" s="1"/>
  <c r="BC118" i="1"/>
  <c r="AY118" i="1"/>
  <c r="BD118" i="1"/>
  <c r="J37" i="25"/>
  <c r="AV124" i="1" s="1"/>
  <c r="AT124" i="1" s="1"/>
  <c r="F35" i="29"/>
  <c r="AZ131" i="1" s="1"/>
  <c r="F35" i="30"/>
  <c r="AZ132" i="1"/>
  <c r="BC129" i="1"/>
  <c r="AY129" i="1"/>
  <c r="BB129" i="1"/>
  <c r="AX129" i="1"/>
  <c r="J35" i="35"/>
  <c r="AV138" i="1" s="1"/>
  <c r="AT138" i="1" s="1"/>
  <c r="AS94" i="1"/>
  <c r="F35" i="5"/>
  <c r="AZ99" i="1"/>
  <c r="F35" i="10"/>
  <c r="AZ104" i="1" s="1"/>
  <c r="F35" i="11"/>
  <c r="AZ105" i="1"/>
  <c r="J32" i="12"/>
  <c r="AG106" i="1"/>
  <c r="F35" i="13"/>
  <c r="AZ107" i="1"/>
  <c r="J37" i="17"/>
  <c r="AV113" i="1" s="1"/>
  <c r="AT113" i="1" s="1"/>
  <c r="AN113" i="1" s="1"/>
  <c r="BA111" i="1"/>
  <c r="AW111" i="1"/>
  <c r="BB115" i="1"/>
  <c r="AX115" i="1"/>
  <c r="BA115" i="1"/>
  <c r="AW115" i="1" s="1"/>
  <c r="F37" i="21"/>
  <c r="AZ119" i="1"/>
  <c r="F37" i="23"/>
  <c r="AZ121" i="1"/>
  <c r="J37" i="26"/>
  <c r="AV126" i="1" s="1"/>
  <c r="AT126" i="1" s="1"/>
  <c r="BA129" i="1"/>
  <c r="AW129" i="1"/>
  <c r="BD129" i="1"/>
  <c r="J32" i="33"/>
  <c r="AG136" i="1"/>
  <c r="F35" i="36"/>
  <c r="AZ140" i="1" s="1"/>
  <c r="AZ139" i="1" s="1"/>
  <c r="AV139" i="1" s="1"/>
  <c r="AT139" i="1" s="1"/>
  <c r="J35" i="5"/>
  <c r="AV99" i="1" s="1"/>
  <c r="AT99" i="1" s="1"/>
  <c r="J35" i="10"/>
  <c r="AV104" i="1"/>
  <c r="AT104" i="1"/>
  <c r="J35" i="11"/>
  <c r="AV105" i="1"/>
  <c r="AT105" i="1" s="1"/>
  <c r="J35" i="13"/>
  <c r="AV107" i="1" s="1"/>
  <c r="AT107" i="1" s="1"/>
  <c r="J34" i="16"/>
  <c r="AG112" i="1" s="1"/>
  <c r="BD111" i="1"/>
  <c r="J37" i="19"/>
  <c r="AV116" i="1"/>
  <c r="AT116" i="1" s="1"/>
  <c r="J37" i="24"/>
  <c r="AV122" i="1"/>
  <c r="AT122" i="1" s="1"/>
  <c r="J37" i="27"/>
  <c r="AV128" i="1" s="1"/>
  <c r="AT128" i="1" s="1"/>
  <c r="F35" i="28"/>
  <c r="AZ130" i="1" s="1"/>
  <c r="F35" i="31"/>
  <c r="AZ133" i="1"/>
  <c r="F35" i="34"/>
  <c r="AZ137" i="1"/>
  <c r="J35" i="36"/>
  <c r="AV140" i="1" s="1"/>
  <c r="AT140" i="1" s="1"/>
  <c r="F35" i="4"/>
  <c r="AZ98" i="1"/>
  <c r="J35" i="7"/>
  <c r="AV101" i="1" s="1"/>
  <c r="AT101" i="1" s="1"/>
  <c r="F35" i="9"/>
  <c r="AZ103" i="1"/>
  <c r="J32" i="11"/>
  <c r="AG105" i="1"/>
  <c r="F35" i="12"/>
  <c r="AZ106" i="1" s="1"/>
  <c r="J35" i="15"/>
  <c r="AV109" i="1" s="1"/>
  <c r="AT109" i="1" s="1"/>
  <c r="AN109" i="1" s="1"/>
  <c r="BC95" i="1"/>
  <c r="AY95" i="1"/>
  <c r="F37" i="17"/>
  <c r="AZ113" i="1" s="1"/>
  <c r="F37" i="18"/>
  <c r="AZ114" i="1" s="1"/>
  <c r="BC115" i="1"/>
  <c r="AY115" i="1"/>
  <c r="J37" i="20"/>
  <c r="AV117" i="1"/>
  <c r="AT117" i="1"/>
  <c r="J37" i="22"/>
  <c r="AV120" i="1" s="1"/>
  <c r="AT120" i="1" s="1"/>
  <c r="F37" i="24"/>
  <c r="AZ122" i="1" s="1"/>
  <c r="F37" i="25"/>
  <c r="AZ124" i="1"/>
  <c r="AZ123" i="1" s="1"/>
  <c r="AV123" i="1" s="1"/>
  <c r="AT123" i="1" s="1"/>
  <c r="J35" i="29"/>
  <c r="AV131" i="1"/>
  <c r="AT131" i="1" s="1"/>
  <c r="J32" i="29"/>
  <c r="AG131" i="1"/>
  <c r="J35" i="30"/>
  <c r="AV132" i="1"/>
  <c r="AT132" i="1" s="1"/>
  <c r="J35" i="32"/>
  <c r="AV134" i="1" s="1"/>
  <c r="AT134" i="1" s="1"/>
  <c r="F35" i="33"/>
  <c r="AZ136" i="1" s="1"/>
  <c r="BA135" i="1"/>
  <c r="AW135" i="1" s="1"/>
  <c r="J32" i="4"/>
  <c r="AG98" i="1"/>
  <c r="J35" i="6"/>
  <c r="AV100" i="1"/>
  <c r="AT100" i="1"/>
  <c r="J35" i="8"/>
  <c r="AV102" i="1"/>
  <c r="AT102" i="1" s="1"/>
  <c r="J32" i="2"/>
  <c r="AG96" i="1" s="1"/>
  <c r="AN132" i="1" l="1"/>
  <c r="AN101" i="1"/>
  <c r="AN97" i="1"/>
  <c r="BK154" i="8"/>
  <c r="J154" i="8" s="1"/>
  <c r="J32" i="8" s="1"/>
  <c r="AG102" i="1" s="1"/>
  <c r="AN102" i="1" s="1"/>
  <c r="BK140" i="26"/>
  <c r="J140" i="26" s="1"/>
  <c r="J34" i="26" s="1"/>
  <c r="AG126" i="1" s="1"/>
  <c r="AG125" i="1" s="1"/>
  <c r="AN125" i="1" s="1"/>
  <c r="BK129" i="31"/>
  <c r="J129" i="31" s="1"/>
  <c r="J32" i="31" s="1"/>
  <c r="AG133" i="1" s="1"/>
  <c r="AN133" i="1" s="1"/>
  <c r="J100" i="18"/>
  <c r="J34" i="18"/>
  <c r="AG114" i="1" s="1"/>
  <c r="AN114" i="1" s="1"/>
  <c r="R129" i="31"/>
  <c r="T132" i="23"/>
  <c r="P154" i="8"/>
  <c r="AU102" i="1"/>
  <c r="R154" i="8"/>
  <c r="BK136" i="27"/>
  <c r="J136" i="27"/>
  <c r="J34" i="27" s="1"/>
  <c r="AG128" i="1" s="1"/>
  <c r="AG127" i="1" s="1"/>
  <c r="BK132" i="23"/>
  <c r="J132" i="23"/>
  <c r="J100" i="23" s="1"/>
  <c r="J98" i="3"/>
  <c r="BK122" i="34"/>
  <c r="J122" i="34" s="1"/>
  <c r="J98" i="34" s="1"/>
  <c r="J128" i="14"/>
  <c r="J99" i="14"/>
  <c r="J132" i="24"/>
  <c r="J101" i="24" s="1"/>
  <c r="BK127" i="36"/>
  <c r="J127" i="36" s="1"/>
  <c r="J98" i="36" s="1"/>
  <c r="AN136" i="1"/>
  <c r="AN134" i="1"/>
  <c r="J98" i="32"/>
  <c r="J41" i="33"/>
  <c r="J41" i="32"/>
  <c r="J98" i="31"/>
  <c r="AN131" i="1"/>
  <c r="J41" i="30"/>
  <c r="J41" i="29"/>
  <c r="J100" i="26"/>
  <c r="J43" i="26"/>
  <c r="J43" i="21"/>
  <c r="J43" i="20"/>
  <c r="AN112" i="1"/>
  <c r="J100" i="16"/>
  <c r="J43" i="17"/>
  <c r="J43" i="16"/>
  <c r="J41" i="15"/>
  <c r="AN106" i="1"/>
  <c r="AN105" i="1"/>
  <c r="J41" i="12"/>
  <c r="J41" i="11"/>
  <c r="J41" i="10"/>
  <c r="J41" i="8"/>
  <c r="J41" i="7"/>
  <c r="AN98" i="1"/>
  <c r="J41" i="4"/>
  <c r="AN96" i="1"/>
  <c r="J98" i="2"/>
  <c r="J41" i="3"/>
  <c r="J41" i="2"/>
  <c r="AU95" i="1"/>
  <c r="J32" i="9"/>
  <c r="AG103" i="1"/>
  <c r="AZ115" i="1"/>
  <c r="AV115" i="1"/>
  <c r="AT115" i="1"/>
  <c r="BC110" i="1"/>
  <c r="AY110" i="1"/>
  <c r="AU118" i="1"/>
  <c r="J34" i="22"/>
  <c r="AG120" i="1"/>
  <c r="J32" i="13"/>
  <c r="AG107" i="1"/>
  <c r="J32" i="6"/>
  <c r="AG100" i="1" s="1"/>
  <c r="J34" i="24"/>
  <c r="AG122" i="1"/>
  <c r="J32" i="5"/>
  <c r="AG99" i="1"/>
  <c r="J34" i="19"/>
  <c r="AG116" i="1"/>
  <c r="AG115" i="1"/>
  <c r="BB110" i="1"/>
  <c r="AX110" i="1"/>
  <c r="AU129" i="1"/>
  <c r="J32" i="14"/>
  <c r="AG108" i="1"/>
  <c r="AX95" i="1"/>
  <c r="AZ118" i="1"/>
  <c r="AV118" i="1"/>
  <c r="AT118" i="1" s="1"/>
  <c r="J32" i="28"/>
  <c r="AG130" i="1"/>
  <c r="AG129" i="1"/>
  <c r="J32" i="35"/>
  <c r="AG138" i="1" s="1"/>
  <c r="AZ95" i="1"/>
  <c r="AV95" i="1"/>
  <c r="AZ135" i="1"/>
  <c r="AV135" i="1"/>
  <c r="AT135" i="1"/>
  <c r="AW95" i="1"/>
  <c r="J34" i="25"/>
  <c r="AG124" i="1" s="1"/>
  <c r="AG123" i="1" s="1"/>
  <c r="AN123" i="1" s="1"/>
  <c r="BD110" i="1"/>
  <c r="BA110" i="1"/>
  <c r="AW110" i="1"/>
  <c r="AZ111" i="1"/>
  <c r="AZ129" i="1"/>
  <c r="AV129" i="1" s="1"/>
  <c r="AT129" i="1" s="1"/>
  <c r="J41" i="31" l="1"/>
  <c r="J43" i="18"/>
  <c r="J98" i="8"/>
  <c r="AN126" i="1"/>
  <c r="AG111" i="1"/>
  <c r="J41" i="6"/>
  <c r="J43" i="24"/>
  <c r="J41" i="9"/>
  <c r="J41" i="35"/>
  <c r="J41" i="13"/>
  <c r="J41" i="5"/>
  <c r="J41" i="14"/>
  <c r="J43" i="27"/>
  <c r="J43" i="22"/>
  <c r="J100" i="27"/>
  <c r="J41" i="28"/>
  <c r="AN130" i="1"/>
  <c r="J43" i="25"/>
  <c r="AN124" i="1"/>
  <c r="J43" i="19"/>
  <c r="AN116" i="1"/>
  <c r="AN115" i="1"/>
  <c r="AN129" i="1"/>
  <c r="AU110" i="1"/>
  <c r="AU94" i="1" s="1"/>
  <c r="AN103" i="1"/>
  <c r="AN127" i="1"/>
  <c r="AN108" i="1"/>
  <c r="AN138" i="1"/>
  <c r="AN99" i="1"/>
  <c r="AN107" i="1"/>
  <c r="AN122" i="1"/>
  <c r="AN128" i="1"/>
  <c r="AN120" i="1"/>
  <c r="AN100" i="1"/>
  <c r="AG95" i="1"/>
  <c r="AN95" i="1" s="1"/>
  <c r="J34" i="23"/>
  <c r="AG121" i="1" s="1"/>
  <c r="AN121" i="1" s="1"/>
  <c r="AV111" i="1"/>
  <c r="AT111" i="1"/>
  <c r="AN111" i="1"/>
  <c r="BB94" i="1"/>
  <c r="W31" i="1" s="1"/>
  <c r="AT95" i="1"/>
  <c r="BA94" i="1"/>
  <c r="AW94" i="1" s="1"/>
  <c r="AK30" i="1" s="1"/>
  <c r="J32" i="36"/>
  <c r="AG140" i="1" s="1"/>
  <c r="AG139" i="1" s="1"/>
  <c r="AZ110" i="1"/>
  <c r="AV110" i="1" s="1"/>
  <c r="AT110" i="1" s="1"/>
  <c r="J32" i="34"/>
  <c r="J41" i="34"/>
  <c r="BC94" i="1"/>
  <c r="AY94" i="1" s="1"/>
  <c r="BD94" i="1"/>
  <c r="W33" i="1" s="1"/>
  <c r="AG137" i="1" l="1"/>
  <c r="AN137" i="1" s="1"/>
  <c r="J41" i="36"/>
  <c r="J43" i="23"/>
  <c r="AN139" i="1"/>
  <c r="AN140" i="1"/>
  <c r="W30" i="1"/>
  <c r="AX94" i="1"/>
  <c r="AZ94" i="1"/>
  <c r="AV94" i="1" s="1"/>
  <c r="AK29" i="1" s="1"/>
  <c r="AG118" i="1"/>
  <c r="AG110" i="1"/>
  <c r="AN110" i="1"/>
  <c r="W32" i="1"/>
  <c r="AN118" i="1" l="1"/>
  <c r="AG135" i="1"/>
  <c r="AT94" i="1"/>
  <c r="W29" i="1"/>
  <c r="AN135" i="1" l="1"/>
  <c r="AG94" i="1"/>
  <c r="AK26" i="1" s="1"/>
  <c r="AK35" i="1" l="1"/>
  <c r="AN94" i="1"/>
</calcChain>
</file>

<file path=xl/sharedStrings.xml><?xml version="1.0" encoding="utf-8"?>
<sst xmlns="http://schemas.openxmlformats.org/spreadsheetml/2006/main" count="32510" uniqueCount="4927">
  <si>
    <t>Export Komplet</t>
  </si>
  <si>
    <t/>
  </si>
  <si>
    <t>2.0</t>
  </si>
  <si>
    <t>ZAMOK</t>
  </si>
  <si>
    <t>False</t>
  </si>
  <si>
    <t>{41979f3c-1ef6-453d-827c-b2dd2a5d9868}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</si>
  <si>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</si>
  <si>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</si>
  <si>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</si>
  <si>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</si>
  <si>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</si>
  <si>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</si>
  <si>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</si>
  <si>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</si>
  <si>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08</t>
  </si>
  <si>
    <t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</si>
  <si>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</si>
  <si>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JAK  - Smluvní rozpočet VZ.13.2022</t>
  </si>
  <si>
    <t>KSO:</t>
  </si>
  <si>
    <t>CC-CZ:</t>
  </si>
  <si>
    <t>Místo:</t>
  </si>
  <si>
    <t>U Dělnického cvičiště 1100/1, Praha 6</t>
  </si>
  <si>
    <t>Datum:</t>
  </si>
  <si>
    <t>12. 9. 2022</t>
  </si>
  <si>
    <t>Zadavatel:</t>
  </si>
  <si>
    <t>IČ:</t>
  </si>
  <si>
    <t>MČ Praha 6, odbor školství</t>
  </si>
  <si>
    <t>DIČ:</t>
  </si>
  <si>
    <t>Uchazeč:</t>
  </si>
  <si>
    <t>Vyplň údaj</t>
  </si>
  <si>
    <t>Projektant:</t>
  </si>
  <si>
    <t>D - PLUS PROJEKTOVÁ A INŽENÝRSKÁ a.s.</t>
  </si>
  <si>
    <t>True</t>
  </si>
  <si>
    <t>Zpracovatel:</t>
  </si>
  <si>
    <t xml:space="preserve"> 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</si>
  <si>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</si>
  <si>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</si>
  <si>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</si>
  <si>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</si>
  <si>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</si>
  <si>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</si>
  <si>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</si>
  <si>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</si>
  <si>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</si>
  <si>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</si>
  <si>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</si>
  <si>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</si>
  <si>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</si>
  <si>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</si>
  <si>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</si>
  <si>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</si>
  <si>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</si>
  <si>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</si>
  <si>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</si>
  <si>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</si>
  <si>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</si>
  <si>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</si>
  <si>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</si>
  <si>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</si>
  <si>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</si>
  <si>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</si>
  <si>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</si>
  <si>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</si>
  <si>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</si>
  <si>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</si>
  <si>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</si>
  <si>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</si>
  <si>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</si>
  <si>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</si>
  <si>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</si>
  <si>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</si>
  <si>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</si>
  <si>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</si>
  <si>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</si>
  <si>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</si>
  <si>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</si>
  <si>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</si>
  <si>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</si>
  <si>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</si>
  <si>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</si>
  <si>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08a</t>
  </si>
  <si>
    <t>JAK 2022 - SO 01 + SO 02 + SO 03 + SO 05</t>
  </si>
  <si>
    <t>STA</t>
  </si>
  <si>
    <t>1</t>
  </si>
  <si>
    <t>{c594216c-99f7-4393-af65-aa159be64267}</t>
  </si>
  <si>
    <t>2</t>
  </si>
  <si>
    <t>/</t>
  </si>
  <si>
    <t>SO 01</t>
  </si>
  <si>
    <t>Jídelna</t>
  </si>
  <si>
    <t>Soupis</t>
  </si>
  <si>
    <t>{4363a1bb-7b7d-44bf-9aeb-b48f49e48709}</t>
  </si>
  <si>
    <t>SO 01.4.3.</t>
  </si>
  <si>
    <t>VZT a chlazení</t>
  </si>
  <si>
    <t>{e8eee389-df79-4db4-bff6-61b869f6af31}</t>
  </si>
  <si>
    <t>SO 01.4.5.</t>
  </si>
  <si>
    <t>ZTI</t>
  </si>
  <si>
    <t>{67b6a952-23e3-4a3c-ab86-b0a4ae787768}</t>
  </si>
  <si>
    <t>SO 01.4.7.</t>
  </si>
  <si>
    <t>Silnoproud</t>
  </si>
  <si>
    <t>{160dab51-60d6-48cf-8842-c628b7b4a560}</t>
  </si>
  <si>
    <t>SO 01.4.8.</t>
  </si>
  <si>
    <t>Slaboproud</t>
  </si>
  <si>
    <t>{a8d56426-00f7-4d71-8150-64203569c6da}</t>
  </si>
  <si>
    <t>SO 01.4.9</t>
  </si>
  <si>
    <t>Gastro</t>
  </si>
  <si>
    <t>{74b83d71-1508-43a2-89a6-2af50cc86833}</t>
  </si>
  <si>
    <t>SO 02</t>
  </si>
  <si>
    <t>Půdní vestavba</t>
  </si>
  <si>
    <t>{e5666b03-6f57-4937-803c-9186f50134ac}</t>
  </si>
  <si>
    <t>SO 02.4.1</t>
  </si>
  <si>
    <t>ÚT</t>
  </si>
  <si>
    <t>{b732cb55-25d4-4d90-afb8-ce17b74f1fa2}</t>
  </si>
  <si>
    <t>SO 02.4.3.</t>
  </si>
  <si>
    <t>{f06b2d22-f48c-43d0-96a1-ff340b7c290c}</t>
  </si>
  <si>
    <t>SO 02.4.56</t>
  </si>
  <si>
    <t>{84710149-b497-46a5-9b10-dcb4ca7f151e}</t>
  </si>
  <si>
    <t>SO 02.4.7.</t>
  </si>
  <si>
    <t>{32fa2e14-cf28-4eac-90ab-8f2d19b1e84f}</t>
  </si>
  <si>
    <t>SO 02.4.8.</t>
  </si>
  <si>
    <t>{2fab2e5b-93d5-4e29-8a04-9718e6d83461}</t>
  </si>
  <si>
    <t>SO 03</t>
  </si>
  <si>
    <t>Komunikace a zpev...</t>
  </si>
  <si>
    <t>{f6b74e87-2ba4-40f5-9963-e23c32359edb}</t>
  </si>
  <si>
    <t>SO 05</t>
  </si>
  <si>
    <t>Přeložka horkovodu</t>
  </si>
  <si>
    <t>{caf28b65-62a6-4451-bfc9-1e9c13f85df5}</t>
  </si>
  <si>
    <t>08b</t>
  </si>
  <si>
    <t>JAK 2022 - Změny</t>
  </si>
  <si>
    <t>{ad4d4ee4-0af9-44c2-9927-77f0053c97d5}</t>
  </si>
  <si>
    <t>11</t>
  </si>
  <si>
    <t>Změna č.1</t>
  </si>
  <si>
    <t>{7cd07327-4560-4a71-bdc6-1e0b8b6837f6}</t>
  </si>
  <si>
    <t>01</t>
  </si>
  <si>
    <t>Doplnění svorníků v nižším krovu</t>
  </si>
  <si>
    <t>3</t>
  </si>
  <si>
    <t>{6eb2ae94-254a-485e-9049-046d3c167600}</t>
  </si>
  <si>
    <t>02</t>
  </si>
  <si>
    <t>Oprava nátěrů ocelové konstrukce</t>
  </si>
  <si>
    <t>{69326b8e-9697-4a9e-a875-96d02c4ae6aa}</t>
  </si>
  <si>
    <t>03</t>
  </si>
  <si>
    <t>Doplnění svorníků na vyšším krovu</t>
  </si>
  <si>
    <t>{35cb3e73-1492-498b-81c9-abc4030f0a6c}</t>
  </si>
  <si>
    <t>12</t>
  </si>
  <si>
    <t>Změna č.3</t>
  </si>
  <si>
    <t>{e0ea6be0-f211-44b9-b998-fdc87f1df368}</t>
  </si>
  <si>
    <t>Silnoproud 3.NP</t>
  </si>
  <si>
    <t>{44797674-7f1c-4752-a6bb-e94528779544}</t>
  </si>
  <si>
    <t>Slaboproud 3.NP</t>
  </si>
  <si>
    <t>{bb365adf-2a31-4cac-80da-86a4c668c2a7}</t>
  </si>
  <si>
    <t>13</t>
  </si>
  <si>
    <t>Změna č.4</t>
  </si>
  <si>
    <t>{f7b0e5bf-e725-4cc6-a42e-f9ae9461c7fb}</t>
  </si>
  <si>
    <t>D1.4.5 - ZTI - pračka</t>
  </si>
  <si>
    <t>{8afd0dbd-21b0-47f2-a705-2122982da60b}</t>
  </si>
  <si>
    <t>D.1.4.7 - Elektro silnoproud - pro pračku</t>
  </si>
  <si>
    <t>{d8f4be4e-faee-4d29-9980-62a4de74208d}</t>
  </si>
  <si>
    <t>Změny ve varně a zázemí kuchyně</t>
  </si>
  <si>
    <t>{a19cc177-08ea-4e2a-af70-2a6ebf81be11}</t>
  </si>
  <si>
    <t>04</t>
  </si>
  <si>
    <t>Příčka ve varně</t>
  </si>
  <si>
    <t>{f12ac243-5890-4418-8077-d280dda06d27}</t>
  </si>
  <si>
    <t>14</t>
  </si>
  <si>
    <t>Změna č.5</t>
  </si>
  <si>
    <t>{936b4e39-201b-4ccb-8e00-f4edb3bb0d30}</t>
  </si>
  <si>
    <t>Doplnění obkladů v jídelně</t>
  </si>
  <si>
    <t>{925276c9-6f7f-434b-89aa-20668affdf18}</t>
  </si>
  <si>
    <t>Změna č.6</t>
  </si>
  <si>
    <t>{c4c94008-1f48-4d92-b801-94211dc773ec}</t>
  </si>
  <si>
    <t>Změna využití na 2 kanceláře m.č. 1.02A a 1.02B - učebna</t>
  </si>
  <si>
    <t>{4895a94b-4a47-41aa-9a5c-4706e8f01b31}</t>
  </si>
  <si>
    <t>16</t>
  </si>
  <si>
    <t>Změna č.7</t>
  </si>
  <si>
    <t>{3c726538-f69e-4a3a-b871-033e7be08ea1}</t>
  </si>
  <si>
    <t>Doplnění UT ve 3.NP - ředitelně</t>
  </si>
  <si>
    <t>{71c56ffa-0f7c-48e0-982b-3f04172e6745}</t>
  </si>
  <si>
    <t>08c</t>
  </si>
  <si>
    <t>JAK - Opravy a úklid  po původním zhotoviteli</t>
  </si>
  <si>
    <t>{7e5d3a78-9f7d-47c9-92d7-ce0bfad1519a}</t>
  </si>
  <si>
    <t>Obnovení oplocení u vjezdu</t>
  </si>
  <si>
    <t>{47944736-5b66-408e-801a-8385c598c679}</t>
  </si>
  <si>
    <t>Úprava znečištěných konstrukcí</t>
  </si>
  <si>
    <t>{f27ace4b-e2d1-4378-a2df-aa8acf52cbac}</t>
  </si>
  <si>
    <t>Opravy - obecné</t>
  </si>
  <si>
    <t>{4b39f940-0e58-483a-b1e4-a2b2a0627088}</t>
  </si>
  <si>
    <t>Oprava omítek a podlah ve 3.NP a 4.NP způsobených původním zhotovitelem</t>
  </si>
  <si>
    <t>{0adaa0d0-1015-4448-be02-7ee4b2b369b7}</t>
  </si>
  <si>
    <t>05</t>
  </si>
  <si>
    <t>Zbroušení podlahy ve 3.NP vč. vyfrézování drážky pro táhlo</t>
  </si>
  <si>
    <t>{2691de49-3cff-4cac-98db-a9a6261f32c6}</t>
  </si>
  <si>
    <t>08d</t>
  </si>
  <si>
    <t>JAK - doplnění položek</t>
  </si>
  <si>
    <t>{20d8eb6c-f910-4521-b054-8fd7532b14aa}</t>
  </si>
  <si>
    <t>Demontáž porovizorního zakrytí střechy</t>
  </si>
  <si>
    <t>{100ee0f5-9217-4078-bfb9-ca129a7da6e9}</t>
  </si>
  <si>
    <t>Zkoušky</t>
  </si>
  <si>
    <t>{a161356a-a716-41e2-b96e-cbaef933b9ec}</t>
  </si>
  <si>
    <t>Inženýrská činnost - doplnění</t>
  </si>
  <si>
    <t>{769fbc87-0729-4c75-a697-ffb57b412bbc}</t>
  </si>
  <si>
    <t>08e</t>
  </si>
  <si>
    <t>JAK - VRN</t>
  </si>
  <si>
    <t>{2600d745-f53c-4683-8b83-5d7bf0abc6c8}</t>
  </si>
  <si>
    <t>VRN</t>
  </si>
  <si>
    <t>{7a0f3d0a-251d-456e-822c-aa68b8c52876}</t>
  </si>
  <si>
    <t>KRYCÍ LIST SOUPISU PRACÍ</t>
  </si>
  <si>
    <t>Objekt:</t>
  </si>
  <si>
    <t>08a - JAK 2022 - SO 01 + SO 02 + SO 03 + SO 05</t>
  </si>
  <si>
    <t>Soupis:</t>
  </si>
  <si>
    <t>SO 01 - Jídelna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</si>
  <si>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</si>
  <si>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</si>
  <si>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</si>
  <si>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</si>
  <si>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</si>
  <si>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</si>
  <si>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3 - Svislé a kompletní konstrukce</t>
  </si>
  <si>
    <t xml:space="preserve">    6 - Úpravy povrchů, podlahy a osazování výplní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</si>
  <si>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</si>
  <si>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</si>
  <si>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</si>
  <si>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</si>
  <si>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721 - Zdravotechnika - vnitřní kanalizace</t>
  </si>
  <si>
    <t xml:space="preserve">    722 - Zdravotechnika - vnitřní vodovod</t>
  </si>
  <si>
    <t xml:space="preserve">    725 - Zdravotechnika - zařizovací předměty</t>
  </si>
  <si>
    <t xml:space="preserve">    762 - Konstrukce tesařské</t>
  </si>
  <si>
    <t xml:space="preserve">    763 - Konstrukce suché výstavby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</si>
  <si>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</si>
  <si>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</si>
  <si>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</si>
  <si>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775 - Podlahy skládané</t>
  </si>
  <si>
    <t xml:space="preserve">    776 - Podlahy povlakové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</si>
  <si>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</si>
  <si>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</si>
  <si>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</si>
  <si>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 xml:space="preserve">    786 - Dokončovací práce - čalounické úpravy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</si>
  <si>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</si>
  <si>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</si>
  <si>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</si>
  <si>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</si>
  <si>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</si>
  <si>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</si>
  <si>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</si>
  <si>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</si>
  <si>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</si>
  <si>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</si>
  <si>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</si>
  <si>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</si>
  <si>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</si>
  <si>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</si>
  <si>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</si>
  <si>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</si>
  <si>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Svislé a kompletní konstrukce</t>
  </si>
  <si>
    <t>K</t>
  </si>
  <si>
    <t>317168055</t>
  </si>
  <si>
    <t>Překlady keramické vysoké osazené do maltového lože, šířky překladu 70 mm výšky 238 mm, délky 2000 mm</t>
  </si>
  <si>
    <t>kus</t>
  </si>
  <si>
    <t>4</t>
  </si>
  <si>
    <t>317234410</t>
  </si>
  <si>
    <t>Zazdívka po bouracích pracech cihlami pálenými na maltu cementovou</t>
  </si>
  <si>
    <t>m3</t>
  </si>
  <si>
    <t>317941121</t>
  </si>
  <si>
    <t>Osazování ocelových válcovaných nosníků na zdivu I nebo IE nebo U nebo UE nebo L do č. 12 nebo výšky do 120 mm</t>
  </si>
  <si>
    <t>t</t>
  </si>
  <si>
    <t>6</t>
  </si>
  <si>
    <t>M</t>
  </si>
  <si>
    <t>13010714</t>
  </si>
  <si>
    <t>ocel profilová IPN 120 jakost 11 375</t>
  </si>
  <si>
    <t>8</t>
  </si>
  <si>
    <t>5</t>
  </si>
  <si>
    <t>317941123</t>
  </si>
  <si>
    <t>Osazování ocelových válcovaných nosníků na zdivu I nebo IE nebo U nebo UE nebo L č. 14 až 22 nebo výšky do 220 mm</t>
  </si>
  <si>
    <t>10</t>
  </si>
  <si>
    <t>13010716</t>
  </si>
  <si>
    <t>ocel profilová IPN 140 jakost 11 375</t>
  </si>
  <si>
    <t>7</t>
  </si>
  <si>
    <t>13010720</t>
  </si>
  <si>
    <t>ocel profilová IPN 180 jakost 11 375</t>
  </si>
  <si>
    <t>13010722</t>
  </si>
  <si>
    <t>ocel profilová IPN 200 jakost 11 375</t>
  </si>
  <si>
    <t>9</t>
  </si>
  <si>
    <t>342244111</t>
  </si>
  <si>
    <t>Příčky jednoduché z cihel děrovaných klasických spojených na pero a drážku na maltu M5, pevnost cihel do P15, tl. příčky 115 mm</t>
  </si>
  <si>
    <t>m2</t>
  </si>
  <si>
    <t>18</t>
  </si>
  <si>
    <t>342244121</t>
  </si>
  <si>
    <t>Příčky jednoduché z cihel děrovaných klasických spojených na pero a drážku na maltu M5, pevnost cihel do P15, tl. příčky 140 mm</t>
  </si>
  <si>
    <t>20</t>
  </si>
  <si>
    <t>346244361</t>
  </si>
  <si>
    <t>Zazdívka rýh, potrubí, nik (výklenků) nebo kapes z pálených cihel na maltu tl. 65 mm</t>
  </si>
  <si>
    <t>22</t>
  </si>
  <si>
    <t>346481111</t>
  </si>
  <si>
    <t>Zaplentování rýh, potrubí, válcovaných nosníků, výklenků nebo nik jakéhokoliv tvaru, na maltu ve stěnách nebo před stěnami rabicovým pletivem</t>
  </si>
  <si>
    <t>24</t>
  </si>
  <si>
    <t>Úpravy povrchů, podlahy a osazování výplní</t>
  </si>
  <si>
    <t>611325422</t>
  </si>
  <si>
    <t>Oprava vápenocementové omítky vnitřních ploch štukové dvouvrstvé, tloušťky do 20 mm a tloušťky štuku do 3 mm stropů, v rozsahu opravované plochy přes 10 do 30%</t>
  </si>
  <si>
    <t>26</t>
  </si>
  <si>
    <t>612325422</t>
  </si>
  <si>
    <t>Oprava vápenocementové omítky vnitřních ploch štukové dvouvrstvé, tloušťky do 20 mm a tloušťky štuku do 3 mm stěn, v rozsahu opravované plochy přes 10 do 30%</t>
  </si>
  <si>
    <t>28</t>
  </si>
  <si>
    <t>612131100</t>
  </si>
  <si>
    <t>Podkladní a spojovací vrstva vnitřních omítaných ploch vápenný postřik nanášený ručně celoplošně stěn</t>
  </si>
  <si>
    <t>30</t>
  </si>
  <si>
    <t>319201321</t>
  </si>
  <si>
    <t>Vyrovnání nerovného povrchu vnitřního i vnějšího zdiva bez odsekání vadných cihel, maltou (s dodáním hmot) tl. do 30 mm</t>
  </si>
  <si>
    <t>32</t>
  </si>
  <si>
    <t>17</t>
  </si>
  <si>
    <t>612311141</t>
  </si>
  <si>
    <t>Omítka vápenná vnitřních ploch nanášená ručně dvouvrstvá štuková, tloušťky jádrové omítky do 10 mm a tloušťky štuku do 3 mm svislých konstrukcí stěn</t>
  </si>
  <si>
    <t>34</t>
  </si>
  <si>
    <t>612311191</t>
  </si>
  <si>
    <t>Omítka vápenná vnitřních ploch nanášená ručně Příplatek k cenám za každých dalších i započatých 5 mm tloušťky jádrové omítky přes 10 mm stěn</t>
  </si>
  <si>
    <t>36</t>
  </si>
  <si>
    <t>19</t>
  </si>
  <si>
    <t>612321121</t>
  </si>
  <si>
    <t>Omítka vápenocementová vnitřních ploch nanášená ručně jednovrstvá, tloušťky do 10 mm hladká svislých konstrukcí stěn</t>
  </si>
  <si>
    <t>38</t>
  </si>
  <si>
    <t>612325122</t>
  </si>
  <si>
    <t>Vápenocementová omítka rýh štuková ve stěnách, šířky rýhy přes 150 do 300 mm</t>
  </si>
  <si>
    <t>40</t>
  </si>
  <si>
    <t>612325225</t>
  </si>
  <si>
    <t>Vápenocementová omítka jednotlivých malých ploch štuková na stěnách, plochy jednotlivě přes 1,0 do 4 m2</t>
  </si>
  <si>
    <t>42</t>
  </si>
  <si>
    <t>619996137</t>
  </si>
  <si>
    <t>Ochrana stavebních konstrukcí a samostatných prvků včetně pozdějšího odstranění obedněním z OSB desek samostatných konstrukcí a prvků</t>
  </si>
  <si>
    <t>44</t>
  </si>
  <si>
    <t>23</t>
  </si>
  <si>
    <t>619996145</t>
  </si>
  <si>
    <t>Ochrana stavebních konstrukcí a samostatných prvků včetně pozdějšího odstranění obalením geotextilií samostatných konstrukcí a prvků</t>
  </si>
  <si>
    <t>46</t>
  </si>
  <si>
    <t>622143005</t>
  </si>
  <si>
    <t>Montáž omítkových profilů plastových, pozinkovaných nebo dřevěných upevněných vtlačením do podkladní vrstvy nebo přibitím omítníků</t>
  </si>
  <si>
    <t>m</t>
  </si>
  <si>
    <t>48</t>
  </si>
  <si>
    <t>25</t>
  </si>
  <si>
    <t>55343023</t>
  </si>
  <si>
    <t>profil rohový Pz s kulatou hlavou pro vnitřní omítky tl 15mm</t>
  </si>
  <si>
    <t>50</t>
  </si>
  <si>
    <t>622325209</t>
  </si>
  <si>
    <t>Oprava vápenocementové omítky vnějších ploch stupně členitosti 1 štukové stěn, v rozsahu opravované plochy přes 80 do 100%</t>
  </si>
  <si>
    <t>52</t>
  </si>
  <si>
    <t>27</t>
  </si>
  <si>
    <t>622525104</t>
  </si>
  <si>
    <t>Omítka tenkovrstvá jednotlivých malých ploch silikátová, akrylátová, silikonová nebo silikonsilikátová stěn, plochy jednotlivě přes 0,5 do 1,0 m2</t>
  </si>
  <si>
    <t>54</t>
  </si>
  <si>
    <t>631311214</t>
  </si>
  <si>
    <t>Mazanina z betonu prostého se zvýšenými nároky na prostředí tl. přes 50 do 80 mm tř. C 25/30</t>
  </si>
  <si>
    <t>56</t>
  </si>
  <si>
    <t>29</t>
  </si>
  <si>
    <t>631362021</t>
  </si>
  <si>
    <t>Výztuž mazanin ze svařovaných sítí z drátů typu KARI</t>
  </si>
  <si>
    <t>58</t>
  </si>
  <si>
    <t>642942611</t>
  </si>
  <si>
    <t>Osazování zárubní nebo rámů kovových dveřních lisovaných nebo z úhelníků bez dveřních křídel na montážní pěnu, plochy otvoru do 2,5 m2</t>
  </si>
  <si>
    <t>60</t>
  </si>
  <si>
    <t>31</t>
  </si>
  <si>
    <t>55331431</t>
  </si>
  <si>
    <t>zárubeň jednokřídlá ocelová pro dodatečnou montáž rozměru 700/1970, 2100mm</t>
  </si>
  <si>
    <t>62</t>
  </si>
  <si>
    <t>55331432</t>
  </si>
  <si>
    <t>zárubeň jednokřídlá ocelová pro dodatečnou montáž tl stěny 75-100mm rozměru 800/1970, 2100mm</t>
  </si>
  <si>
    <t>64</t>
  </si>
  <si>
    <t>33</t>
  </si>
  <si>
    <t>55331437</t>
  </si>
  <si>
    <t>zárubeň jednokřídlá ocelová pro dodatečnou montáž tl stěny 110-150mm rozměru 800/1970, 2100mm</t>
  </si>
  <si>
    <t>66</t>
  </si>
  <si>
    <t>55331433</t>
  </si>
  <si>
    <t>zárubeň jednokřídlá ocelová pro dodatečnou montáž tl stěny 75-100mm rozměru 900/1970, 2100mm</t>
  </si>
  <si>
    <t>68</t>
  </si>
  <si>
    <t>35</t>
  </si>
  <si>
    <t>55331438</t>
  </si>
  <si>
    <t>zárubeň jednokřídlá ocelová pro dodatečnou montáž tl stěny 110-150mm rozměru 900/1970, 2100mm</t>
  </si>
  <si>
    <t>70</t>
  </si>
  <si>
    <t>642945111</t>
  </si>
  <si>
    <t>Osazování ocelových zárubní protipožárních nebo protiplynových dveří do vynechaného otvoru, s obetonováním, dveří jednokřídlových do 2,5 m2</t>
  </si>
  <si>
    <t>72</t>
  </si>
  <si>
    <t>37</t>
  </si>
  <si>
    <t>55331562</t>
  </si>
  <si>
    <t>zárubeň jednokřídlá ocelová pro zdění s protipožární úpravou tl stěny 110-150mm rozměru 800/1970, 2100mm</t>
  </si>
  <si>
    <t>74</t>
  </si>
  <si>
    <t>Ostatní konstrukce a práce, bourání</t>
  </si>
  <si>
    <t>949101111</t>
  </si>
  <si>
    <t>Lešení pomocné pracovní pro objekty pozemních staveb pro zatížení do 150 kg/m2, o výšce lešeňové podlahy do 1,9 m</t>
  </si>
  <si>
    <t>76</t>
  </si>
  <si>
    <t>P</t>
  </si>
  <si>
    <t>Poznámka k položce:_x000D_
Poznámka k položce: Montáž podhledů, opravy omítek, rozvody Gastro provoz + jídelna</t>
  </si>
  <si>
    <t>39</t>
  </si>
  <si>
    <t>949101112</t>
  </si>
  <si>
    <t>Lešení pomocné pracovní pro objekty pozemních staveb pro zatížení do 150 kg/m2, o výšce lešeňové podlahy přes 1,9 do 3,5 m</t>
  </si>
  <si>
    <t>78</t>
  </si>
  <si>
    <t>949321O27</t>
  </si>
  <si>
    <t>Rohový ochranný profil nerez 50x50 mm (ozn. O27)</t>
  </si>
  <si>
    <t>80</t>
  </si>
  <si>
    <t>Poznámka k položce:_x000D_
Poznámka k položce: Včetně kotvení</t>
  </si>
  <si>
    <t>41</t>
  </si>
  <si>
    <t>949321O28</t>
  </si>
  <si>
    <t>Sítě proti hmyzu do oken (ozn. O28)</t>
  </si>
  <si>
    <t>82</t>
  </si>
  <si>
    <t>Poznámka k položce:_x000D_
Poznámka k položce: Provedení dle výpisu ostatních prvků</t>
  </si>
  <si>
    <t>952901107</t>
  </si>
  <si>
    <t>Čištění budov při provádění oprav a udržovacích prací oken dvojitých nebo zdvojených omytím, plochy do přes 1,5 do 2,5 m2</t>
  </si>
  <si>
    <t>84</t>
  </si>
  <si>
    <t>43</t>
  </si>
  <si>
    <t>952901111</t>
  </si>
  <si>
    <t>Vyčištění budov nebo objektů před předáním do užívání budov bytové nebo občanské výstavby, světlé výšky podlaží do 4 m</t>
  </si>
  <si>
    <t>86</t>
  </si>
  <si>
    <t>725980123</t>
  </si>
  <si>
    <t>Dvířka 30/30</t>
  </si>
  <si>
    <t>88</t>
  </si>
  <si>
    <t>45</t>
  </si>
  <si>
    <t>962031132</t>
  </si>
  <si>
    <t>Bourání příček z cihel, tvárnic nebo příčkovek z cihel pálených, plných nebo dutých na maltu vápennou nebo vápenocementovou, tl. do 100 mm</t>
  </si>
  <si>
    <t>90</t>
  </si>
  <si>
    <t>962031133</t>
  </si>
  <si>
    <t>Bourání příček z cihel, tvárnic nebo příčkovek z cihel pálených, plných nebo dutých na maltu vápennou nebo vápenocementovou, tl. do 150 mm</t>
  </si>
  <si>
    <t>92</t>
  </si>
  <si>
    <t>47</t>
  </si>
  <si>
    <t>962032241</t>
  </si>
  <si>
    <t>Bourání zdiva nadzákladového z cihel nebo tvárnic z cihel pálených nebo vápenopískových, na maltu, objemu přes 1 m3</t>
  </si>
  <si>
    <t>94</t>
  </si>
  <si>
    <t>96307495R</t>
  </si>
  <si>
    <t>Vybourání schodiště ocelového vč. likvidace odpadu</t>
  </si>
  <si>
    <t>kpl</t>
  </si>
  <si>
    <t>96</t>
  </si>
  <si>
    <t>49</t>
  </si>
  <si>
    <t>964011211</t>
  </si>
  <si>
    <t>Vybourání/odřezání stávajících překladů uložených ve zdivu, délky do 3 m</t>
  </si>
  <si>
    <t>98</t>
  </si>
  <si>
    <t>965042141</t>
  </si>
  <si>
    <t>Bourání mazanin betonových tl. do 100 mm, plochy přes 4 m2</t>
  </si>
  <si>
    <t>100</t>
  </si>
  <si>
    <t>51</t>
  </si>
  <si>
    <t>968062456</t>
  </si>
  <si>
    <t>Vybourání dřevěných rámů oken s křídly, dveřních zárubní, vrat, stěn, ostění nebo obkladů dveřních zárubní, plochy přes 2 m2</t>
  </si>
  <si>
    <t>102</t>
  </si>
  <si>
    <t>968072245</t>
  </si>
  <si>
    <t>Vybourání dveřních zárubní, vrat, stěn, ostění nebo obkladů okenních rámů s křídly jednoduchých, plochy do 2 m2 (B2)</t>
  </si>
  <si>
    <t>104</t>
  </si>
  <si>
    <t>191</t>
  </si>
  <si>
    <t>971033441</t>
  </si>
  <si>
    <t>Vybourání otvorů ve zdivu základovém nebo nadzákladovém z cihel, tvárnic, příčkovek z cihel pálených na maltu vápennou nebo vápenocementovou plochy do 0,25 m2, tl. do 300 mm</t>
  </si>
  <si>
    <t>448864605</t>
  </si>
  <si>
    <t>53</t>
  </si>
  <si>
    <t>971033461</t>
  </si>
  <si>
    <t>Vybourání otvorů ve zdivu základovém nebo nadzákladovém z cihel, tvárnic, příčkovek z cihel pálených na maltu vápennou nebo vápenocementovou plochy do 0,25 m2, tl. do 600 mm</t>
  </si>
  <si>
    <t>106</t>
  </si>
  <si>
    <t>971052240</t>
  </si>
  <si>
    <t>Vybourání a prorážení otvorů, prostupy, plochy do 0,25 m2, tl. do 300 mm</t>
  </si>
  <si>
    <t>108</t>
  </si>
  <si>
    <t>55</t>
  </si>
  <si>
    <t>973031151</t>
  </si>
  <si>
    <t>Vysekání výklenků nebo kapes ve zdivu z cihel na maltu vápennou nebo vápenocementovou výklenků, pohledové plochy přes 0,25 m2</t>
  </si>
  <si>
    <t>110</t>
  </si>
  <si>
    <t>973031345</t>
  </si>
  <si>
    <t>Vysekání výklenků nebo kapes ve zdivu z cihel na maltu vápennou nebo vápenocementovou kapes, plochy do 0,25 m2, hl. do 300 mm (trámky pro vestav. patro)</t>
  </si>
  <si>
    <t>112</t>
  </si>
  <si>
    <t>57</t>
  </si>
  <si>
    <t>974031387</t>
  </si>
  <si>
    <t>Vysekání rýh ve zdivu cihelném na maltu vápennou nebo vápenocementovou pro komínové nebo ventilační průduchy do hl. 300 mm a šířky do 300 mm</t>
  </si>
  <si>
    <t>114</t>
  </si>
  <si>
    <t>974031487</t>
  </si>
  <si>
    <t>Vysekání rýh ve zdivu cihelném na maltu vápennou nebo vápenocementovou pro komínové nebo ventilační průduchy v prostoru přilehlém ke stropní konstrukci do hl. 300 mm a šířky do 300 mm</t>
  </si>
  <si>
    <t>116</t>
  </si>
  <si>
    <t>59</t>
  </si>
  <si>
    <t>974031664</t>
  </si>
  <si>
    <t>Vysekání rýh ve zdivu cihelném na maltu vápennou nebo vápenocementovou pro vtahování nosníků do zdí, před vybouráním otvoru do hl. 150 mm, při v. nosníku do 150 mm</t>
  </si>
  <si>
    <t>118</t>
  </si>
  <si>
    <t>974031666</t>
  </si>
  <si>
    <t>Vysekání rýh ve zdivu cihelném na maltu vápennou nebo vápenocementovou pro vtahování nosníků do zdí, před vybouráním otvoru do hl. 150 mm, při v. nosníku do 250 mm</t>
  </si>
  <si>
    <t>120</t>
  </si>
  <si>
    <t>61</t>
  </si>
  <si>
    <t>978011141</t>
  </si>
  <si>
    <t>Otlučení vápenných nebo vápenocementových omítek vnitřních ploch stropů, v rozsahu přes 10 do 30 %</t>
  </si>
  <si>
    <t>122</t>
  </si>
  <si>
    <t>978013141</t>
  </si>
  <si>
    <t>Otlučení vápenných nebo vápenocementových omítek vnitřních ploch stěn s vyškrabáním spar, s očištěním zdiva, v rozsahu přes 10 do 30 %</t>
  </si>
  <si>
    <t>124</t>
  </si>
  <si>
    <t>997</t>
  </si>
  <si>
    <t>Přesun sutě</t>
  </si>
  <si>
    <t>63</t>
  </si>
  <si>
    <t>997013152</t>
  </si>
  <si>
    <t>Vnitrostaveništní doprava suti a vybouraných hmot vodorovně do 50 m svisle s omezením mechanizace pro budovy a haly výšky přes 6 do 9 m</t>
  </si>
  <si>
    <t>126</t>
  </si>
  <si>
    <t>997013511</t>
  </si>
  <si>
    <t>Odvoz suti a vybouraných hmot z meziskládky na skládku s naložením a se složením, na vzdálenost do 1 km</t>
  </si>
  <si>
    <t>128</t>
  </si>
  <si>
    <t>65</t>
  </si>
  <si>
    <t>997013509</t>
  </si>
  <si>
    <t>Odvoz suti a vybouraných hmot na skládku nebo meziskládku se složením, na vzdálenost Příplatek k ceně za každý další i započatý 1 km přes 1 km (10 km)</t>
  </si>
  <si>
    <t>130</t>
  </si>
  <si>
    <t>997013631</t>
  </si>
  <si>
    <t>Poplatek za uložení stavebního odpadu na skládce (skládkovné) směsného stavebního a demoličního zatříděného do Katalogu odpadů pod kódem 17 09 04</t>
  </si>
  <si>
    <t>132</t>
  </si>
  <si>
    <t>998</t>
  </si>
  <si>
    <t>Přesun hmot</t>
  </si>
  <si>
    <t>67</t>
  </si>
  <si>
    <t>998011002</t>
  </si>
  <si>
    <t>Přesun hmot pro budovy občanské výstavby, bydlení, výrobu a služby s nosnou svislou konstrukcí zděnou z cihel, tvárnic nebo kamene vodorovná dopravní vzdálenost do 100 m pro budovy výšky přes 6 do 12 m</t>
  </si>
  <si>
    <t>134</t>
  </si>
  <si>
    <t>PSV</t>
  </si>
  <si>
    <t>Práce a dodávky PSV</t>
  </si>
  <si>
    <t>721</t>
  </si>
  <si>
    <t>Zdravotechnika - vnitřní kanalizace</t>
  </si>
  <si>
    <t>721210813</t>
  </si>
  <si>
    <t>Demontáž kanalizačního příslušenství vpustí podlahových z kyselinovzdorné kameniny DN 100</t>
  </si>
  <si>
    <t>136</t>
  </si>
  <si>
    <t>69</t>
  </si>
  <si>
    <t>721210818</t>
  </si>
  <si>
    <t>Demontáž kanalizačního příslušenství vpustí vanových DN 100</t>
  </si>
  <si>
    <t>138</t>
  </si>
  <si>
    <t>721210R01</t>
  </si>
  <si>
    <t>Demontáž nerezových vpustí DN 100 včetně likvidace</t>
  </si>
  <si>
    <t>140</t>
  </si>
  <si>
    <t>71</t>
  </si>
  <si>
    <t>721211422</t>
  </si>
  <si>
    <t>Montáž podlahové vpusti se svislým odtokem</t>
  </si>
  <si>
    <t>142</t>
  </si>
  <si>
    <t>721211913</t>
  </si>
  <si>
    <t>Podlahové vpusti montáž podlahových vpustí ostatních typů DN 110</t>
  </si>
  <si>
    <t>144</t>
  </si>
  <si>
    <t>73</t>
  </si>
  <si>
    <t>551617R01</t>
  </si>
  <si>
    <t>vpusť podlahová nerezová teleskopické nastavení DN 100 s protiskluzným roštem 200x200 mm</t>
  </si>
  <si>
    <t>146</t>
  </si>
  <si>
    <t>722</t>
  </si>
  <si>
    <t>Zdravotechnika - vnitřní vodovod</t>
  </si>
  <si>
    <t>722130R01</t>
  </si>
  <si>
    <t>Demontáž vnitřních rozvodů</t>
  </si>
  <si>
    <t>148</t>
  </si>
  <si>
    <t>725</t>
  </si>
  <si>
    <t>Zdravotechnika - zařizovací předměty</t>
  </si>
  <si>
    <t>75</t>
  </si>
  <si>
    <t>725110811</t>
  </si>
  <si>
    <t>Demontáž klozetů splachovacích s nádrží nebo tlakovým splachovačem</t>
  </si>
  <si>
    <t>soubor</t>
  </si>
  <si>
    <t>150</t>
  </si>
  <si>
    <t>725210821</t>
  </si>
  <si>
    <t>Demontáž umyvadel bez výtokových armatur umyvadel</t>
  </si>
  <si>
    <t>152</t>
  </si>
  <si>
    <t>77</t>
  </si>
  <si>
    <t>725219102</t>
  </si>
  <si>
    <t>Umyvadla montáž umyvadel na šrouby</t>
  </si>
  <si>
    <t>154</t>
  </si>
  <si>
    <t>725220841</t>
  </si>
  <si>
    <t>Demontáž van ocelových rohových</t>
  </si>
  <si>
    <t>156</t>
  </si>
  <si>
    <t>79</t>
  </si>
  <si>
    <t>725244O01</t>
  </si>
  <si>
    <t>Zástěny sprchové se skleněnou výplní, dveře posuvné jednodílné (dle ozn. O01)</t>
  </si>
  <si>
    <t>158</t>
  </si>
  <si>
    <t>725291O13</t>
  </si>
  <si>
    <t>Doplňky zařízení koupelen a záchodů zásobník papírových ručníků (ozn. O03)</t>
  </si>
  <si>
    <t>160</t>
  </si>
  <si>
    <t>81</t>
  </si>
  <si>
    <t>725291O14</t>
  </si>
  <si>
    <t>Doplňky zařízení koupelen a záchodů zásobník toaletních papírů d=300 mm (dle ozn. O04)</t>
  </si>
  <si>
    <t>162</t>
  </si>
  <si>
    <t>725291O17</t>
  </si>
  <si>
    <t>Doplňky zařízení koupelen a záchodů dávkovač pěnového mýdla nástěnný (dle ozn. O05)</t>
  </si>
  <si>
    <t>164</t>
  </si>
  <si>
    <t>83</t>
  </si>
  <si>
    <t>725291O18</t>
  </si>
  <si>
    <t>Doplňky zařízení koupelen a záchodů WC štětka (dle ozn. O06)</t>
  </si>
  <si>
    <t>166</t>
  </si>
  <si>
    <t>725291O19</t>
  </si>
  <si>
    <t>Doplňky zařízení koupelen a záchodů koš na papírové ručníky (dle ozn. O07)</t>
  </si>
  <si>
    <t>168</t>
  </si>
  <si>
    <t>85</t>
  </si>
  <si>
    <t>725291O20</t>
  </si>
  <si>
    <t>Doplňky zařízení koupelen a záchodů koš nášlapný (dle ozn. O08)</t>
  </si>
  <si>
    <t>170</t>
  </si>
  <si>
    <t>998725102</t>
  </si>
  <si>
    <t>Přesun hmot pro zařizovací předměty stanovený z hmotnosti přesunovaného materiálu vodorovná dopravní vzdálenost do 50 m v objektech výšky přes 6 do 12 m</t>
  </si>
  <si>
    <t>172</t>
  </si>
  <si>
    <t>762</t>
  </si>
  <si>
    <t>Konstrukce tesařské</t>
  </si>
  <si>
    <t>87</t>
  </si>
  <si>
    <t>76221134R</t>
  </si>
  <si>
    <t>Montáž a dodávka schodiště dřevěného ve tvaru "U" vč. zábradlí se stupnicemi, podstupnicemi a podestami vč. povrchové úpravy (ozn. T02)</t>
  </si>
  <si>
    <t>174</t>
  </si>
  <si>
    <t>762511264</t>
  </si>
  <si>
    <t>Podlahové konstrukce podkladové z dřevoštěpkových desek OSB jednovrstvých šroubovaných na pero a drážku nebroušených, tloušťky desky 18 mm</t>
  </si>
  <si>
    <t>176</t>
  </si>
  <si>
    <t>Poznámka k položce:_x000D_
Poznámka k položce: M.č. 1.25 B+C</t>
  </si>
  <si>
    <t>89</t>
  </si>
  <si>
    <t>762511266</t>
  </si>
  <si>
    <t>Podlahové konstrukce podkladové z dřevoštěpkových desek OSB jednovrstvých šroubovaných na pero a drážku nebroušených, tloušťky desky 22 mm</t>
  </si>
  <si>
    <t>178</t>
  </si>
  <si>
    <t>762824120</t>
  </si>
  <si>
    <t>Montáž stropních trámů z lepených hranolů s trámovými výměnami, průřezové plochy přes 144 do 288 cm2</t>
  </si>
  <si>
    <t>180</t>
  </si>
  <si>
    <t>91</t>
  </si>
  <si>
    <t>61223266</t>
  </si>
  <si>
    <t>hranol konstrukční KVH lepený průřezu 140x160 nepohledový</t>
  </si>
  <si>
    <t>182</t>
  </si>
  <si>
    <t>762895000</t>
  </si>
  <si>
    <t>Spojovací prostředky záklopu stropů, stropnic, podbíjení hřebíky, svory</t>
  </si>
  <si>
    <t>184</t>
  </si>
  <si>
    <t>93</t>
  </si>
  <si>
    <t>998762102</t>
  </si>
  <si>
    <t>Přesun hmot pro konstrukce tesařské stanovený z hmotnosti přesunovaného materiálu vodorovná dopravní vzdálenost do 50 m v objektech výšky přes 6 do 12 m</t>
  </si>
  <si>
    <t>186</t>
  </si>
  <si>
    <t>763</t>
  </si>
  <si>
    <t>Konstrukce suché výstavby</t>
  </si>
  <si>
    <t>763111411</t>
  </si>
  <si>
    <t>Příčka ze sádrokartonových desek s nosnou konstrukcí z jednoduchých ocelových profilů UW, CW dvojitě opláštěná deskami standardními A tl. 2 x 12,5 mm s izolací, EI 60, příčka tl. 100 mm, profil 50, Rw do 51 dB</t>
  </si>
  <si>
    <t>188</t>
  </si>
  <si>
    <t>95</t>
  </si>
  <si>
    <t>763122413</t>
  </si>
  <si>
    <t>Stěna šachtová ze sádrokartonových desek s nosnou konstrukcí z ocelových profilů CW, UW dvojitě opláštěná deskami protipožárními DF tl. 2 x 12,5 mm bez izolace, EI 30, stěna tl. 100 mm, profil 75</t>
  </si>
  <si>
    <t>190</t>
  </si>
  <si>
    <t>763131412</t>
  </si>
  <si>
    <t>Podhled ze sádrokartonových desek dvouvrstvá zavěšená spodní konstrukce z ocelových profilů CD, UD jednoduše opláštěná deskou standardní A, tl. 12,5 mm, s izolací (C01)</t>
  </si>
  <si>
    <t>192</t>
  </si>
  <si>
    <t>97</t>
  </si>
  <si>
    <t>763131452</t>
  </si>
  <si>
    <t>Podhled ze sádrokartonových desek dvouvrstvá zavěšená spodní konstrukce z ocelových profilů CD, UD jednoduše opláštěná deskou impregnovanou H2, tl. 12,5 mm, s izolací (C03)</t>
  </si>
  <si>
    <t>194</t>
  </si>
  <si>
    <t>763131714</t>
  </si>
  <si>
    <t>Podhled ze sádrokartonových desek ostatní práce a konstrukce na podhledech ze sádrokartonových desek základní penetrační nátěr</t>
  </si>
  <si>
    <t>196</t>
  </si>
  <si>
    <t>99</t>
  </si>
  <si>
    <t>763131912</t>
  </si>
  <si>
    <t>Zhotovení otvorů v podhledech a podkrovích ze sádrokartonových desek pro prostupy (voda, elektro, topení, VZT), osvětlení, sprinklery, revizní klapky a dvířka včetně vyztužení profily, velikost přes 0,10 do 0,25 m2</t>
  </si>
  <si>
    <t>198</t>
  </si>
  <si>
    <t>763135101</t>
  </si>
  <si>
    <t>Montáž sádrokartonového podhledu kazetového demontovatelného, velikosti kazet 600x600 mm včetně zavěšené nosné konstrukce viditelné</t>
  </si>
  <si>
    <t>200</t>
  </si>
  <si>
    <t>101</t>
  </si>
  <si>
    <t>5903058R1</t>
  </si>
  <si>
    <t>podhled kazetový (dle ozn. C12) zvuková pohltivost do 1,00 třída a</t>
  </si>
  <si>
    <t>202</t>
  </si>
  <si>
    <t>5903058R2</t>
  </si>
  <si>
    <t>podhled kazetový (dle ozn. C12) zvuková pohltivost do 0,20 třída e</t>
  </si>
  <si>
    <t>204</t>
  </si>
  <si>
    <t>103</t>
  </si>
  <si>
    <t>763164531</t>
  </si>
  <si>
    <t>Obklad konstrukcí sádrokartonovými deskami včetně ochranných úhelníků ve tvaru L rozvinuté šíře přes 0,4 do 0,8 m, opláštěný deskou standardní A, tl. 12,5 mm</t>
  </si>
  <si>
    <t>206</t>
  </si>
  <si>
    <t>763172353</t>
  </si>
  <si>
    <t>Montáž dvířek pro konstrukce ze sádrokartonových desek revizních jednoplášťových pro podhledy velikost (šxv) 400 x 400 mm</t>
  </si>
  <si>
    <t>208</t>
  </si>
  <si>
    <t>Poznámka k položce:_x000D_
Poznámka k položce: Dle výpisu ostatních výrobků</t>
  </si>
  <si>
    <t>105</t>
  </si>
  <si>
    <t>59030712</t>
  </si>
  <si>
    <t>dvířka revizní jednokřídlá s automatickým zámkem 400x400mm</t>
  </si>
  <si>
    <t>210</t>
  </si>
  <si>
    <t>998763101</t>
  </si>
  <si>
    <t>Přesun hmot pro dřevostavby stanovený z hmotnosti přesunovaného materiálu vodorovná dopravní vzdálenost do 50 m v objektech výšky přes 6 do 12 m</t>
  </si>
  <si>
    <t>212</t>
  </si>
  <si>
    <t>766</t>
  </si>
  <si>
    <t>Konstrukce truhlářské</t>
  </si>
  <si>
    <t>107</t>
  </si>
  <si>
    <t>766416211</t>
  </si>
  <si>
    <t>Montáž obložení stěn plochy přes 5 m2 panely obkladovými z měkkého dřeva, plochy do 0,60 m2</t>
  </si>
  <si>
    <t>214</t>
  </si>
  <si>
    <t>Poznámka k položce:_x000D_
Poznámka k položce: Provedení dle výpisu truhlářských výrobků - T03</t>
  </si>
  <si>
    <t>61191181</t>
  </si>
  <si>
    <t>palubky obkladové smrk profil klasický 19x170mm jakost A/B</t>
  </si>
  <si>
    <t>216</t>
  </si>
  <si>
    <t>109</t>
  </si>
  <si>
    <t>766417211</t>
  </si>
  <si>
    <t>Montáž obložení stěn rošt podkladový</t>
  </si>
  <si>
    <t>218</t>
  </si>
  <si>
    <t>60514112</t>
  </si>
  <si>
    <t>řezivo jehličnaté lať surová dl 4m</t>
  </si>
  <si>
    <t>220</t>
  </si>
  <si>
    <t>111</t>
  </si>
  <si>
    <t>766622862</t>
  </si>
  <si>
    <t>Vyvěšení dveří, plochy otvoru přes 1,5 m2</t>
  </si>
  <si>
    <t>222</t>
  </si>
  <si>
    <t>766642163</t>
  </si>
  <si>
    <t>Montáž balkónových dveří dřevěných nebo plastových včetně rámu dvojitých do zdiva dvoukřídlových s nadsvětlíkem</t>
  </si>
  <si>
    <t>224</t>
  </si>
  <si>
    <t>113</t>
  </si>
  <si>
    <t>61173 OK-15</t>
  </si>
  <si>
    <t>dveře venkovní prosklené dvoukřídlé s bezpečnostním zámkem a nerozbitným sklem a nadsvětlíkem (ozn. OK-15)</t>
  </si>
  <si>
    <t>226</t>
  </si>
  <si>
    <t>766660001</t>
  </si>
  <si>
    <t>Montáž dveřních křídel dřevěných nebo plastových otevíravých do ocelové zárubně povrchově upravených jednokřídlových, šířky do 800 mm</t>
  </si>
  <si>
    <t>228</t>
  </si>
  <si>
    <t>115</t>
  </si>
  <si>
    <t>61161013</t>
  </si>
  <si>
    <t>dveře jednokřídlé dřevotřískové povrch lakovaný plné 700x1970-2100mm (ozn. D07; D08)</t>
  </si>
  <si>
    <t>230</t>
  </si>
  <si>
    <t>61161014</t>
  </si>
  <si>
    <t>dveře jednokřídlé dřevotřískové povrch lakovaný plné 800x1970-2100mm (ozn. D06; D09; D10)</t>
  </si>
  <si>
    <t>232</t>
  </si>
  <si>
    <t>117</t>
  </si>
  <si>
    <t>61161015</t>
  </si>
  <si>
    <t>dveře jednokřídlé dřevotřískové povrch lakovaný plné 900x1970-2100mm (ozn. D04; D05; D09A)</t>
  </si>
  <si>
    <t>234</t>
  </si>
  <si>
    <t>766660021</t>
  </si>
  <si>
    <t>Montáž dveřních křídel dřevěných nebo plastových otevíravých do ocelové zárubně protipožárních jednokřídlových, šířky do 800 mm</t>
  </si>
  <si>
    <t>236</t>
  </si>
  <si>
    <t>119</t>
  </si>
  <si>
    <t>61161028</t>
  </si>
  <si>
    <t>dveře jednokřídlé dřevotřískové protipožární EI (EW) 30 D3 povrch lakovaný plné 1000x1970-2100mm (ozn. D78)</t>
  </si>
  <si>
    <t>238</t>
  </si>
  <si>
    <t>766660172</t>
  </si>
  <si>
    <t>Montáž dveřních křídel dřevěných nebo plastových otevíravých do obložkové zárubně povrchově upravených jednokřídlových, šířky přes 800 mm</t>
  </si>
  <si>
    <t>240</t>
  </si>
  <si>
    <t>121</t>
  </si>
  <si>
    <t>61165340</t>
  </si>
  <si>
    <t>dveře jednokřídlé kazetové zvuk. neprůzvučnost povrch lakovaný plné 900x1970-2100mm (ozn. D03)</t>
  </si>
  <si>
    <t>242</t>
  </si>
  <si>
    <t>766660720</t>
  </si>
  <si>
    <t>Montáž dveřních doplňků větrací mřížky s vyříznutím otvoru</t>
  </si>
  <si>
    <t>244</t>
  </si>
  <si>
    <t>Poznámka k položce:_x000D_
Poznámka k položce: 2 ks/ dveře</t>
  </si>
  <si>
    <t>123</t>
  </si>
  <si>
    <t>429721R01</t>
  </si>
  <si>
    <t>mřížka větrací do dveří oboustranná bílá 500x200 mm</t>
  </si>
  <si>
    <t>246</t>
  </si>
  <si>
    <t>Poznámka k položce:_x000D_
Poznámka k položce: Materiál: elox. hliník</t>
  </si>
  <si>
    <t>766660728</t>
  </si>
  <si>
    <t>Montáž dveřních doplňků dveřního kování interiérového zámku</t>
  </si>
  <si>
    <t>248</t>
  </si>
  <si>
    <t>125</t>
  </si>
  <si>
    <t>54964110</t>
  </si>
  <si>
    <t>vložka zámková cylindrická oboustranná</t>
  </si>
  <si>
    <t>250</t>
  </si>
  <si>
    <t>766660729</t>
  </si>
  <si>
    <t>Montáž dveřních doplňků dveřního kování interiérového štítku s klikou</t>
  </si>
  <si>
    <t>252</t>
  </si>
  <si>
    <t>127</t>
  </si>
  <si>
    <t>54914620</t>
  </si>
  <si>
    <t>kování dveřní vrchní klika včetně rozet a montážního materiálu R PZ nerez PK</t>
  </si>
  <si>
    <t>254</t>
  </si>
  <si>
    <t>766682111</t>
  </si>
  <si>
    <t>Montáž zárubní dřevěných, plastových nebo z lamina obložkových, pro dveře jednokřídlové, tloušťky stěny do 170 mm</t>
  </si>
  <si>
    <t>256</t>
  </si>
  <si>
    <t>129</t>
  </si>
  <si>
    <t>61181101</t>
  </si>
  <si>
    <t>zárubeň jednokřídlá obložková s dýhovaným povrchem tl stěny 60-150mm rozměru 600-1000/1970-2100mm</t>
  </si>
  <si>
    <t>258</t>
  </si>
  <si>
    <t>76681111R</t>
  </si>
  <si>
    <t>Montáž a dodávka kuchyňské linky (specifikace dle ozn. T01)</t>
  </si>
  <si>
    <t>260</t>
  </si>
  <si>
    <t>131</t>
  </si>
  <si>
    <t>766811O09</t>
  </si>
  <si>
    <t>Montáž a dodávka desky umělý kámen pro zapuštění umyvadla (T13)</t>
  </si>
  <si>
    <t>262</t>
  </si>
  <si>
    <t>766811O21</t>
  </si>
  <si>
    <t>Montáž a dodávka sestava 6 šatních skříněk s lavičkou (specifikace dle ozn. O10)</t>
  </si>
  <si>
    <t>264</t>
  </si>
  <si>
    <t>133</t>
  </si>
  <si>
    <t>998766102</t>
  </si>
  <si>
    <t>Přesun hmot pro konstrukce truhlářské stanovený z hmotnosti přesunovaného materiálu vodorovná dopravní vzdálenost do 50 m v objektech výšky přes 6 do 12 m</t>
  </si>
  <si>
    <t>266</t>
  </si>
  <si>
    <t>767</t>
  </si>
  <si>
    <t>Konstrukce zámečnické</t>
  </si>
  <si>
    <t>767416411</t>
  </si>
  <si>
    <t>Montáž lehkých obvodových plášťů doplňky skleněná markýza nad vstupy bodově uchycená O13</t>
  </si>
  <si>
    <t>268</t>
  </si>
  <si>
    <t>Poznámka k položce:_x000D_
Poznámka k položce: Provedení dle výpisu ostatních prvků Materiál: sklo + nerez Včetně kotvení, kování, lišt</t>
  </si>
  <si>
    <t>135</t>
  </si>
  <si>
    <t>787317116</t>
  </si>
  <si>
    <t>Zasklívání střešních konstrukcí, střešních světlíků a zahradních skleníků deskami plochými plnými polykarbonátovým profilem plným bez UV ochrany s krycí lištou (markýza nad vstupem)</t>
  </si>
  <si>
    <t>270</t>
  </si>
  <si>
    <t>998767102</t>
  </si>
  <si>
    <t>Přesun hmot pro zámečnické konstrukce stanovený z hmotnosti přesunovaného materiálu vodorovná dopravní vzdálenost do 50 m v objektech výšky přes 6 do 12 m</t>
  </si>
  <si>
    <t>272</t>
  </si>
  <si>
    <t>771</t>
  </si>
  <si>
    <t>Podlahy z dlaždic</t>
  </si>
  <si>
    <t>137</t>
  </si>
  <si>
    <t>771111011</t>
  </si>
  <si>
    <t>Příprava podkladu před provedením dlažby vysátí podlah</t>
  </si>
  <si>
    <t>274</t>
  </si>
  <si>
    <t>771151022</t>
  </si>
  <si>
    <t>Příprava podkladu před provedením dlažby samonivelační stěrka min.pevnosti 30 MPa, tloušťky přes 3 do 5 mm</t>
  </si>
  <si>
    <t>276</t>
  </si>
  <si>
    <t>139</t>
  </si>
  <si>
    <t>771471810</t>
  </si>
  <si>
    <t>Demontáž soklíků z dlaždic keramických kladených do malty rovných</t>
  </si>
  <si>
    <t>278</t>
  </si>
  <si>
    <t>771474111</t>
  </si>
  <si>
    <t>Montáž soklů z dlaždic keramických lepených flexibilním lepidlem rovných, výšky do 65 mm</t>
  </si>
  <si>
    <t>280</t>
  </si>
  <si>
    <t>141</t>
  </si>
  <si>
    <t>59761276</t>
  </si>
  <si>
    <t>sokl-dlažba keramická typ stejný jako podlaha</t>
  </si>
  <si>
    <t>282</t>
  </si>
  <si>
    <t>771571810</t>
  </si>
  <si>
    <t>Demontáž podlah z dlaždic keramických kladených do malty</t>
  </si>
  <si>
    <t>284</t>
  </si>
  <si>
    <t>143</t>
  </si>
  <si>
    <t>771573119</t>
  </si>
  <si>
    <t>Montáž podlah z dlaždic keramických lepených standardním lepidlem hladkých přes 45 do 50 ks/m2</t>
  </si>
  <si>
    <t>286</t>
  </si>
  <si>
    <t>597614R02</t>
  </si>
  <si>
    <t>dlažba keramická protiskluzná R12 tl.9 mm, 200x200mm, světle šedá, slinutá, neglazovaná</t>
  </si>
  <si>
    <t>288</t>
  </si>
  <si>
    <t>145</t>
  </si>
  <si>
    <t>771573121</t>
  </si>
  <si>
    <t>Montáž podlah z dlaždic keramických lepených standardním lepidlem hladkých přes 85 do 100 ks/m2</t>
  </si>
  <si>
    <t>290</t>
  </si>
  <si>
    <t>597614R01</t>
  </si>
  <si>
    <t>dlažba keramická protiskluzná R10/B tl.9 mm, 100x100 mm,světle šedá, slinutá, neglazovaná</t>
  </si>
  <si>
    <t>292</t>
  </si>
  <si>
    <t>147</t>
  </si>
  <si>
    <t>771591112</t>
  </si>
  <si>
    <t>Izolace podlahy pod dlažbu nátěrem nebo stěrkou ve dvou vrstvách</t>
  </si>
  <si>
    <t>294</t>
  </si>
  <si>
    <t>771592011</t>
  </si>
  <si>
    <t>Čištění vnitřních ploch po položení dlažby podlah nebo schodišť chemickými prostředky</t>
  </si>
  <si>
    <t>296</t>
  </si>
  <si>
    <t>149</t>
  </si>
  <si>
    <t>998771102</t>
  </si>
  <si>
    <t>Přesun hmot pro podlahy z dlaždic stanovený z hmotnosti přesunovaného materiálu vodorovná dopravní vzdálenost do 50 m v objektech výšky přes 6 do 12 m</t>
  </si>
  <si>
    <t>298</t>
  </si>
  <si>
    <t>775</t>
  </si>
  <si>
    <t>Podlahy skládané</t>
  </si>
  <si>
    <t>775429121</t>
  </si>
  <si>
    <t>Montáž lišty přechodové (vyrovnávací) připevněné vruty</t>
  </si>
  <si>
    <t>300</t>
  </si>
  <si>
    <t>151</t>
  </si>
  <si>
    <t>55343110</t>
  </si>
  <si>
    <t>profil přechodový Al narážecí 30mm stříbro</t>
  </si>
  <si>
    <t>302</t>
  </si>
  <si>
    <t>776</t>
  </si>
  <si>
    <t>Podlahy povlakové</t>
  </si>
  <si>
    <t>776111115</t>
  </si>
  <si>
    <t>Příprava podkladu broušení podlah stávajícího podkladu před litím stěrky</t>
  </si>
  <si>
    <t>304</t>
  </si>
  <si>
    <t>153</t>
  </si>
  <si>
    <t>776141122</t>
  </si>
  <si>
    <t>Příprava podkladu vyrovnání samonivelační stěrkou podlah min.pevnosti 30 MPa, tloušťky do 5 mm</t>
  </si>
  <si>
    <t>306</t>
  </si>
  <si>
    <t>776201812</t>
  </si>
  <si>
    <t>Demontáž povlakových podlahovin lepených ručně s podložkou</t>
  </si>
  <si>
    <t>308</t>
  </si>
  <si>
    <t>155</t>
  </si>
  <si>
    <t>776232111</t>
  </si>
  <si>
    <t>Montáž podlahovin z vinylu lepením lamel nebo čtverců 2-složkovým lepidlem (do vlhkých prostor)</t>
  </si>
  <si>
    <t>310</t>
  </si>
  <si>
    <t>28411019</t>
  </si>
  <si>
    <t>PVC vinyl tl 2,00mm - barevnost a specifikace viz. PD</t>
  </si>
  <si>
    <t>312</t>
  </si>
  <si>
    <t>157</t>
  </si>
  <si>
    <t>776410811</t>
  </si>
  <si>
    <t>Demontáž soklíků nebo lišt pryžových nebo plastových</t>
  </si>
  <si>
    <t>314</t>
  </si>
  <si>
    <t>776421111</t>
  </si>
  <si>
    <t>Montáž lišt obvodových lepených</t>
  </si>
  <si>
    <t>316</t>
  </si>
  <si>
    <t>159</t>
  </si>
  <si>
    <t>28411009</t>
  </si>
  <si>
    <t>lišta soklová PVC</t>
  </si>
  <si>
    <t>318</t>
  </si>
  <si>
    <t>776421312</t>
  </si>
  <si>
    <t>Montáž lišt přechodových</t>
  </si>
  <si>
    <t>320</t>
  </si>
  <si>
    <t>161</t>
  </si>
  <si>
    <t>6141820R</t>
  </si>
  <si>
    <t>lišta podlahová přechodová úzká, přírodní hliník</t>
  </si>
  <si>
    <t>322</t>
  </si>
  <si>
    <t>776431111</t>
  </si>
  <si>
    <t>Montáž schodišťových hran kovových nebo plastových lepených</t>
  </si>
  <si>
    <t>324</t>
  </si>
  <si>
    <t>163</t>
  </si>
  <si>
    <t>28342164</t>
  </si>
  <si>
    <t>hrana schodová, ÚZKÝ HLINÍKOVÝ PROFIL L</t>
  </si>
  <si>
    <t>326</t>
  </si>
  <si>
    <t>776991121</t>
  </si>
  <si>
    <t>Ostatní práce údržba nových podlahovin po pokládce čištění základní</t>
  </si>
  <si>
    <t>328</t>
  </si>
  <si>
    <t>165</t>
  </si>
  <si>
    <t>998776102</t>
  </si>
  <si>
    <t>Přesun hmot pro podlahy povlakové stanovený z hmotnosti přesunovaného materiálu vodorovná dopravní vzdálenost do 50 m v objektech výšky přes 6 do 12 m</t>
  </si>
  <si>
    <t>330</t>
  </si>
  <si>
    <t>781</t>
  </si>
  <si>
    <t>Dokončovací práce - obklady</t>
  </si>
  <si>
    <t>781131112</t>
  </si>
  <si>
    <t>Izolace stěny pod obklad izolace nátěrem nebo stěrkou ve dvou vrstvách</t>
  </si>
  <si>
    <t>332</t>
  </si>
  <si>
    <t>167</t>
  </si>
  <si>
    <t>781131241</t>
  </si>
  <si>
    <t>Izolace stěny pod obklad izolace těsnícími izolačními pásy vnitřní kout</t>
  </si>
  <si>
    <t>334</t>
  </si>
  <si>
    <t>781131264</t>
  </si>
  <si>
    <t>Izolace stěny pod obklad izolace těsnícími izolačními pásy mezi podlahou a stěnu</t>
  </si>
  <si>
    <t>336</t>
  </si>
  <si>
    <t>169</t>
  </si>
  <si>
    <t>781471810</t>
  </si>
  <si>
    <t>Demontáž obkladů z dlaždic keramických kladených do malty</t>
  </si>
  <si>
    <t>338</t>
  </si>
  <si>
    <t>781473117</t>
  </si>
  <si>
    <t>Montáž obkladů vnitřních stěn z dlaždic keramických lepených standardním lepidlem hladkých přes 35 do 45 ks/m2</t>
  </si>
  <si>
    <t>340</t>
  </si>
  <si>
    <t>171</t>
  </si>
  <si>
    <t>59761255</t>
  </si>
  <si>
    <t>obklad keramický hladký přes 35 do 45ks/m2</t>
  </si>
  <si>
    <t>342</t>
  </si>
  <si>
    <t>781491021</t>
  </si>
  <si>
    <t>Montáž zrcadel lepených silikonovým tmelem na keramický obklad, plochy do 1 m2</t>
  </si>
  <si>
    <t>344</t>
  </si>
  <si>
    <t>173</t>
  </si>
  <si>
    <t>63465O02</t>
  </si>
  <si>
    <t>zrcadlo závěsné (ozn. O02)</t>
  </si>
  <si>
    <t>346</t>
  </si>
  <si>
    <t>781493111</t>
  </si>
  <si>
    <t>Obklad - dokončující práce profily ukončovací lepené standardním lepidlem rohové</t>
  </si>
  <si>
    <t>348</t>
  </si>
  <si>
    <t>175</t>
  </si>
  <si>
    <t>781494511</t>
  </si>
  <si>
    <t>Obklad - dokončující práce profily ukončovací lepené flexibilním lepidlem ukončovací</t>
  </si>
  <si>
    <t>350</t>
  </si>
  <si>
    <t>781495211</t>
  </si>
  <si>
    <t>Čištění vnitřních ploch po provedení obkladu stěn chemickými prostředky</t>
  </si>
  <si>
    <t>352</t>
  </si>
  <si>
    <t>177</t>
  </si>
  <si>
    <t>998781102</t>
  </si>
  <si>
    <t>Přesun hmot pro obklady keramické stanovený z hmotnosti přesunovaného materiálu vodorovná dopravní vzdálenost do 50 m v objektech výšky přes 6 do 12 m</t>
  </si>
  <si>
    <t>354</t>
  </si>
  <si>
    <t>783</t>
  </si>
  <si>
    <t>Dokončovací práce - nátěry</t>
  </si>
  <si>
    <t>783118101</t>
  </si>
  <si>
    <t>Lazurovací nátěr truhlářských konstrukcí jednonásobný syntetický</t>
  </si>
  <si>
    <t>356</t>
  </si>
  <si>
    <t>179</t>
  </si>
  <si>
    <t>783213101</t>
  </si>
  <si>
    <t>Napouštěcí nátěr tesařských konstrukcí zabudovaných do konstrukce jednonásobný syntetický</t>
  </si>
  <si>
    <t>358</t>
  </si>
  <si>
    <t>783217101</t>
  </si>
  <si>
    <t>Krycí nátěr tesařských konstrukcí jednonásobný syntetický</t>
  </si>
  <si>
    <t>360</t>
  </si>
  <si>
    <t>784</t>
  </si>
  <si>
    <t>Dokončovací práce - malby a tapety</t>
  </si>
  <si>
    <t>181</t>
  </si>
  <si>
    <t>784111003</t>
  </si>
  <si>
    <t>Oprášení (ometení) podkladu v místnostech výšky přes 3,80 do 5,00 m</t>
  </si>
  <si>
    <t>362</t>
  </si>
  <si>
    <t>784121003</t>
  </si>
  <si>
    <t>Oškrabání malby v místnostech výšky přes 3,80 do 5,00 m</t>
  </si>
  <si>
    <t>364</t>
  </si>
  <si>
    <t>183</t>
  </si>
  <si>
    <t>784121013</t>
  </si>
  <si>
    <t>Rozmývání podkladu po oškrabání malby v místnostech výšky přes 3,80 do 5,00 m</t>
  </si>
  <si>
    <t>366</t>
  </si>
  <si>
    <t>784181103</t>
  </si>
  <si>
    <t>Penetrace podkladu jednonásobná základní akrylátová bezbarvá v místnostech výšky přes 3,80 do 5,00 m</t>
  </si>
  <si>
    <t>368</t>
  </si>
  <si>
    <t>185</t>
  </si>
  <si>
    <t>784211101</t>
  </si>
  <si>
    <t>Malby z malířských směsí otěruvzdorných za mokra dvojnásobné, bílé za mokra otěruvzdorné výborně v místnostech výšky do 3,80 m</t>
  </si>
  <si>
    <t>370</t>
  </si>
  <si>
    <t>784321030</t>
  </si>
  <si>
    <t>Malby dvojnásobné, otěruvzdorné/nestíratelné barevné</t>
  </si>
  <si>
    <t>372</t>
  </si>
  <si>
    <t>786</t>
  </si>
  <si>
    <t>Dokončovací práce - čalounické úpravy</t>
  </si>
  <si>
    <t>187</t>
  </si>
  <si>
    <t>786616R01</t>
  </si>
  <si>
    <t>Montáž hliníkových dělících rolet s pohonem (dle ozn. O12)</t>
  </si>
  <si>
    <t>374</t>
  </si>
  <si>
    <t>554011O12</t>
  </si>
  <si>
    <t>Roleta hliníková dělící s pohonem (dle ozn. O12)</t>
  </si>
  <si>
    <t>376</t>
  </si>
  <si>
    <t>Poznámka k položce:_x000D_
Poznámka k položce: Provedení dle výpisu ostatních prvků Bílý lak, s kastlíkem Včetně vodících lišt, pohonu a ovládání</t>
  </si>
  <si>
    <t>189</t>
  </si>
  <si>
    <t>767996R01</t>
  </si>
  <si>
    <t>Demontáž a likvidace stávajících rolet</t>
  </si>
  <si>
    <t>378</t>
  </si>
  <si>
    <t>Poznámka k položce:_x000D_
Poznámka k položce: Předěl mezi kuchyní a jídelnou</t>
  </si>
  <si>
    <t>998786102</t>
  </si>
  <si>
    <t>Přesun hmot pro stínění a čalounické úpravy stanovený z hmotnosti přesunovaného materiálu vodorovná dopravní vzdálenost do 50 m v objektech výšky (hloubky) přes 6 do 12 m</t>
  </si>
  <si>
    <t>380</t>
  </si>
  <si>
    <t>SO 01.4.3. - VZT a chlazení</t>
  </si>
  <si>
    <t>N - Ostatní položky</t>
  </si>
  <si>
    <t>N</t>
  </si>
  <si>
    <t>Ostatní položky</t>
  </si>
  <si>
    <t>Požární ucpávky pro dotěsnění prostupů potrubí VZT- dle PBŘ</t>
  </si>
  <si>
    <t>ks</t>
  </si>
  <si>
    <t>1638880450</t>
  </si>
  <si>
    <t>SO 01.4.5. - ZTI</t>
  </si>
  <si>
    <t>D1 - 721-KANALIZACE</t>
  </si>
  <si>
    <t xml:space="preserve">    D2 - Odpadní potrubí z polypropylenu</t>
  </si>
  <si>
    <t xml:space="preserve">    D3 - Kanalizace-potrubí  podvěšené-PVC( svody v 1.PP)</t>
  </si>
  <si>
    <t xml:space="preserve">    D4 - Stoupačky - potrubí zvuk tlumící</t>
  </si>
  <si>
    <t xml:space="preserve">    D5 - Vnitřní vodovod-rozvody vody studené</t>
  </si>
  <si>
    <t xml:space="preserve">    D6 - Potrubí plast.- PPR-Typ3, PN 20 pro rozvody teplé vody</t>
  </si>
  <si>
    <t xml:space="preserve">    D7 - 725-ZAŘIZOVACÍ PŘEDMĚTY</t>
  </si>
  <si>
    <t xml:space="preserve">    D8 - Směšovací baterie</t>
  </si>
  <si>
    <t xml:space="preserve">    D9 - Demontáže</t>
  </si>
  <si>
    <t xml:space="preserve">    D10 - Ostatní</t>
  </si>
  <si>
    <t>D1</t>
  </si>
  <si>
    <t>721-KANALIZACE</t>
  </si>
  <si>
    <t>D2</t>
  </si>
  <si>
    <t>Odpadní potrubí z polypropylenu</t>
  </si>
  <si>
    <t>Pol129</t>
  </si>
  <si>
    <t>včetně tvarovek HTEM d40</t>
  </si>
  <si>
    <t>Pol130</t>
  </si>
  <si>
    <t>včetně tvarovek HTEM d50</t>
  </si>
  <si>
    <t>Pol131</t>
  </si>
  <si>
    <t>včetně tvarovek HTEM d110</t>
  </si>
  <si>
    <t>Pol79</t>
  </si>
  <si>
    <t>Přivzdušňovací ventil DN 100</t>
  </si>
  <si>
    <t>Pol80</t>
  </si>
  <si>
    <t>Napojení na stávající kanalizaci, přetěsnění, popř. krácení</t>
  </si>
  <si>
    <t>D3</t>
  </si>
  <si>
    <t>Kanalizace-potrubí  podvěšené-PVC( svody v 1.PP)</t>
  </si>
  <si>
    <t>Pol132</t>
  </si>
  <si>
    <t>DN100</t>
  </si>
  <si>
    <t>Pol133</t>
  </si>
  <si>
    <t>DN125</t>
  </si>
  <si>
    <t>D4</t>
  </si>
  <si>
    <t>Stoupačky - potrubí zvuk tlumící</t>
  </si>
  <si>
    <t>Pol134</t>
  </si>
  <si>
    <t>PVC DN 65 - duální silnostěnná trubka a tvarovky, dvojité hrdlo, dvojité těsnění</t>
  </si>
  <si>
    <t>Pol135</t>
  </si>
  <si>
    <t>PVC DN100 - duální silnostěnná trubka a tvarovky, dvojité hrdlo, dvojité těsnění</t>
  </si>
  <si>
    <t>Pol136</t>
  </si>
  <si>
    <t>Vyvedení a upevnění odp.výpustek 40-110</t>
  </si>
  <si>
    <t>Pol139</t>
  </si>
  <si>
    <t>Zkouška těsnosti kanalizace</t>
  </si>
  <si>
    <t>Pol139A</t>
  </si>
  <si>
    <t>Čistící kus d110</t>
  </si>
  <si>
    <t>Pol141</t>
  </si>
  <si>
    <t>Přesun hmot pro kanalizace</t>
  </si>
  <si>
    <t>%</t>
  </si>
  <si>
    <t>D5</t>
  </si>
  <si>
    <t>Vnitřní vodovod-rozvody vody studené</t>
  </si>
  <si>
    <t>Pol142</t>
  </si>
  <si>
    <t>PPR DN 15 (20x2,8)</t>
  </si>
  <si>
    <t>Pol143</t>
  </si>
  <si>
    <t>PPR DN 20 (25x3,5)</t>
  </si>
  <si>
    <t>Pol81</t>
  </si>
  <si>
    <t>vodoměr Q6.3 m3/hod</t>
  </si>
  <si>
    <t>D6</t>
  </si>
  <si>
    <t>Potrubí plast.- PPR-Typ3, PN 20 pro rozvody teplé vody</t>
  </si>
  <si>
    <t>Pol144</t>
  </si>
  <si>
    <t>PPR DN 15 (20x3,4)</t>
  </si>
  <si>
    <t>Pol145</t>
  </si>
  <si>
    <t>PPR DN 20 (25x4,2)</t>
  </si>
  <si>
    <t>Pol146</t>
  </si>
  <si>
    <t>Ochrana návlečnou izolací MIRELON 28x6mm</t>
  </si>
  <si>
    <t>Pol147</t>
  </si>
  <si>
    <t>Ochrana návlečnou izolací MIRELON 28x9mm</t>
  </si>
  <si>
    <t>Pol148</t>
  </si>
  <si>
    <t>Vyvedení a upevnění výústek DN15</t>
  </si>
  <si>
    <t>Pol149</t>
  </si>
  <si>
    <t>Nástěnky K247 pro ventil 1/2"</t>
  </si>
  <si>
    <t>Pol150</t>
  </si>
  <si>
    <t>-pro baterii 1/2"</t>
  </si>
  <si>
    <t>Pol151</t>
  </si>
  <si>
    <t>Rohové ventily s filtrem DN 15/10, s připojovací hadičkou</t>
  </si>
  <si>
    <t>Pol152</t>
  </si>
  <si>
    <t>Zpětný ventil DN15</t>
  </si>
  <si>
    <t>Pol153</t>
  </si>
  <si>
    <t>Proplach a desinfekce potrubí</t>
  </si>
  <si>
    <t>Pol154</t>
  </si>
  <si>
    <t>Tlaková zkouška těsnosti potrubí</t>
  </si>
  <si>
    <t>Pol154a</t>
  </si>
  <si>
    <t>Přesun hmot pro vodovod</t>
  </si>
  <si>
    <t>D7</t>
  </si>
  <si>
    <t>725-ZAŘIZOVACÍ PŘEDMĚTY</t>
  </si>
  <si>
    <t>Pol155</t>
  </si>
  <si>
    <t>Klozet KOMBI, bílá keramika, vč. sedátka</t>
  </si>
  <si>
    <t>Pol156</t>
  </si>
  <si>
    <t>Umyvadlo keramické závěsné bílé 550 x 500 mm, včetně ZU</t>
  </si>
  <si>
    <t>Pol157</t>
  </si>
  <si>
    <t>Umyvadlo keramické závěsné bílé 550 x 500 mm, v desce, včetně ZU</t>
  </si>
  <si>
    <t>Pol158</t>
  </si>
  <si>
    <t>Dřezové zápachové uzávěrky</t>
  </si>
  <si>
    <t>Pol138</t>
  </si>
  <si>
    <t>Sprchový žlab HL50 SWU.0, dl.0,8m</t>
  </si>
  <si>
    <t>Pol159</t>
  </si>
  <si>
    <t>D8</t>
  </si>
  <si>
    <t>Směšovací baterie</t>
  </si>
  <si>
    <t>Pol160</t>
  </si>
  <si>
    <t>baterie umyvadlová stájánková, páková bez ovládáním výpusti 1/2"</t>
  </si>
  <si>
    <t>Pol162</t>
  </si>
  <si>
    <t>baterie sprchová, páková stojánková 1/2"</t>
  </si>
  <si>
    <t>Pol163</t>
  </si>
  <si>
    <t>D9</t>
  </si>
  <si>
    <t>Demontáže</t>
  </si>
  <si>
    <t>Pol82</t>
  </si>
  <si>
    <t>Demontáž stávajících baterií a napojení</t>
  </si>
  <si>
    <t>Poznámka k položce:_x000D_
Poznámka k položce: Včetně odvozu a likvidace odpadu Demontáž: 2 ks umyvadlová baterie nástěnná 1 ks sprchová baterie nástěnná 1 ks napojení WC napojení kuchyňského vybavení</t>
  </si>
  <si>
    <t>D10</t>
  </si>
  <si>
    <t>Ostatní</t>
  </si>
  <si>
    <t>Pol138A</t>
  </si>
  <si>
    <t>Revize plynových spotřebičů</t>
  </si>
  <si>
    <t>Pol140</t>
  </si>
  <si>
    <t>Zednické výpomoci, vysekání rýh</t>
  </si>
  <si>
    <t>Poznámka k položce:_x000D_
Poznámka k položce: Vysekání a zazdívky drážek, závěsy, pomocné lešení apod.</t>
  </si>
  <si>
    <t>SO 01.4.7. - Silnoproud</t>
  </si>
  <si>
    <t>D1 - Rozvaděče</t>
  </si>
  <si>
    <t xml:space="preserve">D2 - Instalační materiál </t>
  </si>
  <si>
    <t>D3 - Kabelové trasy</t>
  </si>
  <si>
    <t>D4 - Kabely a vodiče</t>
  </si>
  <si>
    <t>D5 - Svítidla vč. příslušenství, zdrojů, recykl. poplatků (ref. typy dle knihy svítidel)</t>
  </si>
  <si>
    <t>D6 - Montážní práce</t>
  </si>
  <si>
    <t>D7 - Ostatní (inženýrské práce, měření a revize, pomocný materiál, doprava, apod.)</t>
  </si>
  <si>
    <t>Rozvaděče</t>
  </si>
  <si>
    <t>Pol83</t>
  </si>
  <si>
    <t>Rozvaděč RK; oceloplechový, zapuštěný, s dveřmi, IP30/20, přívod a vývody horem; rozměry dle výkresové dokumentace; ovládací prvky (přepínače, tlačítkové ovladače, signálky), pomocné kontakty, svorky, kabelové průchodky dle dimenzí vývodů; přístrojová náplň dle výkresové dokumentace; kompletní dodávka sestavy (vč. pomocného materiálu pro montáž a propojení, instalace a oživení)</t>
  </si>
  <si>
    <t>Pol210</t>
  </si>
  <si>
    <t>Dodavatelská (výrobní) dokumentace rozvaděče</t>
  </si>
  <si>
    <t xml:space="preserve">Instalační materiál </t>
  </si>
  <si>
    <t>Pol84</t>
  </si>
  <si>
    <t>Vypínač řaz.1, 230V, 10A, IP20, kompletní</t>
  </si>
  <si>
    <t>Pol85</t>
  </si>
  <si>
    <t>Vypínač řaz.1, 230V, 10A, IP44, kompletní</t>
  </si>
  <si>
    <t>Pol86</t>
  </si>
  <si>
    <t>Vypínač řaz.1, 230V, 16A, IP44, kompletní</t>
  </si>
  <si>
    <t>Pol87</t>
  </si>
  <si>
    <t>Vypínač řaz.1, 230V, 16A, IP44, 3 fáz., kompletní</t>
  </si>
  <si>
    <t>Pol88</t>
  </si>
  <si>
    <t>Vypínač řaz.1, 230V, 25A, IP44, 3 fáz., kompletní</t>
  </si>
  <si>
    <t>Pol89</t>
  </si>
  <si>
    <t>Vypínač řaz.1, 230V, 40A, IP44, 3 fáz., kompletní</t>
  </si>
  <si>
    <t>Pol90</t>
  </si>
  <si>
    <t>Vypínač řaz.1, 230V, 50A, IP44, 3 fáz., kompletní</t>
  </si>
  <si>
    <t>Pol91</t>
  </si>
  <si>
    <t>Vypínač řaz.1, 230V, 80A, IP44, 3 fáz., kompletní</t>
  </si>
  <si>
    <t>Pol92</t>
  </si>
  <si>
    <t>Vypínač řaz.5, 230V, 10A, IP20, kompletní</t>
  </si>
  <si>
    <t>Pol93</t>
  </si>
  <si>
    <t>Vypínač řaz.6, 230V, 10A, IP20, kompletní</t>
  </si>
  <si>
    <t>Pol94</t>
  </si>
  <si>
    <t>Vypínač řaz.6, 230V, 10A, IP44, kompletní</t>
  </si>
  <si>
    <t>Pol95</t>
  </si>
  <si>
    <t>Vypínač řaz.6+6, 230V, 10A, IP20, kompletní</t>
  </si>
  <si>
    <t>Pol96</t>
  </si>
  <si>
    <t>Tlačítkový ovladač, 230V, 10A, IP44, kompletní</t>
  </si>
  <si>
    <t>Pol97</t>
  </si>
  <si>
    <t>Zásuvka 230V, 16A, jednoduchá, IP20, nástěnná montáž, kompletní</t>
  </si>
  <si>
    <t>Pol98</t>
  </si>
  <si>
    <t>Zásuvka 230V, 16A jednoduchá, IP44, nástěnná montáž, kompletní</t>
  </si>
  <si>
    <t>Pol101</t>
  </si>
  <si>
    <t>Vývod 230 V, 10 A, s doplňkovým 3. stupněm ochrany proti přepětí, nástěnná montáž, kompletní</t>
  </si>
  <si>
    <t>Pol102</t>
  </si>
  <si>
    <t>Vyrážecí bezpečnostní tlačítko, 230V, IP44</t>
  </si>
  <si>
    <t>Pol103</t>
  </si>
  <si>
    <t>1-rámeček pro přístroje</t>
  </si>
  <si>
    <t>Pol104</t>
  </si>
  <si>
    <t>2-rámeček pro přístroje</t>
  </si>
  <si>
    <t>Pol105</t>
  </si>
  <si>
    <t>3-rámeček pro přístroje</t>
  </si>
  <si>
    <t>Pol106</t>
  </si>
  <si>
    <t>4-rámeček pro přístroje</t>
  </si>
  <si>
    <t>Pol107</t>
  </si>
  <si>
    <t>5-rámeček pro přístroje</t>
  </si>
  <si>
    <t>Pol108</t>
  </si>
  <si>
    <t>Montáž instalačního materiálu</t>
  </si>
  <si>
    <t>Kabelové trasy</t>
  </si>
  <si>
    <t>Pol109</t>
  </si>
  <si>
    <t>Perforovaný kabelový žlab 200/60mm, vč. montážního a upevňovacího materiálu.</t>
  </si>
  <si>
    <t>Pol110</t>
  </si>
  <si>
    <t>Perforovaný kabelový žlab 160/60mm, vč. montážního a upevňovacího materiálu.</t>
  </si>
  <si>
    <t>Pol111</t>
  </si>
  <si>
    <t>Perforovaný kabelový žlab 100/60mm, vč. montážního a upevňovacího materiálu.</t>
  </si>
  <si>
    <t>Pol112</t>
  </si>
  <si>
    <t>Instalační krabice pro přístroje univerzální, s možností spojování pro vícerámečky, do zdiva, betonu, atp.</t>
  </si>
  <si>
    <t>Pol113</t>
  </si>
  <si>
    <t>Instalační krabice rozbočovací univerzální, do zdiva, betonu, atp.přisazené, včetně víčka</t>
  </si>
  <si>
    <t>Pol114</t>
  </si>
  <si>
    <t>Pomocné ocelové konstrukce, univerzální upevňovací systém pro rozvody a elektroinstalační materiál</t>
  </si>
  <si>
    <t>Pol115</t>
  </si>
  <si>
    <t>Drobný nespecifikovaný a montážní materiál (elektroinstalační karbice, víčka, svorky, příchytky, apod.)</t>
  </si>
  <si>
    <t>Pol116</t>
  </si>
  <si>
    <t>Instalační trubka PVC ohebná pr. 50mm</t>
  </si>
  <si>
    <t>Pol117</t>
  </si>
  <si>
    <t>Instalační trubka PVC ohebná pr. 40mm</t>
  </si>
  <si>
    <t>Pol118</t>
  </si>
  <si>
    <t>Instalační trubka PVC ohebná pr. 20-32mm</t>
  </si>
  <si>
    <t>Pol119</t>
  </si>
  <si>
    <t>Ochranná přípojnice</t>
  </si>
  <si>
    <t>Pol120</t>
  </si>
  <si>
    <t>Montáž kabelových tras</t>
  </si>
  <si>
    <t>Kabely a vodiče</t>
  </si>
  <si>
    <t>Pol121</t>
  </si>
  <si>
    <t>Kabelové vedení  4x1-YY95</t>
  </si>
  <si>
    <t>Pol122</t>
  </si>
  <si>
    <t>Kabel  1-YY50</t>
  </si>
  <si>
    <t>Pol123</t>
  </si>
  <si>
    <t>Kabel CYKY 5x25</t>
  </si>
  <si>
    <t>Pol124</t>
  </si>
  <si>
    <t>Kabel CYKY 5x16</t>
  </si>
  <si>
    <t>Pol125</t>
  </si>
  <si>
    <t>Kabel CYKY 5x10</t>
  </si>
  <si>
    <t>Pol126</t>
  </si>
  <si>
    <t>Kabel CYKY 5x6</t>
  </si>
  <si>
    <t>Pol127</t>
  </si>
  <si>
    <t>Kabel CYKY 5x4</t>
  </si>
  <si>
    <t>Pol128</t>
  </si>
  <si>
    <t>Kabel CYKY 5x2,5</t>
  </si>
  <si>
    <t>Pol165</t>
  </si>
  <si>
    <t>Kabel CYKY 3x2,5</t>
  </si>
  <si>
    <t>Pol190</t>
  </si>
  <si>
    <t>Kabel CYKY 5x1,5</t>
  </si>
  <si>
    <t>Pol266</t>
  </si>
  <si>
    <t>Kabel CYKY 3x1,5</t>
  </si>
  <si>
    <t>Pol267</t>
  </si>
  <si>
    <t>Kabel CYKY 4x1,5</t>
  </si>
  <si>
    <t>Pol268</t>
  </si>
  <si>
    <t>Kabel Cu 4, zž</t>
  </si>
  <si>
    <t>Pol269</t>
  </si>
  <si>
    <t>Kabel Cu 6, zž</t>
  </si>
  <si>
    <t>Pol270</t>
  </si>
  <si>
    <t>Kabel Cu 10, zž</t>
  </si>
  <si>
    <t>Pol271</t>
  </si>
  <si>
    <t>Kabel Cu 16, zž</t>
  </si>
  <si>
    <t>Pol272</t>
  </si>
  <si>
    <t>Kabel H07RN-F 5x25</t>
  </si>
  <si>
    <t>Pol273</t>
  </si>
  <si>
    <t>Kabel H07RN-F 5x16</t>
  </si>
  <si>
    <t>Pol274</t>
  </si>
  <si>
    <t>Kabel H07RN-F 5x10</t>
  </si>
  <si>
    <t>Pol275</t>
  </si>
  <si>
    <t>Kabel H07RN-F 5x6</t>
  </si>
  <si>
    <t>Pol276</t>
  </si>
  <si>
    <t>Kabel H07RN-F 5x4</t>
  </si>
  <si>
    <t>Pol277</t>
  </si>
  <si>
    <t>Kabel H07RN-F 5x2,5</t>
  </si>
  <si>
    <t>Pol278</t>
  </si>
  <si>
    <t>Montáž kabelů</t>
  </si>
  <si>
    <t>Svítidla vč. příslušenství, zdrojů, recykl. poplatků (ref. typy dle knihy svítidel)</t>
  </si>
  <si>
    <t>Pol279</t>
  </si>
  <si>
    <t>A1</t>
  </si>
  <si>
    <t>Pol280</t>
  </si>
  <si>
    <t>B1</t>
  </si>
  <si>
    <t>Pol281</t>
  </si>
  <si>
    <t>B2</t>
  </si>
  <si>
    <t>Pol282</t>
  </si>
  <si>
    <t>P1</t>
  </si>
  <si>
    <t>Pol283</t>
  </si>
  <si>
    <t>Ocelové lano k zavěšení svítidel P1 (typ dle stávajícího provedení, vč. upevňovacího materiálu, komplet)</t>
  </si>
  <si>
    <t>Pol284</t>
  </si>
  <si>
    <t>N1 - nouzové LED svítidlo, s vlastním zdrojem 1h, AUTO test</t>
  </si>
  <si>
    <t>Pol285</t>
  </si>
  <si>
    <t>N2 - nouzové LED svítidlo, s vlastním zdrojem 1h, AUTO test</t>
  </si>
  <si>
    <t>Pol286</t>
  </si>
  <si>
    <t>NmO - nouzové LED svítidlo, s vlastním zdrojem 1h, AUTO test</t>
  </si>
  <si>
    <t>Pol295</t>
  </si>
  <si>
    <t>Nsign - nástěnné nouzové LED svítidlo pro osvětlení požárně bezpečnostních zařízení na 5 lx, s vlastním zdrojem 1h, AUTO test</t>
  </si>
  <si>
    <t>Pol296</t>
  </si>
  <si>
    <t>Montáž svítidel</t>
  </si>
  <si>
    <t>Montážní práce</t>
  </si>
  <si>
    <t>Pol297</t>
  </si>
  <si>
    <t>Ochranné pospojení všech komponentů žlabů, potrubí, vodoměrů</t>
  </si>
  <si>
    <t>Pol298</t>
  </si>
  <si>
    <t>Stavební přípomoce, sekání drážek, vrtání, atp.</t>
  </si>
  <si>
    <t>Pol299</t>
  </si>
  <si>
    <t>Zapravení drážek</t>
  </si>
  <si>
    <t>Pol300</t>
  </si>
  <si>
    <t>Odvoz suti, úklidové práce, průběžné i finální</t>
  </si>
  <si>
    <t>Ostatní (inženýrské práce, měření a revize, pomocný materiál, doprava, apod.)</t>
  </si>
  <si>
    <t>Pol240</t>
  </si>
  <si>
    <t>Průzkum stávající elektroinstalace v dotčených prostorech</t>
  </si>
  <si>
    <t>Pol241</t>
  </si>
  <si>
    <t>Odpojení a demontáž stávající elektroinstalace v dotčených prostorech</t>
  </si>
  <si>
    <t>Pol301</t>
  </si>
  <si>
    <t>Likvidace demontovaných rozvodů a zařízení</t>
  </si>
  <si>
    <t>Pol657</t>
  </si>
  <si>
    <t>Nosné a upevňovací konstrukce všeob.</t>
  </si>
  <si>
    <t>Pol242</t>
  </si>
  <si>
    <t>Montážní a spojovací materiál, vč. příchytek kabelů, pásků apod.</t>
  </si>
  <si>
    <t>Pol302</t>
  </si>
  <si>
    <t>Doprava materiálu</t>
  </si>
  <si>
    <t>Pol243</t>
  </si>
  <si>
    <t>Dodavatelská dokumentace (např. katalogové listy dodaných zařízení, schémata zapojení dodaných zařízení, atd.)</t>
  </si>
  <si>
    <t>Pol303</t>
  </si>
  <si>
    <t>Vzorkování, zajištění podkladů pro zpracování dokumentace skutečného provedení</t>
  </si>
  <si>
    <t>Poznámka k položce:_x000D_
Poznámka k položce: Náklady na Dokumentaci skutečného provedení jsou zahrnuty v oddílu VRN1</t>
  </si>
  <si>
    <t>Pol661</t>
  </si>
  <si>
    <t>Drobný nespecifikovaný materiál</t>
  </si>
  <si>
    <t>Pol662</t>
  </si>
  <si>
    <t>Měření a revize</t>
  </si>
  <si>
    <t>SO 01.4.8. - Slaboproud</t>
  </si>
  <si>
    <t>D1 - Strukturovaná kabeláž – STK</t>
  </si>
  <si>
    <t>D2 - Zvonek</t>
  </si>
  <si>
    <t>D3 - Elektrická zabezpečovací signalizace – EZS</t>
  </si>
  <si>
    <t>D4 - Evakuační rozhlas - ER</t>
  </si>
  <si>
    <t>D5 - Ostatní</t>
  </si>
  <si>
    <t>Strukturovaná kabeláž – STK</t>
  </si>
  <si>
    <t>Pol304</t>
  </si>
  <si>
    <t>Gastro provoz - propojení objednávkového terminálu a PC v kanceláři. Zásuvka 1xR45</t>
  </si>
  <si>
    <t>Pol305</t>
  </si>
  <si>
    <t>Kabel UTP</t>
  </si>
  <si>
    <t>Pol306</t>
  </si>
  <si>
    <t>Elektroinstalační trubky</t>
  </si>
  <si>
    <t>Pol307</t>
  </si>
  <si>
    <t>Drobný instalační materiál</t>
  </si>
  <si>
    <t>Pol308</t>
  </si>
  <si>
    <t>Montáž oddílu STK</t>
  </si>
  <si>
    <t>Zvonek</t>
  </si>
  <si>
    <t>Pol309</t>
  </si>
  <si>
    <t>Demontáž stávajících rozvodů a likvidace odpadu</t>
  </si>
  <si>
    <t>Pol310</t>
  </si>
  <si>
    <t>Zvonkové tlačítko u vstupu</t>
  </si>
  <si>
    <t>Pol311</t>
  </si>
  <si>
    <t>Nejiskřící zvonek ve varně</t>
  </si>
  <si>
    <t>Pol312</t>
  </si>
  <si>
    <t>Zdroj s krabicí v kanceláři</t>
  </si>
  <si>
    <t>Pol313</t>
  </si>
  <si>
    <t>Kabely</t>
  </si>
  <si>
    <t>Pol314</t>
  </si>
  <si>
    <t>Pol315</t>
  </si>
  <si>
    <t>Montáž zvonku</t>
  </si>
  <si>
    <t>Elektrická zabezpečovací signalizace – EZS</t>
  </si>
  <si>
    <t>Pol316</t>
  </si>
  <si>
    <t>Demontáž rušených zařízení a rozvodů likvidace odpadu.</t>
  </si>
  <si>
    <t>Pol317</t>
  </si>
  <si>
    <t>Ústředna pro min 100 zón, 4 podsystémy, LAN/internet komunikátor, LTE/GPRS/GSM komunikátor, napájecí zdroj, baterie (doba zálohy minimálně 24 hodin + 30 minut poplachu)</t>
  </si>
  <si>
    <t>Poznámka k položce:_x000D_
Poznámka k položce: viz TZ D.1.4.8.01</t>
  </si>
  <si>
    <t>Pol318</t>
  </si>
  <si>
    <t>Koncentrátory pro 24 zón</t>
  </si>
  <si>
    <t>Pol319</t>
  </si>
  <si>
    <t>Klávesnice s LCD pro obsluhu systému (textový LCD, ovládání podsystémů , zobrazení stavu zón)</t>
  </si>
  <si>
    <t>Pol320</t>
  </si>
  <si>
    <t>Pohybový detektor PIR</t>
  </si>
  <si>
    <t>Pol321</t>
  </si>
  <si>
    <t>Pohybový detektor PIR stropní</t>
  </si>
  <si>
    <t>Pol322</t>
  </si>
  <si>
    <t>Magnetický kontakt povrchový na stávající dveře</t>
  </si>
  <si>
    <t>Pol323</t>
  </si>
  <si>
    <t>Kabel pro detektory stíněný 3x2x0,5 mm</t>
  </si>
  <si>
    <t>Pol324</t>
  </si>
  <si>
    <t>Kabel pro sběrnici nebo klávesnice FTP CAT6</t>
  </si>
  <si>
    <t>Pol325</t>
  </si>
  <si>
    <t>Ohebná elektroinstalační trubka pr. 20/25/32 mm pro střední mechanické zatížení, včetně příslušenství</t>
  </si>
  <si>
    <t>Pol326</t>
  </si>
  <si>
    <t>Pol327</t>
  </si>
  <si>
    <t>Montáž oddílu EZS</t>
  </si>
  <si>
    <t>Evakuační rozhlas - ER</t>
  </si>
  <si>
    <t>Pol328</t>
  </si>
  <si>
    <t>Skříňkový nástěnný reproduktor 6/3/1,5 W, EN54</t>
  </si>
  <si>
    <t>Pol329</t>
  </si>
  <si>
    <t>Kabel 2x1,5 mm2, B2ca,s1,d0, P60-R</t>
  </si>
  <si>
    <t>Poznámka k položce:_x000D_
Poznámka k položce: Kabel stíněný pro stanici hlasatele 4x2x0,8 mm, B2ca,s1,d0, P60-R</t>
  </si>
  <si>
    <t>Pol330</t>
  </si>
  <si>
    <t>Ohni odolná kabelová příchytka</t>
  </si>
  <si>
    <t>Pol331</t>
  </si>
  <si>
    <t>Ohebná elektroinstalační trubka pr. 20/25/32/50 mm pro střední mechanické zatížení, včetně příslušenství</t>
  </si>
  <si>
    <t>Pol332</t>
  </si>
  <si>
    <t>Pol333</t>
  </si>
  <si>
    <t>Montáž oddílu ER</t>
  </si>
  <si>
    <t>Pol334</t>
  </si>
  <si>
    <t>Pol16</t>
  </si>
  <si>
    <t>Detailní průzkum stávajícího stavu včetně spolupráce se stávajícími servisními organizacemi</t>
  </si>
  <si>
    <t>Pol335</t>
  </si>
  <si>
    <t>Zajištění ochrany stávajících slaboproudých rozvodů a stávajících zařízení během stavby, (zakrytí, příp. demontáže, uskladnění a následné montáže)</t>
  </si>
  <si>
    <t>Pol336</t>
  </si>
  <si>
    <t>Dodavatelská dokumentace v rozsahu potřebném k realizaci díla, schemata zapojení</t>
  </si>
  <si>
    <t>Pol20</t>
  </si>
  <si>
    <t>Zapojení, oživení, programování ústředen, funkční zkoušky, výchozí revize elektro</t>
  </si>
  <si>
    <t>Pol21</t>
  </si>
  <si>
    <t>Školení obsluhy, uživatelské manuály</t>
  </si>
  <si>
    <t>Pol78A</t>
  </si>
  <si>
    <t>Stavební přípomocné práce (drážkování, průvrty, zahazování drážek, zednické přípomoci, úklid atp.), pomocné práce a konstrukce (např. lešení, pažení)</t>
  </si>
  <si>
    <t>Pol78B</t>
  </si>
  <si>
    <t>Doprava, přesuny hmot a pracovníků</t>
  </si>
  <si>
    <t>SO 01.4.9 - Gastro</t>
  </si>
  <si>
    <t>I9</t>
  </si>
  <si>
    <t>Podlahová vpusť, s protizápachovou uzávěrou k zalití do podlahy, vč. pochůzného podlahového vyjímatelného roštu, vývod do kanalizace - dle požadavku dodavatele stavby</t>
  </si>
  <si>
    <t>Ks</t>
  </si>
  <si>
    <t>Poznámka k položce:_x000D_
Poznámka k položce: Instalace nového zařízení - podrobný popis materiálů a prací dle specifikace v TZ   Rozměr: 400x600</t>
  </si>
  <si>
    <t>I21</t>
  </si>
  <si>
    <t>Poznámka k položce:_x000D_
Poznámka k položce: Instalace nového zařízení - podrobný popis materiálů a prací dle specifikace v TZ   Rozměr: 800x600</t>
  </si>
  <si>
    <t>I33</t>
  </si>
  <si>
    <t>Poznámka k položce:_x000D_
Poznámka k položce: Instalace nového zařízení - podrobný popis materiálů a prací dle specifikace v TZ   Rozměr: 800x500</t>
  </si>
  <si>
    <t>I35</t>
  </si>
  <si>
    <t>Poznámka k položce:_x000D_
Poznámka k položce: Instalace nového zařízení - podrobný popis materiálů a prací dle specifikace v TZ   Rozměr: 1200x450</t>
  </si>
  <si>
    <t>M12,D6,N8</t>
  </si>
  <si>
    <t>Poznámka k položce:_x000D_
Poznámka k položce: Instalace nového zařízení - podrobný popis materiálů a prací dle specifikace v TZ   Rozměr: 350x350</t>
  </si>
  <si>
    <t>SO 02 - Půdní vestavba</t>
  </si>
  <si>
    <t xml:space="preserve">    1 - Zemní práce</t>
  </si>
  <si>
    <t xml:space="preserve">    2 - Zakládání</t>
  </si>
  <si>
    <t xml:space="preserve">    4 - Vodorovné konstrukce</t>
  </si>
  <si>
    <t xml:space="preserve">    8 - Trubní vedení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</si>
  <si>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</si>
  <si>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</si>
  <si>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</si>
  <si>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714 - Akustická a protiotřesová opatření</t>
  </si>
  <si>
    <t xml:space="preserve">    726 - Zdravotechnika - předstěnové instalace</t>
  </si>
  <si>
    <t xml:space="preserve">    735 - Ústřední vytápění - otopná tělesa</t>
  </si>
  <si>
    <t xml:space="preserve">    751 - Vzduchotechnika</t>
  </si>
  <si>
    <t xml:space="preserve">    764 - Konstrukce klempířské</t>
  </si>
  <si>
    <t xml:space="preserve">    765 - Krytina skládaná</t>
  </si>
  <si>
    <t xml:space="preserve">    772 - Podlahy z kamene</t>
  </si>
  <si>
    <t xml:space="preserve">    787 - Dokončovací práce - zasklívání</t>
  </si>
  <si>
    <t>Zemní práce</t>
  </si>
  <si>
    <t>131213131</t>
  </si>
  <si>
    <t>Hloubení jam a zářezů při překopech inženýrských sítí ručně zapažených i nezapažených s urovnáním dna do předepsaného profilu a spádu objemu do 10 m3 v hornině třídy těžitelnosti I skupiny 3 soudržných</t>
  </si>
  <si>
    <t>131251100</t>
  </si>
  <si>
    <t>Hloubení nezapažených jam a zářezů strojně s urovnáním dna do předepsaného profilu a spádu v hornině třídy těžitelnosti I skupiny 3 do 20 m3</t>
  </si>
  <si>
    <t>131251102</t>
  </si>
  <si>
    <t>Hloubení nezapažených jam a zářezů strojně s urovnáním dna do předepsaného profilu a spádu v hornině třídy těžitelnosti I skupiny 3 přes 20 do 50 m3</t>
  </si>
  <si>
    <t>139911103</t>
  </si>
  <si>
    <t>Bourání konstrukcí v hloubených vykopávkách ručně s přemístěním suti na hromady na vzdálenost do 20 m nebo s naložením na dopravní prostředek ze zdiva cihelného nebo smíšeného na maltu cementovou</t>
  </si>
  <si>
    <t>162211201</t>
  </si>
  <si>
    <t>Vodorovné přemístění výkopku nebo sypaniny nošením s vyprázdněním nádoby na hromady nebo do dopravního prostředku na vzdálenost do 10 m z horniny třídy těžitelnosti I, skupiny 1 až 3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</si>
  <si>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</si>
  <si>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do 10 000 m</t>
  </si>
  <si>
    <t>167151101</t>
  </si>
  <si>
    <t>Nakládání, skládání a překládání neulehlého výkopku nebo sypaniny strojně nakládání, množství do 100 m3, z horniny třídy těžitelnosti I, skupiny 1 až 3</t>
  </si>
  <si>
    <t>171251201</t>
  </si>
  <si>
    <t>Uložení sypaniny na skládky nebo meziskládky bez hutnění s upravením uložené sypaniny do předepsaného tvaru</t>
  </si>
  <si>
    <t>171201221</t>
  </si>
  <si>
    <t>Poplatek za uložení stavebního odpadu na skládce (skládkovné) zeminy a kamení zatříděného do Katalogu odpadů pod kódem 17 05 04</t>
  </si>
  <si>
    <t>174151101</t>
  </si>
  <si>
    <t>Zásyp sypaninou z jakékoliv horniny strojně s uložením výkopku ve vrstvách se zhutněním jam, šachet, rýh nebo kolem objektů v těchto vykopávkách</t>
  </si>
  <si>
    <t>Zakládání</t>
  </si>
  <si>
    <t>225111114</t>
  </si>
  <si>
    <t>Maloprofilové vrty jádrové průměru do 56 mm do úklonu 45° v hl 0 až 25 m v hornině tř. III a IV (mikropilota)</t>
  </si>
  <si>
    <t>273321511</t>
  </si>
  <si>
    <t>Základy z betonu železového (bez výztuže) desky z betonu bez zvláštních nároků na prostředí tř. C 25/30</t>
  </si>
  <si>
    <t>273321O25</t>
  </si>
  <si>
    <t>Prostupová tvarovka (ozn. O25)</t>
  </si>
  <si>
    <t>273351121</t>
  </si>
  <si>
    <t>Bednění základů desek zřízení</t>
  </si>
  <si>
    <t>273351122</t>
  </si>
  <si>
    <t>Bednění základů desek odstranění</t>
  </si>
  <si>
    <t>273362021</t>
  </si>
  <si>
    <t>Výztuž základů desek ze svařovaných sítí z drátů typu KARI</t>
  </si>
  <si>
    <t>279113154</t>
  </si>
  <si>
    <t>Základové zdi z tvárnic ztraceného bednění včetně výplně z betonu bez zvláštních nároků na vliv prostředí třídy C 25/30, tloušťky zdiva přes 250 do 300 mm</t>
  </si>
  <si>
    <t>279361821</t>
  </si>
  <si>
    <t>Výztuž základových zdí nosných svislých nebo odkloněných od svislice, rovinných nebo oblých, deskových nebo žebrových, včetně výztuže jejich žeber z betonářské oceli 10 505 (R) nebo BSt 500</t>
  </si>
  <si>
    <t>28311111R</t>
  </si>
  <si>
    <t>Zřízení mikropilot</t>
  </si>
  <si>
    <t>54879251R</t>
  </si>
  <si>
    <t>mikropilota</t>
  </si>
  <si>
    <t>310231045</t>
  </si>
  <si>
    <t>Zazdívka otvorů ve zdivu nadzákladovém děrovanými cihlami plochy přes 1 m2 do 4 m2 přes P10 do P15, tl. zdiva 240 mm</t>
  </si>
  <si>
    <t>310231055</t>
  </si>
  <si>
    <t>Zazdívka otvorů ve zdivu nadzákladovém děrovanými cihlami plochy přes 1 m2 do 4 m2 přes P10 do P15, tl. zdiva 300 mm</t>
  </si>
  <si>
    <t>31110121</t>
  </si>
  <si>
    <t>Vytvoření prostupů</t>
  </si>
  <si>
    <t>Poznámka k položce:_x000D_
Poznámka k položce: Retenční nádrž</t>
  </si>
  <si>
    <t>311231125</t>
  </si>
  <si>
    <t>Zdivo z cihel pálených nosné z cihel plných dl. 290 mm P 20 až 25, na maltu ze suché směsi 5 MPa</t>
  </si>
  <si>
    <t>311234051</t>
  </si>
  <si>
    <t>Zdivo jednovrstvé z cihel děrovaných nebroušených klasických spojených na pero a drážku na maltu M5, pevnost cihel do P10, tl. zdiva 300 mm</t>
  </si>
  <si>
    <t>311234111</t>
  </si>
  <si>
    <t>Zdivo jednovrstvé z cihel děrovaných nebroušených klasických spojených na pero a drážku na maltu M5, pevnost cihel do P10, tl. zdiva 440 mm</t>
  </si>
  <si>
    <t>311236121</t>
  </si>
  <si>
    <t>Zdivo jednovrstvé zvukově izolační z cihel děrovaných spojených na pero a drážku na maltu cementovou M10, pevnost cihel do P15, tl. zdiva 250 mm</t>
  </si>
  <si>
    <t>311351311</t>
  </si>
  <si>
    <t>Bednění nadzákladových zdí nosných rovné jednostranné zřízení</t>
  </si>
  <si>
    <t>311351312</t>
  </si>
  <si>
    <t>Bednění nadzákladových zdí nosných rovné jednostranné odstranění</t>
  </si>
  <si>
    <t>314291136</t>
  </si>
  <si>
    <t>Zdivo komínů režné z cihel šamotových C30 (290x140x65 mm), na maltu MC-5 nebo MC-10</t>
  </si>
  <si>
    <t>316381126</t>
  </si>
  <si>
    <t>Ventilační krycí desky bez otvorů z betonu prostého tř. C 12/15 až C 16/20 s obvodovou a středem vedenou konstrukční výztuží včetně bednění, s potěrem nebo s povrchem vyhlazeným ve spádu k okrajům s přesahem do 100 mm sešikmeným v podhledu proti zatékání, tl. přes 80 do 100 mm</t>
  </si>
  <si>
    <t>317168051</t>
  </si>
  <si>
    <t>Překlady keramické vysoké osazené do maltového lože, šířky překladu 70 mm výšky 238 mm, délky 1000 mm</t>
  </si>
  <si>
    <t>317168053</t>
  </si>
  <si>
    <t>Překlady keramické vysoké osazené do maltového lože, šířky překladu 70 mm výšky 238 mm, délky 1500 mm</t>
  </si>
  <si>
    <t>317168054</t>
  </si>
  <si>
    <t>Překlady keramické vysoké osazené do maltového lože, šířky překladu 70 mm výšky 238 mm, délky 1750 mm</t>
  </si>
  <si>
    <t>317168057</t>
  </si>
  <si>
    <t>Překlady keramické vysoké osazené do maltového lože, šířky překladu 70 mm výšky 238 mm, délky 2500 mm</t>
  </si>
  <si>
    <t>317944323</t>
  </si>
  <si>
    <t>Válcované nosníky dodatečně osazované do připravených otvorů bez zazdění hlav č. 14 až 22</t>
  </si>
  <si>
    <t>346244611</t>
  </si>
  <si>
    <t>Přizdívky izolační a ochranné z cihel pálených na maltu MC-10 včetně vytvoření požlábku v ohybu izolace vodorovné na svislou</t>
  </si>
  <si>
    <t>953334212</t>
  </si>
  <si>
    <t>Bobtnavý pásek do pracovních spar betonových konstrukcí akrylový, rozměru 20 x 10 mm</t>
  </si>
  <si>
    <t>380326342</t>
  </si>
  <si>
    <t>Kompletní konstrukce čistíren odpadních vod, nádrží, vodojemů, kanálů z betonu železového bez výztuže a bednění pro konstrukce bílých van tř. C 30/37, tl. přes 150 do 300 mm</t>
  </si>
  <si>
    <t>380361006</t>
  </si>
  <si>
    <t>Výztuž kompletních konstrukcí čistíren odpadních vod, nádrží, vodojemů, kanálů z oceli 10 505 (R) nebo BSt 500</t>
  </si>
  <si>
    <t>Poznámka k položce:_x000D_
Poznámka k položce: 130 kg výztuže/ m3 betonu</t>
  </si>
  <si>
    <t>Vodorovné konstrukce</t>
  </si>
  <si>
    <t>411321313</t>
  </si>
  <si>
    <t>Stropy z betonu železového (bez výztuže) stropů deskových, plochých střech, desek balkonových, desek hřibových stropů včetně hlavic hřibových sloupů tř. C 16/20</t>
  </si>
  <si>
    <t>411322424</t>
  </si>
  <si>
    <t>Stropy z betonu železového (bez výztuže) trámových, žebrových, kazetových nebo vložkových z tvárnic nebo z hraněných či zaoblených vln zabudovaného plechového bednění tř. C 25/30</t>
  </si>
  <si>
    <t>411351011</t>
  </si>
  <si>
    <t>Bednění stropních konstrukcí - bez podpěrné konstrukce desek tloušťky stropní desky přes 5 do 25 cm zřízení</t>
  </si>
  <si>
    <t>411351012</t>
  </si>
  <si>
    <t>Bednění stropních konstrukcí - bez podpěrné konstrukce desek tloušťky stropní desky přes 5 do 25 cm odstranění</t>
  </si>
  <si>
    <t>411354219</t>
  </si>
  <si>
    <t>Bednění stropů ztracené ocelové žebrované ze širokých tenkostěnných ohýbaných profilů (hraněných trapézových vln), bez úpravy povrchu otevřeného podhledu, bez podpěrné konstrukce, s osazením nasucho na zdech do připravených ozubů, popř. na rovných zdech, trámech, průvlacích, do traverz s povrchem lesklým, výšky vln 60 mm, tl. plechu 1,00 mm</t>
  </si>
  <si>
    <t>411354229</t>
  </si>
  <si>
    <t>Bednění stropů ztracené ocelové žebrované ze širokých tenkostěnných ohýbaných profilů (hraněných trapézových vln), bez úpravy povrchu otevřeného podhledu, bez podpěrné konstrukce, s osazením nasucho na zdech do připravených ozubů, popř. na rovných zdech, trámech, průvlacích, do traverz s povrchem lesklým, výšky vln 92 mm, tl. plechu 1,00 mm</t>
  </si>
  <si>
    <t>411354271</t>
  </si>
  <si>
    <t>Bednění stropů ztracené ocelové žebrované Příplatek k cenám za lože na rovných zdech, trámech, průvlacích, do traverz nebo do připravených ozubů na zdech s vyplněním celého profilu vlny v místě osazení z cementové malty (měří se výměry m2 plochy bednění)</t>
  </si>
  <si>
    <t>411354330</t>
  </si>
  <si>
    <t>Podpěrná konstrukce krovu - výška podepření do 6 m zřízení</t>
  </si>
  <si>
    <t>411354300</t>
  </si>
  <si>
    <t>Podpěrná konstrukce krovu - výška podepření do 6 m odstranění</t>
  </si>
  <si>
    <t>411362021</t>
  </si>
  <si>
    <t>Bednění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ze svařovaných sítí z drátů typu KARI</t>
  </si>
  <si>
    <t>413232221</t>
  </si>
  <si>
    <t>Zazdívka zhlaví stropních trámů nebo válcovaných nosníků pálenými cihlami válcovaných nosníků, výšky přes 150 do 300 mm</t>
  </si>
  <si>
    <t>413231221</t>
  </si>
  <si>
    <t>Zazdívka zhlaví stropních trámů nebo válcovaných nosníků pálenými cihlami trámů, průřezu přes 0,02 do 0,04 m2</t>
  </si>
  <si>
    <t>413352111</t>
  </si>
  <si>
    <t>Podpěrná konstrukce nosníků a průvlaků výšky podepření do 4 m výšky nosníku (po spodní hranu stropní desky) do 100 cm zřízení</t>
  </si>
  <si>
    <t>413352112</t>
  </si>
  <si>
    <t>Podpěrná konstrukce nosníků a průvlaků výšky podepření do 4 m výšky nosníku (po spodní hranu stropní desky) do 100 cm odstranění</t>
  </si>
  <si>
    <t>413361321</t>
  </si>
  <si>
    <t>Výztuž nosníků včetně stěnových i jeřábových drah, volných trámů, průvlaků, rámových příčlí, ztužidel, konzol, vodorovných táhel apod. tyčových konstrukcí lemujících nebo vyztužujících stropní a podobné střešní konstrukce z betonářské oceli 11 375 (EZ)</t>
  </si>
  <si>
    <t>413941123</t>
  </si>
  <si>
    <t>Osazování ocelových válcovaných nosníků ve stropech I nebo IE nebo U nebo UE nebo L č. 14 až 22 nebo výšky do 220 mm vč. svařování a ochran. nátěrů - viz. popis</t>
  </si>
  <si>
    <t>13010938</t>
  </si>
  <si>
    <t>ocel profilová U 200 jakost 11 375</t>
  </si>
  <si>
    <t>13010748</t>
  </si>
  <si>
    <t>ocel profilová I 160 jakost 11 375</t>
  </si>
  <si>
    <t>13010750</t>
  </si>
  <si>
    <t>ocel profilová I 180 jakost 11 375</t>
  </si>
  <si>
    <t>13010752</t>
  </si>
  <si>
    <t>ocel profilová I 200 jakost 11 375</t>
  </si>
  <si>
    <t>13010754</t>
  </si>
  <si>
    <t>ocel profilová I 220 jakost 11 375</t>
  </si>
  <si>
    <t>13010756</t>
  </si>
  <si>
    <t>ocel profilová I 240 jakost 11 375</t>
  </si>
  <si>
    <t>13010728</t>
  </si>
  <si>
    <t>ocel profilová I 260 jakost 11 375</t>
  </si>
  <si>
    <t>13010746</t>
  </si>
  <si>
    <t>ocel profilová I 140 jakost 11 375</t>
  </si>
  <si>
    <t>13010832</t>
  </si>
  <si>
    <t>ocel profilová UPN 260 jakost 11 375</t>
  </si>
  <si>
    <t>13010936</t>
  </si>
  <si>
    <t>ocel profilová U 180 jakost 11 375</t>
  </si>
  <si>
    <t>13010934</t>
  </si>
  <si>
    <t>ocel profilová U 160 jakost 11 375</t>
  </si>
  <si>
    <t>13010978</t>
  </si>
  <si>
    <t>ocel profilová HE-B 180 jakost 11 375</t>
  </si>
  <si>
    <t>13010980</t>
  </si>
  <si>
    <t>ocel profilová HE-B 200 jakost 11 375</t>
  </si>
  <si>
    <t>13010982</t>
  </si>
  <si>
    <t>ocel profilová HE-B 220 jakost 11 375</t>
  </si>
  <si>
    <t>13010976</t>
  </si>
  <si>
    <t>ocel profilová HE-B 160 jakost 11 375</t>
  </si>
  <si>
    <t>13010974</t>
  </si>
  <si>
    <t>ocel profilová HE-B 140 jakost 11 375</t>
  </si>
  <si>
    <t>417238210</t>
  </si>
  <si>
    <t>Doplnění ztužujícího věnce tepelnou izolací z pěnového polystyrenu tl. 100 mm jednostranná, výška věnce přes 210 do 250 mm</t>
  </si>
  <si>
    <t>417321515</t>
  </si>
  <si>
    <t>Ztužující pásy a věnce z betonu železového (bez výztuže) tř. C 25/30</t>
  </si>
  <si>
    <t>41732151V</t>
  </si>
  <si>
    <t>Montáž + dodávka opěrné zdi kolem dojezdu výtahu v=0,25m (viz. konstrukční část)</t>
  </si>
  <si>
    <t>417351115</t>
  </si>
  <si>
    <t>Bednění bočnic ztužujících pásů a věnců včetně vzpěr zřízení</t>
  </si>
  <si>
    <t>417351116</t>
  </si>
  <si>
    <t>Bednění bočnic ztužujících pásů a věnců včetně vzpěr odstranění</t>
  </si>
  <si>
    <t>417361321</t>
  </si>
  <si>
    <t>Výztuž ztužujících pásů a věnců z betonářské oceli 11 375 (EZ)</t>
  </si>
  <si>
    <t>41735111R</t>
  </si>
  <si>
    <t>Bednění bočnic stropů zřízení</t>
  </si>
  <si>
    <t>41735112R</t>
  </si>
  <si>
    <t>Bednění bočnic stropů odstranění</t>
  </si>
  <si>
    <t>430321414</t>
  </si>
  <si>
    <t>Schodišťové konstrukce a rampy z betonu železového (bez výztuže) stupně, schodnice, ramena, podesty s nosníky tř. C 25/30</t>
  </si>
  <si>
    <t>430362021</t>
  </si>
  <si>
    <t>Výztuž schodišťových konstrukcí a ramp stupňů, schodnic, ramen, podest s nosníky ze svařovaných sítí z drátů typu KARI</t>
  </si>
  <si>
    <t>431351121</t>
  </si>
  <si>
    <t>Bednění podest, podstupňových desek a ramp včetně podpěrné konstrukce výšky do 4 m půdorysně přímočarých zřízení</t>
  </si>
  <si>
    <t>431351122</t>
  </si>
  <si>
    <t>Bednění podest, podstupňových desek a ramp včetně podpěrné konstrukce výšky do 4 m půdorysně přímočarých odstranění</t>
  </si>
  <si>
    <t>433351131</t>
  </si>
  <si>
    <t>Bednění schodnic včetně podpěrné konstrukce výšky do 4 m půdorysně přímočarých zřízení</t>
  </si>
  <si>
    <t>433351132</t>
  </si>
  <si>
    <t>Bednění schodnic včetně podpěrné konstrukce výšky do 4 m půdorysně přímočarých odstranění</t>
  </si>
  <si>
    <t>434351141</t>
  </si>
  <si>
    <t>Bednění stupňů betonovaných na podstupňové desce nebo na terénu půdorysně přímočarých zřízení</t>
  </si>
  <si>
    <t>434351142</t>
  </si>
  <si>
    <t>Bednění stupňů betonovaných na podstupňové desce nebo na terénu půdorysně přímočarých odstranění</t>
  </si>
  <si>
    <t>273313511</t>
  </si>
  <si>
    <t>Základy z betonu prostého desky z betonu kamenem neprokládaného tř. C 12/15</t>
  </si>
  <si>
    <t>611315421</t>
  </si>
  <si>
    <t>Oprava vápenné omítky vnitřních ploch štukové dvouvrstvé, tloušťky do 20 mm a tloušťky štuku do 3 mm stropů, v rozsahu opravované plochy do 10%</t>
  </si>
  <si>
    <t>611315422</t>
  </si>
  <si>
    <t>Oprava vápenné omítky vnitřních ploch štukové dvouvrstvé, tloušťky do 20 mm a tloušťky štuku do 3 mm stropů, v rozsahu opravované plochy přes 10 do 30%</t>
  </si>
  <si>
    <t>612131101</t>
  </si>
  <si>
    <t>Podkladní a spojovací vrstva vnitřních omítaných ploch cementový postřik nanášený ručně celoplošně stěn</t>
  </si>
  <si>
    <t>612315422</t>
  </si>
  <si>
    <t>Oprava vápenné omítky vnitřních ploch štukové dvouvrstvé, tloušťky do 20 mm a tloušťky štuku do 3 mm stěn, v rozsahu opravované plochy přes 10 do 30%</t>
  </si>
  <si>
    <t>619996117</t>
  </si>
  <si>
    <t>Ochrana stavebních konstrukcí a samostatných prvků včetně pozdějšího odstranění obedněním z OSB desek podlahy</t>
  </si>
  <si>
    <t>619996R01</t>
  </si>
  <si>
    <t>Ochrana stavebních konstrukcí a samostatných prvků včetně pozdějšího odstranění obedněním z OSB desek a geotextilie podlahy</t>
  </si>
  <si>
    <t>619996127</t>
  </si>
  <si>
    <t>Ochrana stavebních konstrukcí a samostatných prvků včetně pozdějšího odstranění obedněním z OSB desek svislých ploch</t>
  </si>
  <si>
    <t>622211011</t>
  </si>
  <si>
    <t>Montáž kontaktního zateplení lepením a mechanickým kotvením z polystyrenových desek nebo z kombinovaných desek na vnější stěny, tloušťky desek přes 40 do 80 mm</t>
  </si>
  <si>
    <t>28375946</t>
  </si>
  <si>
    <t>deska EPS 100 fasádní λ=0,037 tl 60mm</t>
  </si>
  <si>
    <t>622143004</t>
  </si>
  <si>
    <t>Montáž omítkových profilů plastových, pozinkovaných nebo dřevěných upevněných vtlačením do podkladní vrstvy nebo přibitím začišťovacích samolepících pro vytvoření dilatujícího spoje s okenním rámem</t>
  </si>
  <si>
    <t>59051516</t>
  </si>
  <si>
    <t>profil začišťovací PVC pro ostění (APU lišty)</t>
  </si>
  <si>
    <t>62231110R</t>
  </si>
  <si>
    <t>Úprava prostoru v místě výtahu - vyrovnání nerovností na fasádě, nová omítka, nátěr fasádní</t>
  </si>
  <si>
    <t>Poznámka k položce:_x000D_
Poznámka k položce: Vyrovnání do tloušťky 40 mm</t>
  </si>
  <si>
    <t>622325319</t>
  </si>
  <si>
    <t>Vápenocementové omítky vnějších ploch stupně členitosti 2 štukové, v rozsahu opravované plochy přes 80 do 100%</t>
  </si>
  <si>
    <t>622635R01</t>
  </si>
  <si>
    <t>Oprava spárování cihelného zdiva cementovou maltou včetně vysekání a vyčištění spár komínového nad střechou, v rozsahu opravované plochy do 100 %</t>
  </si>
  <si>
    <t>629135102</t>
  </si>
  <si>
    <t>Vyrovnávací vrstva z cementové malty pod klempířskými prvky šířky přes 150 do 300 mm</t>
  </si>
  <si>
    <t>Poznámka k položce:_x000D_
Poznámka k položce: Podklad tl. do 30 mm, sklon 2 %</t>
  </si>
  <si>
    <t>629991011</t>
  </si>
  <si>
    <t>Zakrytí vnějších ploch před znečištěním včetně pozdějšího odkrytí výplní otvorů a svislých ploch fólií přilepenou lepící páskou</t>
  </si>
  <si>
    <t>632450131</t>
  </si>
  <si>
    <t>Potěr cementový vyrovnávací ze suchých směsí v ploše o průměrné (střední) tl. od 10 do 20 mm</t>
  </si>
  <si>
    <t>632481215</t>
  </si>
  <si>
    <t>Separační vrstva k oddělení podlahových vrstev z geotextilie</t>
  </si>
  <si>
    <t>632682110</t>
  </si>
  <si>
    <t>Vyspravení povrchu betonových schodišť plastbetonem s možností okamžitého zatížení stupňů a podest tl. 5 mm</t>
  </si>
  <si>
    <t>642942111</t>
  </si>
  <si>
    <t>Osazování zárubní nebo rámů kovových dveřních lisovaných nebo z úhelníků bez dveřních křídel na cementovou maltu, plochy otvoru do 2,5 m2</t>
  </si>
  <si>
    <t>55331595</t>
  </si>
  <si>
    <t>zárubeň jednokřídlá ocelová pro sádrokartonové příčky tl stěny 110-150mm rozměru 800/1970, 2100mm</t>
  </si>
  <si>
    <t>55331482</t>
  </si>
  <si>
    <t>zárubeň jednokřídlá ocelová pro zdění tl stěny 75-100mm rozměru 800/1970, 2100mm</t>
  </si>
  <si>
    <t>Osazování ocelových zárubní protipožárních nebo protiplynových dveří jednokřídlových do 2,5 m2</t>
  </si>
  <si>
    <t>55331558</t>
  </si>
  <si>
    <t>zárubeň jednokřídlá ocelová pro zdění s protipožární úpravou tl stěny 75-100mm rozměru 900/1970, 2100mm</t>
  </si>
  <si>
    <t>55331563</t>
  </si>
  <si>
    <t>zárubeň jednokřídlá ocelová pro zdění s protipožární úpravou tl stěny 110-150mm rozměru 900/1970, 2100mm</t>
  </si>
  <si>
    <t>55331596</t>
  </si>
  <si>
    <t>zárubeň jednokřídlá ocelová pro sádrokartonové příčky tl stěny 110-150mm rozměru 900/1970, 2100mm</t>
  </si>
  <si>
    <t>642945112</t>
  </si>
  <si>
    <t>Osazování ocelových zárubní protipožárních nebo protiplynových, dveří dvoukřídlových přes 2,5 do 6,5 m2</t>
  </si>
  <si>
    <t>55331718</t>
  </si>
  <si>
    <t>zárubeň dvoukřídlá ocelová pro dodatečnou montáž tl stěny 110-150mm rozměru 1600/1970, 2100mm</t>
  </si>
  <si>
    <t>644941112</t>
  </si>
  <si>
    <t>Montáž průvětrníků nebo mřížek odvětrávacích velikosti přes 150 x 200 do 300 x 300 mm</t>
  </si>
  <si>
    <t>553414R03</t>
  </si>
  <si>
    <t>mřížka větrací nerezová se síťovinou 200x300mm - O29</t>
  </si>
  <si>
    <t>Trubní vedení</t>
  </si>
  <si>
    <t>899102112</t>
  </si>
  <si>
    <t>Osazení poklopů litinových a ocelových včetně rámů pro třídu zatížení A15, A50</t>
  </si>
  <si>
    <t>63126Z15</t>
  </si>
  <si>
    <t>poklop do akumulační nádrže (ozn. Z15)</t>
  </si>
  <si>
    <t>931998R01</t>
  </si>
  <si>
    <t>Těsnění prostupů ŽB stěnou segmentové, potrubí do DN 50</t>
  </si>
  <si>
    <t>941111132</t>
  </si>
  <si>
    <t>Montáž lešení řadového trubkového lehkého pracovního s podlahami s provozním zatížením tř. 3 do 200 kg/m2 šířky tř. W12 přes 1,2 do 1,5 m, výšky přes 10 do 25 m</t>
  </si>
  <si>
    <t>941111232</t>
  </si>
  <si>
    <t>Montáž lešení řadového trubkového lehkého pracovního s podlahami s provozním zatížením tř. 3 do 200 kg/m2 Příplatek za první a každý další den použití lešení k ceně -1132</t>
  </si>
  <si>
    <t>Poznámka k položce:_x000D_
Poznámka k položce: Předpoklad: 90 dnů</t>
  </si>
  <si>
    <t>941111832</t>
  </si>
  <si>
    <t>Demontáž lešení řadového trubkového lehkého pracovního s podlahami s provozním zatížením tř. 3 do 200 kg/m2 šířky tř. W12 přes 1,2 do 1,5 m, výšky přes 10 do 25 m</t>
  </si>
  <si>
    <t>943321131</t>
  </si>
  <si>
    <t>Montáž lešení prostorového modulového těžkého pracovního nebo podpěrného bez podlah s provozním zatížením tř. 6 přes 450 do 600 kg/m2, výšky do 10 m</t>
  </si>
  <si>
    <t>Poznámka k položce:_x000D_
Poznámka k položce: Na horní plochu bude použito bednění z OSB (viz samostatná položka)</t>
  </si>
  <si>
    <t>943321231</t>
  </si>
  <si>
    <t>Montáž lešení prostorového modulového těžkého pracovního nebo podpěrného bez podlah Příplatek za první a každý další den použití lešení k ceně -1131</t>
  </si>
  <si>
    <t>943321831</t>
  </si>
  <si>
    <t>Demontáž lešení prostorového modulového těžkého pracovního nebo podpěrného bez podlah s provozním zatížením tř. 6 přes 450 do 600 kg/m2, výšky do 10 m</t>
  </si>
  <si>
    <t>944511111</t>
  </si>
  <si>
    <t>Montáž ochranné sítě zavěšené na konstrukci lešení z textilie z umělých vláken</t>
  </si>
  <si>
    <t>944511211</t>
  </si>
  <si>
    <t>Montáž ochranné sítě Příplatek za první a každý další den použití sítě k ceně -1111</t>
  </si>
  <si>
    <t>944511811</t>
  </si>
  <si>
    <t>Demontáž ochranné sítě zavěšené na konstrukci lešení z textilie z umělých vláken</t>
  </si>
  <si>
    <t>952901107R</t>
  </si>
  <si>
    <t>952902041</t>
  </si>
  <si>
    <t>Čištění budov při provádění oprav a udržovacích prací podlah hladkých drhnutím s chemickými prostředky</t>
  </si>
  <si>
    <t>953941211</t>
  </si>
  <si>
    <t>Osazování drobných kovových předmětů se zalitím maltou cementovou, do vysekaných kapes nebo připravených otvorů konzol nebo kotev, např. pro schodišťová madla do zdí, radiátorové konzoly apod.</t>
  </si>
  <si>
    <t>4239287R</t>
  </si>
  <si>
    <t>konzola pro uchycení zábradlí (T03)</t>
  </si>
  <si>
    <t>953943121</t>
  </si>
  <si>
    <t>Osazování drobných kovových předmětů výrobků ostatních jinde neuvedených do betonu se zajištěním polohy k bednění či k výztuži před zabetonováním hmotnosti do 1 kg/kus</t>
  </si>
  <si>
    <t>130110R01</t>
  </si>
  <si>
    <t>Lišta do bednění pro zkosení hrany - trojhranná lišta dutá s límcem</t>
  </si>
  <si>
    <t>953943O22</t>
  </si>
  <si>
    <t>Hasicí přístroj přenosný včetně montáže na stěnu (ozn. O22)</t>
  </si>
  <si>
    <t>Poznámka k položce:_x000D_
Poznámka k položce: D+M, rozmístění dle PBŘ</t>
  </si>
  <si>
    <t>953943O23</t>
  </si>
  <si>
    <t>Revizní plastová dvířka (ozn. O23)</t>
  </si>
  <si>
    <t>Poznámka k položce:_x000D_
Poznámka k položce: Dle výpisu ostatních výrobků - plastová dvířka 300x300 mm</t>
  </si>
  <si>
    <t>953943O24</t>
  </si>
  <si>
    <t>Zapravení omítek v okolí přípravy pro interaktivní tabuli (ozn. O24)</t>
  </si>
  <si>
    <t>Poznámka k položce:_x000D_
Poznámka k položce: Trubkování viz elektro</t>
  </si>
  <si>
    <t>953943O30</t>
  </si>
  <si>
    <t>D+M dilat. lišta (ozn. O30)</t>
  </si>
  <si>
    <t>953943O31</t>
  </si>
  <si>
    <t>D+M bezp. tabulky (ozn. O31)</t>
  </si>
  <si>
    <t>953961215</t>
  </si>
  <si>
    <t>Kotvy chemické s vyvrtáním otvoru do betonu, železobetonu nebo tvrdého kamene chemická patrona, velikost M 20, hloubka 170 mm</t>
  </si>
  <si>
    <t>953961216</t>
  </si>
  <si>
    <t>Kotvy chemické s vyvrtáním otvoru do betonu, železobetonu nebo tvrdého kamene chemická patrona, velikost M 24, hloubka 210 mm</t>
  </si>
  <si>
    <t>953962113</t>
  </si>
  <si>
    <t>Kotvy chemické s vyvrtáním otvoru do zdiva z plných cihel tmel, hloubka 80 mm, velikost M 12</t>
  </si>
  <si>
    <t>953965121</t>
  </si>
  <si>
    <t>Kotvy chemické s vyvrtáním otvoru kotevní šrouby pro chemické kotvy, velikost M 12, délka 160 mm</t>
  </si>
  <si>
    <t>953966112R</t>
  </si>
  <si>
    <t>Montáž a dodávka ochranných prvků stěn - rohový profil (Z 13)</t>
  </si>
  <si>
    <t>953966121</t>
  </si>
  <si>
    <t>Montáž ochranných prvků stěn - madel</t>
  </si>
  <si>
    <t>55343050</t>
  </si>
  <si>
    <t>madlo dubové (ozn. T03)</t>
  </si>
  <si>
    <t>55343050a</t>
  </si>
  <si>
    <t>madlo dubové u hl. schodiště (ozn. T09)</t>
  </si>
  <si>
    <t>96305011R</t>
  </si>
  <si>
    <t>Bourání a odstranění podlahy vč. násypu na půdě a stropě nad učebnami)</t>
  </si>
  <si>
    <t>Poznámka k položce:_x000D_
Poznámka k položce: Betonový potěr 50 mm + Násyp-kámen, škvára 100 mm</t>
  </si>
  <si>
    <t>962032231</t>
  </si>
  <si>
    <t>Bourání zdiva nadzákladového z cihel nebo tvárnic z cihel pálených nebo vápenopískových, na maltu vápennou nebo vápenocementovou, objemu přes 1 m3</t>
  </si>
  <si>
    <t>963042819</t>
  </si>
  <si>
    <t>Bourání schodišťových stupňů betonových zhotovených na místě</t>
  </si>
  <si>
    <t>963051110</t>
  </si>
  <si>
    <t>Bourání železobetonových stropů deskových, tl. do 80 mm</t>
  </si>
  <si>
    <t>963053935</t>
  </si>
  <si>
    <t>Bourání železobetonových monolitických schodišťových ramen zazděných oboustranně</t>
  </si>
  <si>
    <t>96305010R</t>
  </si>
  <si>
    <t>Bourání a odstranění nosné konstrukce vč. souvrství ploché střechy nad 3.NP vč. nosných prvků</t>
  </si>
  <si>
    <t>965041441</t>
  </si>
  <si>
    <t>Bourání mazanin tl. přes 100 mm, plochy přes 4 m2</t>
  </si>
  <si>
    <t>Bourání mazanin betonových nebo z litého asfaltu tl. do 100 mm, plochy přes 4 m2</t>
  </si>
  <si>
    <t>965082923</t>
  </si>
  <si>
    <t>Odstranění násypu pod podlahami nebo ochranného násypu na střechách tl. do 100 mm, plochy přes 2 m2</t>
  </si>
  <si>
    <t>Poznámka k položce:_x000D_
Poznámka k položce: Škvára - násyp</t>
  </si>
  <si>
    <t>966031314a</t>
  </si>
  <si>
    <t>Vybourání částí říms z cihel vč. omítky tl. přes 300 mm</t>
  </si>
  <si>
    <t>966055121</t>
  </si>
  <si>
    <t>Vybourání částí říms ze železobetonu vyložených přes 500 mm</t>
  </si>
  <si>
    <t>968062244</t>
  </si>
  <si>
    <t>Vybourání dřevěných rámů oken s křídly, dveřních zárubní, vrat, stěn, ostění nebo obkladů rámů oken s křídly jednoduchých, plochy do 1 m2</t>
  </si>
  <si>
    <t>968062245</t>
  </si>
  <si>
    <t>Vybourání dřevěných rámů oken s křídly, dveřních zárubní, vrat, stěn, ostění nebo obkladů rámů oken s křídly jednoduchých, plochy do 2 m2</t>
  </si>
  <si>
    <t>968062355</t>
  </si>
  <si>
    <t>Vybourání dřevěných rámů oken s křídly, dveřních zárubní, vrat, stěn, ostění nebo obkladů rámů oken s křídly dvojitých, plochy do 2 m2</t>
  </si>
  <si>
    <t>968062356</t>
  </si>
  <si>
    <t>Vybourání dřevěných rámů oken s křídly, dveřních zárubní, vrat, stěn, ostění nebo obkladů rámů oken s křídly dvojitých, plochy do 4 m2</t>
  </si>
  <si>
    <t>971052441</t>
  </si>
  <si>
    <t>Vybourání a prorážení otvorů v železobetonových příčkách a zdech základových nebo nadzákladových, plochy do 0,25 m2, tl. do 300 mm</t>
  </si>
  <si>
    <t>973041511</t>
  </si>
  <si>
    <t>Vysekání výklenků nebo kapes ve zdivu betonovém, pohledové plochy přes 0,25 m2</t>
  </si>
  <si>
    <t>977151113</t>
  </si>
  <si>
    <t>Jádrové vrty diamantovými korunkami do stavebních materiálů (železobetonu, betonu, cihel, obkladů, dlažeb, kamene) průměru přes 40 do 50 mm</t>
  </si>
  <si>
    <t>977332112</t>
  </si>
  <si>
    <t>Frézování drážek pro nové rozvody IS ve stěnách z cihel, rozměru do 50x50 mm</t>
  </si>
  <si>
    <t>978011121</t>
  </si>
  <si>
    <t>Otlučení vápenných nebo vápenocementových omítek vnitřních ploch stropů, v rozsahu přes 5 do 10 %</t>
  </si>
  <si>
    <t>978015391</t>
  </si>
  <si>
    <t>Otlučení vápenných nebo vápenocementových omítek vnějších ploch s vyškrabáním spar a s očištěním zdiva stupně členitosti 1 a 2, v rozsahu přes 80 do 100 %</t>
  </si>
  <si>
    <t>985331213</t>
  </si>
  <si>
    <t>Dodatečné vlepování betonářské výztuže včetně vyvrtání a vyčištění otvoru chemickou maltou průměr výztuže 12 mm</t>
  </si>
  <si>
    <t>13021013</t>
  </si>
  <si>
    <t>tyč ocelová žebírková jakost BSt 500S (10 505) výztuž do betonu D 12mm</t>
  </si>
  <si>
    <t>985331214</t>
  </si>
  <si>
    <t>Dodatečné vlepování betonářské výztuže včetně vyvrtání a vyčištění otvoru chemickou maltou průměr výztuže 14 mm</t>
  </si>
  <si>
    <t>382</t>
  </si>
  <si>
    <t>13021014</t>
  </si>
  <si>
    <t>tyč ocelová žebírková jakost BSt 500S (10 505) výztuž do betonu D 14mm</t>
  </si>
  <si>
    <t>384</t>
  </si>
  <si>
    <t>193</t>
  </si>
  <si>
    <t>997013156</t>
  </si>
  <si>
    <t>Vnitrostaveništní doprava suti a vybouraných hmot vodorovně do 50 m svisle s omezením mechanizace pro budovy a haly výšky přes 18 do 21 m</t>
  </si>
  <si>
    <t>386</t>
  </si>
  <si>
    <t>997013501</t>
  </si>
  <si>
    <t>Odvoz suti a vybouraných hmot na skládku nebo meziskládku se složením, na vzdálenost do 1 km</t>
  </si>
  <si>
    <t>388</t>
  </si>
  <si>
    <t>195</t>
  </si>
  <si>
    <t>Odvoz suti a vybouraných hmot na skládku nebo meziskládku se složením, na vzdálenost Příplatek k ceně za každý další i započatý 1 km přes 1 km (10km)</t>
  </si>
  <si>
    <t>390</t>
  </si>
  <si>
    <t>392</t>
  </si>
  <si>
    <t>197</t>
  </si>
  <si>
    <t>998011003</t>
  </si>
  <si>
    <t>Přesun hmot pro budovy občanské výstavby, bydlení, výrobu a služby s nosnou svislou konstrukcí zděnou z cihel, tvárnic nebo kamene vodorovná dopravní vzdálenost do 100 m pro budovy výšky přes 12 do 24 m</t>
  </si>
  <si>
    <t>394</t>
  </si>
  <si>
    <t>998011003.1</t>
  </si>
  <si>
    <t>Přesun hmot pro budovy občanské výstavby přes 12 do 24m</t>
  </si>
  <si>
    <t>898166730</t>
  </si>
  <si>
    <t>711</t>
  </si>
  <si>
    <t>Izolace proti vodě, vlhkosti a plynům</t>
  </si>
  <si>
    <t>199</t>
  </si>
  <si>
    <t>711111001</t>
  </si>
  <si>
    <t>Provedení izolace proti zemní vlhkosti natěradly a tmely za studena na ploše vodorovné V nátěrem penetračním</t>
  </si>
  <si>
    <t>396</t>
  </si>
  <si>
    <t>11163150</t>
  </si>
  <si>
    <t>lak penetrační asfaltový</t>
  </si>
  <si>
    <t>398</t>
  </si>
  <si>
    <t>201</t>
  </si>
  <si>
    <t>711112001</t>
  </si>
  <si>
    <t>Provedení izolace proti zemní vlhkosti natěradly a tmely za studena na ploše svislé S nátěrem penetračním</t>
  </si>
  <si>
    <t>400</t>
  </si>
  <si>
    <t>402</t>
  </si>
  <si>
    <t>203</t>
  </si>
  <si>
    <t>71111205R</t>
  </si>
  <si>
    <t>Provedení izolace proti zemní vlhkosti - uzavírací nátěr</t>
  </si>
  <si>
    <t>404</t>
  </si>
  <si>
    <t>711122131</t>
  </si>
  <si>
    <t>Provedení izolace proti zemní vlhkosti natěradly a tmely za horka na ploše svislé S nátěrem asfaltovým</t>
  </si>
  <si>
    <t>406</t>
  </si>
  <si>
    <t>205</t>
  </si>
  <si>
    <t>11163152</t>
  </si>
  <si>
    <t>lak hydroizolační asfaltový</t>
  </si>
  <si>
    <t>408</t>
  </si>
  <si>
    <t>711141559</t>
  </si>
  <si>
    <t>Provedení izolace proti zemní vlhkosti pásy přitavením NAIP na ploše vodorovné V</t>
  </si>
  <si>
    <t>410</t>
  </si>
  <si>
    <t>207</t>
  </si>
  <si>
    <t>62853004</t>
  </si>
  <si>
    <t>pás asfaltový natavitelný modifikovaný SBS tl 4,0mm s vložkou ze skleněné tkaniny a spalitelnou PE fólií nebo jemnozrnným minerálním posypem na horním povrchu</t>
  </si>
  <si>
    <t>412</t>
  </si>
  <si>
    <t>62853003</t>
  </si>
  <si>
    <t>pás asfaltový natavitelný modifikovaný SBS tl 3,5mm s vložkou ze skleněné tkaniny a spalitelnou PE fólií nebo jemnozrnným minerálním posypem na horním povrchu</t>
  </si>
  <si>
    <t>414</t>
  </si>
  <si>
    <t>209</t>
  </si>
  <si>
    <t>711142559</t>
  </si>
  <si>
    <t>Provedení izolace proti zemní vlhkosti pásy přitavením NAIP na ploše svislé S</t>
  </si>
  <si>
    <t>416</t>
  </si>
  <si>
    <t>418</t>
  </si>
  <si>
    <t>211</t>
  </si>
  <si>
    <t>711161273</t>
  </si>
  <si>
    <t>Provedení izolace proti zemní vlhkosti nopovou fólií na ploše svislé S z nopové fólie</t>
  </si>
  <si>
    <t>420</t>
  </si>
  <si>
    <t>28323006</t>
  </si>
  <si>
    <t>fólie profilovaná (nopová) drenážní HDPE s nakašírovanou filtrační textilií s výškou nopů 8mm</t>
  </si>
  <si>
    <t>422</t>
  </si>
  <si>
    <t>213</t>
  </si>
  <si>
    <t>711161383</t>
  </si>
  <si>
    <t>Izolace proti zemní vlhkosti a beztlakové vodě nopovými fóliemi ostatní ukončení izolace lištou (ozn. O26)</t>
  </si>
  <si>
    <t>424</t>
  </si>
  <si>
    <t>711471051</t>
  </si>
  <si>
    <t>Provedení izolace proti povrchové a podpovrchové tlakové vodě termoplasty na ploše vodorovné V folií PVC lepenou</t>
  </si>
  <si>
    <t>426</t>
  </si>
  <si>
    <t>215</t>
  </si>
  <si>
    <t>28323059</t>
  </si>
  <si>
    <t>fólie separační podlahová oddělující tepelnou izolaci tl 2mm</t>
  </si>
  <si>
    <t>428</t>
  </si>
  <si>
    <t>998711103</t>
  </si>
  <si>
    <t>Přesun hmot pro izolace proti vodě, vlhkosti a plynům stanovený z hmotnosti přesunovaného materiálu vodorovná dopravní vzdálenost do 50 m v objektech výšky přes 12 do 60 m</t>
  </si>
  <si>
    <t>430</t>
  </si>
  <si>
    <t>712</t>
  </si>
  <si>
    <t>Povlakové krytiny</t>
  </si>
  <si>
    <t>217</t>
  </si>
  <si>
    <t>71233211R</t>
  </si>
  <si>
    <t>Povlakové krytiny střech plochých na sucho netkaná textilie zpevněná vpichováním 1 mm</t>
  </si>
  <si>
    <t>432</t>
  </si>
  <si>
    <t>712341559</t>
  </si>
  <si>
    <t>Provedení povlakové krytiny střech plochých do 10° pásy přitavením NAIP v plné ploše</t>
  </si>
  <si>
    <t>434</t>
  </si>
  <si>
    <t>219</t>
  </si>
  <si>
    <t>436</t>
  </si>
  <si>
    <t>712363404</t>
  </si>
  <si>
    <t>Provedení povlakové krytiny střech plochých do 10° s mechanicky kotvenou izolací včetně položení fólie a horkovzdušného svaření tl. tepelné izolace do 100 mm</t>
  </si>
  <si>
    <t>438</t>
  </si>
  <si>
    <t>221</t>
  </si>
  <si>
    <t>28322001</t>
  </si>
  <si>
    <t>fólie hydroizolační střešní mPVC mechanicky kotvená tl 2,0mm barevná</t>
  </si>
  <si>
    <t>440</t>
  </si>
  <si>
    <t>712862701</t>
  </si>
  <si>
    <t>Provedení povlakové krytiny střech samostatným vytažením izolačního povlaku fólií na konstrukce převyšující úroveň střechy, zesílením spojů páskem se zalitím okrajů spoje</t>
  </si>
  <si>
    <t>442</t>
  </si>
  <si>
    <t>223</t>
  </si>
  <si>
    <t>444</t>
  </si>
  <si>
    <t>712964703</t>
  </si>
  <si>
    <t>Provedení povlakové krytiny střech fóliemi - ostatní práce zesílení koutů, rohů nebo hran fólií</t>
  </si>
  <si>
    <t>446</t>
  </si>
  <si>
    <t>225</t>
  </si>
  <si>
    <t>28322022</t>
  </si>
  <si>
    <t>fólie hydroizolační střešní mPVC nevyztužená určená na detaily tl 1,2mm barevná</t>
  </si>
  <si>
    <t>448</t>
  </si>
  <si>
    <t>998712103</t>
  </si>
  <si>
    <t>Přesun hmot pro povlakové krytiny stanovený z hmotnosti přesunovaného materiálu vodorovná dopravní vzdálenost do 50 m v objektech výšky přes 12 do 24 m</t>
  </si>
  <si>
    <t>450</t>
  </si>
  <si>
    <t>713</t>
  </si>
  <si>
    <t>Izolace tepelné</t>
  </si>
  <si>
    <t>227</t>
  </si>
  <si>
    <t>713111111</t>
  </si>
  <si>
    <t>Montáž tepelné izolace stropů rohožemi, pásy, dílci, deskami, bloky (izolační materiál ve specifikaci) vrchem bez překrytí lepenkou kladenými volně</t>
  </si>
  <si>
    <t>452</t>
  </si>
  <si>
    <t>28376501</t>
  </si>
  <si>
    <t>deska izolační PIR 1200x600x100mm</t>
  </si>
  <si>
    <t>454</t>
  </si>
  <si>
    <t>229</t>
  </si>
  <si>
    <t>28376503</t>
  </si>
  <si>
    <t>deska izolační PIR 1200x600x120mm</t>
  </si>
  <si>
    <t>456</t>
  </si>
  <si>
    <t>713121111</t>
  </si>
  <si>
    <t>Montáž tepelné izolace podlah rohožemi, pásy, deskami, dílci, bloky (izolační materiál ve specifikaci) kladenými volně jednovrstvá</t>
  </si>
  <si>
    <t>458</t>
  </si>
  <si>
    <t>231</t>
  </si>
  <si>
    <t>6315167R</t>
  </si>
  <si>
    <t>rohož izolační protihluková z minerální vlny s PVC fólií tl 120mm</t>
  </si>
  <si>
    <t>460</t>
  </si>
  <si>
    <t>713121111a</t>
  </si>
  <si>
    <t>Montáž tepelné izolace podlah rohožemi, pásy, deskami, dílci, bloky (izolační materiál ve specifikaci) kladenými volně jednovrstvá - kročej</t>
  </si>
  <si>
    <t>462</t>
  </si>
  <si>
    <t>233</t>
  </si>
  <si>
    <t>28375671</t>
  </si>
  <si>
    <t>deska pro kročejový útlum tl 10mm</t>
  </si>
  <si>
    <t>464</t>
  </si>
  <si>
    <t>713121121</t>
  </si>
  <si>
    <t>Montáž tepelné izolace podlah rohožemi, pásy, deskami, dílci, bloky (izolační materiál ve specifikaci) kladenými volně dvouvrstvá</t>
  </si>
  <si>
    <t>466</t>
  </si>
  <si>
    <t>235</t>
  </si>
  <si>
    <t>28376381</t>
  </si>
  <si>
    <t>deska z polystyrénu XPS, hrana polodrážková a hladký povrch s vyšší odolností tl 80mm</t>
  </si>
  <si>
    <t>468</t>
  </si>
  <si>
    <t>713141131</t>
  </si>
  <si>
    <t>Montáž tepelné izolace střech plochých rohožemi, pásy, deskami, dílci, bloky (izolační materiál ve specifikaci) přilepenými za studena zplna, jednovrstvá</t>
  </si>
  <si>
    <t>470</t>
  </si>
  <si>
    <t>237</t>
  </si>
  <si>
    <t>28372207</t>
  </si>
  <si>
    <t>deska EPS 100 tl 160mm</t>
  </si>
  <si>
    <t>472</t>
  </si>
  <si>
    <t>713141311</t>
  </si>
  <si>
    <t>Montáž tepelné izolace střech plochých spádovými klíny v ploše kladenými volně</t>
  </si>
  <si>
    <t>474</t>
  </si>
  <si>
    <t>239</t>
  </si>
  <si>
    <t>28376142</t>
  </si>
  <si>
    <t>klín izolační z pěnového polystyrenu spádový 20-140mm</t>
  </si>
  <si>
    <t>476</t>
  </si>
  <si>
    <t>713141335</t>
  </si>
  <si>
    <t>Montáž tepelné izolace střech plochých spádovými klíny v ploše přilepenými za studena bodově</t>
  </si>
  <si>
    <t>478</t>
  </si>
  <si>
    <t>241</t>
  </si>
  <si>
    <t>28376141</t>
  </si>
  <si>
    <t>klín izolační z pěnového polystyrenu EPS 100 spádový</t>
  </si>
  <si>
    <t>480</t>
  </si>
  <si>
    <t>713141358</t>
  </si>
  <si>
    <t>Montáž tepelné izolace střech plochých spádovými klíny na zhlaví atiky šířky do 500 mm mechanicky ukotvenými šrouby</t>
  </si>
  <si>
    <t>482</t>
  </si>
  <si>
    <t>243</t>
  </si>
  <si>
    <t>28376425</t>
  </si>
  <si>
    <t>deska z polystyrénu XPS, hrana polodrážková a hladký povrch 300kPa tl 160mm</t>
  </si>
  <si>
    <t>484</t>
  </si>
  <si>
    <t>60621166</t>
  </si>
  <si>
    <t>překližka vodovzdorná protiskl/hladká topol tl 21mm</t>
  </si>
  <si>
    <t>486</t>
  </si>
  <si>
    <t>245</t>
  </si>
  <si>
    <t>713151162</t>
  </si>
  <si>
    <t>Montáž tepelné izolace střech šikmých rohožemi, pásy, deskami (izolační materiál ve specifikaci), sklonu střechy přes 30° do 45° tloušťky izolace přes 60 do 100 mm</t>
  </si>
  <si>
    <t>488</t>
  </si>
  <si>
    <t>28376532</t>
  </si>
  <si>
    <t>deska izolační PIR s oboustrannou kompozitní fólií s hliníkovou vložkou pro šikmé střechy 1200x2400x100mm</t>
  </si>
  <si>
    <t>490</t>
  </si>
  <si>
    <t>247</t>
  </si>
  <si>
    <t>28376535</t>
  </si>
  <si>
    <t>deska izolační PIR s oboustrannou kompozitní fólií s hliníkovou vložkou pro šikmé střechy 1200x2400x160mm</t>
  </si>
  <si>
    <t>492</t>
  </si>
  <si>
    <t>713151165</t>
  </si>
  <si>
    <t>Montáž tepelné izolace střech šikmých rohožemi, pásy, deskami (izolační materiál ve specifikaci) přišroubovanými šrouby nad krokve, sklonu střechy přes 30° do 45° tloušťky izolace přes 140 do 160 mm</t>
  </si>
  <si>
    <t>494</t>
  </si>
  <si>
    <t>249</t>
  </si>
  <si>
    <t>63148109</t>
  </si>
  <si>
    <t>deska tepelně izolační minerální univerzální λ=0,038-0,039 tl 150mm</t>
  </si>
  <si>
    <t>496</t>
  </si>
  <si>
    <t>998713103</t>
  </si>
  <si>
    <t>Přesun hmot pro izolace tepelné stanovený z hmotnosti přesunovaného materiálu vodorovná dopravní vzdálenost do 50 m v objektech výšky přes 12 m do 24 m</t>
  </si>
  <si>
    <t>498</t>
  </si>
  <si>
    <t>714</t>
  </si>
  <si>
    <t>Akustická a protiotřesová opatření</t>
  </si>
  <si>
    <t>251</t>
  </si>
  <si>
    <t>714123001</t>
  </si>
  <si>
    <t>Montáž akustických minerálních panelů stěnových demontovatelných, instalovaných na rošt viditelný</t>
  </si>
  <si>
    <t>500</t>
  </si>
  <si>
    <t>59036O01</t>
  </si>
  <si>
    <t>panel akustický dle specifikace ozn. O01 vč. obložení dveří do skladu</t>
  </si>
  <si>
    <t>502</t>
  </si>
  <si>
    <t>253</t>
  </si>
  <si>
    <t>59036O02</t>
  </si>
  <si>
    <t>panel akustický dle specifikace ozn. O02</t>
  </si>
  <si>
    <t>504</t>
  </si>
  <si>
    <t>59036205</t>
  </si>
  <si>
    <t>panel akustický průmyslové prostory viditelný rošt š 24mm nebarvená hrana bílá tl 100mm  (ozn. O05)</t>
  </si>
  <si>
    <t>506</t>
  </si>
  <si>
    <t>255</t>
  </si>
  <si>
    <t>714123002</t>
  </si>
  <si>
    <t>Montáž akustických minerálních panelů stěnových demontovatelných, instalovaných na rošt skrytý</t>
  </si>
  <si>
    <t>508</t>
  </si>
  <si>
    <t>59036185</t>
  </si>
  <si>
    <t>panel akustický hladký nástěnný bílý a barevný, tl 40mm (ozn. O04)</t>
  </si>
  <si>
    <t>510</t>
  </si>
  <si>
    <t>257</t>
  </si>
  <si>
    <t>72121143R</t>
  </si>
  <si>
    <t>Podlahové vpusti vyhřívané terasové (balkonové) vtoky s integrovanou PVC manžetou (ozn. Z12)</t>
  </si>
  <si>
    <t>512</t>
  </si>
  <si>
    <t>998721103</t>
  </si>
  <si>
    <t>Přesun hmot pro vnitřní kanalizace stanovený z hmotnosti přesunovaného materiálu vodorovná dopravní vzdálenost do 50 m v objektech výšky přes 12 do 24 m</t>
  </si>
  <si>
    <t>514</t>
  </si>
  <si>
    <t>259</t>
  </si>
  <si>
    <t>725110R01</t>
  </si>
  <si>
    <t>Demontáž klozetů závěsných včetně nádržky pro další použití</t>
  </si>
  <si>
    <t>516</t>
  </si>
  <si>
    <t>Poznámka k položce:_x000D_
Poznámka k položce: Pro zpětné osazení - včetně úschovy</t>
  </si>
  <si>
    <t>725119125</t>
  </si>
  <si>
    <t>Zařízení záchodů montáž klozetových mís závěsných na nosné stěny</t>
  </si>
  <si>
    <t>518</t>
  </si>
  <si>
    <t>Poznámka k položce:_x000D_
Poznámka k položce: Zpětná montáž stávajících WC</t>
  </si>
  <si>
    <t>261</t>
  </si>
  <si>
    <t>725122R01</t>
  </si>
  <si>
    <t>Demontáž pisoárů pro další použití</t>
  </si>
  <si>
    <t>520</t>
  </si>
  <si>
    <t>725129101</t>
  </si>
  <si>
    <t>Pisoárové záchodky montáž ostatních typů keramických</t>
  </si>
  <si>
    <t>522</t>
  </si>
  <si>
    <t>Poznámka k položce:_x000D_
Poznámka k položce: Zpětná montáž stávajících pisoárů</t>
  </si>
  <si>
    <t>263</t>
  </si>
  <si>
    <t>725210R01</t>
  </si>
  <si>
    <t>Demontáž umyvadel bez výtokových armatur pro další použití</t>
  </si>
  <si>
    <t>524</t>
  </si>
  <si>
    <t>526</t>
  </si>
  <si>
    <t>Poznámka k položce:_x000D_
Poznámka k položce: Zpětná montáž stávajících umyvadel</t>
  </si>
  <si>
    <t>265</t>
  </si>
  <si>
    <t>725291703</t>
  </si>
  <si>
    <t>Doplňky zařízení koupelen a záchodů madla rovná, délky 500 mm (ozn. Z02)</t>
  </si>
  <si>
    <t>528</t>
  </si>
  <si>
    <t>725291706</t>
  </si>
  <si>
    <t>Doplňky zařízení koupelen a záchodů madla nástěnná, délky 800 mm (ozn. Z04)</t>
  </si>
  <si>
    <t>530</t>
  </si>
  <si>
    <t>267</t>
  </si>
  <si>
    <t>725291722</t>
  </si>
  <si>
    <t>Doplňky zařízení koupelen a záchodů madla sklopná, délky 800 mm (ozn. Z03)</t>
  </si>
  <si>
    <t>532</t>
  </si>
  <si>
    <t>Doplňky zařízení koupelen a záchodů zásobník papírových ručníků (ozn. O13)</t>
  </si>
  <si>
    <t>534</t>
  </si>
  <si>
    <t>269</t>
  </si>
  <si>
    <t>Doplňky zařízení koupelen a záchodů zásobník toaletních papírů d=300 mm (dle ozn. O14)</t>
  </si>
  <si>
    <t>536</t>
  </si>
  <si>
    <t>725291O15</t>
  </si>
  <si>
    <t>Doplňky zařízení koupelen a záchodů držák toaletních papírů d=300 mm (dle ozn. O15)</t>
  </si>
  <si>
    <t>538</t>
  </si>
  <si>
    <t>271</t>
  </si>
  <si>
    <t>725291O16</t>
  </si>
  <si>
    <t>Doplňky zařízení koupelen a záchodů dávkovač pěnového mýdla (dle ozn. O16)</t>
  </si>
  <si>
    <t>540</t>
  </si>
  <si>
    <t>Doplňky zařízení koupelen a záchodů dávkovač pěnového mýdla nástěnný (dle ozn. O17)</t>
  </si>
  <si>
    <t>542</t>
  </si>
  <si>
    <t>273</t>
  </si>
  <si>
    <t>Doplňky zařízení koupelen a záchodů WC štětka (dle ozn. O18)</t>
  </si>
  <si>
    <t>544</t>
  </si>
  <si>
    <t>Doplňky zařízení koupelen a záchodů koš na papírové ručníky (dle ozn. O19)</t>
  </si>
  <si>
    <t>546</t>
  </si>
  <si>
    <t>275</t>
  </si>
  <si>
    <t>Doplňky zařízení koupelen a záchodů koš nášlapný (dle ozn. O20)</t>
  </si>
  <si>
    <t>548</t>
  </si>
  <si>
    <t>725820R01</t>
  </si>
  <si>
    <t>Demontáž baterií nástěnných do G 3/4 pro další použití</t>
  </si>
  <si>
    <t>550</t>
  </si>
  <si>
    <t>277</t>
  </si>
  <si>
    <t>725829121</t>
  </si>
  <si>
    <t>Baterie umyvadlové montáž ostatních typů nástěnných pákových nebo klasických</t>
  </si>
  <si>
    <t>552</t>
  </si>
  <si>
    <t>Poznámka k položce:_x000D_
Poznámka k položce: Zpětná montáž stávajících baterií</t>
  </si>
  <si>
    <t>998725103</t>
  </si>
  <si>
    <t>Přesun hmot pro zařizovací předměty stanovený z hmotnosti přesunovaného materiálu vodorovná dopravní vzdálenost do 50 m v objektech výšky přes 12 do 24 m</t>
  </si>
  <si>
    <t>554</t>
  </si>
  <si>
    <t>726</t>
  </si>
  <si>
    <t>Zdravotechnika - předstěnové instalace</t>
  </si>
  <si>
    <t>279</t>
  </si>
  <si>
    <t>726131011</t>
  </si>
  <si>
    <t>Předstěnové instalační systémy do lehkých stěn s kovovou konstrukcí pro bidety stavební výška 1120 mm</t>
  </si>
  <si>
    <t>556</t>
  </si>
  <si>
    <t>726131041</t>
  </si>
  <si>
    <t>Předstěnové instalační systémy do lehkých stěn s kovovou konstrukcí pro závěsné klozety ovládání zepředu, stavební výšky 1120 mm</t>
  </si>
  <si>
    <t>558</t>
  </si>
  <si>
    <t>281</t>
  </si>
  <si>
    <t>726131043</t>
  </si>
  <si>
    <t>Předstěnové instalační systémy do lehkých stěn s kovovou konstrukcí pro závěsné klozety ovládání zepředu, stavební výšky 1120 mm pro tělesně postižené</t>
  </si>
  <si>
    <t>560</t>
  </si>
  <si>
    <t>726131203</t>
  </si>
  <si>
    <t>Předstěnové instalační systémy do lehkých stěn s kovovou konstrukcí montáž ostatních typů pisoárů</t>
  </si>
  <si>
    <t>562</t>
  </si>
  <si>
    <t>283</t>
  </si>
  <si>
    <t>726131204</t>
  </si>
  <si>
    <t>Předstěnové instalační systémy do lehkých stěn s kovovou konstrukcí montáž ostatních typů klozetů</t>
  </si>
  <si>
    <t>564</t>
  </si>
  <si>
    <t>998726113</t>
  </si>
  <si>
    <t>Přesun hmot pro instalační prefabrikáty stanovený z hmotnosti přesunovaného materiálu vodorovná dopravní vzdálenost do 50 m v objektech výšky přes 12 m do 24 m</t>
  </si>
  <si>
    <t>566</t>
  </si>
  <si>
    <t>735</t>
  </si>
  <si>
    <t>Ústřední vytápění - otopná tělesa</t>
  </si>
  <si>
    <t>285</t>
  </si>
  <si>
    <t>735R01</t>
  </si>
  <si>
    <t>Demontáž stávajících rozvodů a těles ÚT</t>
  </si>
  <si>
    <t>568</t>
  </si>
  <si>
    <t>Poznámka k položce:_x000D_
Poznámka k položce: Položka obsahuje: Demontáž 6 ks litinových článkových těles Demontáž ocelového potrubí délky 60 m Vyplnění a začištění nepoužívaných prostupů Odvoz a likvidaci odpadu</t>
  </si>
  <si>
    <t>751</t>
  </si>
  <si>
    <t>Vzduchotechnika</t>
  </si>
  <si>
    <t>751614121</t>
  </si>
  <si>
    <t>Montáž monitorovacího, řídícího a ovládacího zařízení čidla CO2</t>
  </si>
  <si>
    <t>570</t>
  </si>
  <si>
    <t>287</t>
  </si>
  <si>
    <t>404610R01</t>
  </si>
  <si>
    <t>autonomní senzor pro měření CO2 v učebnách</t>
  </si>
  <si>
    <t>572</t>
  </si>
  <si>
    <t>Poznámka k položce:_x000D_
Poznámka k položce: Provedení dle výpisu ostatních výrobků - výrobek O36 Pro nástěnnou montáž Kompletní dodávka - včetně baterií</t>
  </si>
  <si>
    <t>998751202</t>
  </si>
  <si>
    <t>Přesun hmot pro vzduchotechniku stanovený procentní sazbou (%) z ceny vodorovná dopravní vzdálenost do 50 m v objektech výšky přes 12 do 60 m</t>
  </si>
  <si>
    <t>574</t>
  </si>
  <si>
    <t>289</t>
  </si>
  <si>
    <t>76221181R</t>
  </si>
  <si>
    <t>Demontáž schodiště dřevěného točitého se zábradlím a vřetenovou zdí, šířky do 1,10 m</t>
  </si>
  <si>
    <t>576</t>
  </si>
  <si>
    <t>762331814</t>
  </si>
  <si>
    <t>Demontáž vázaných konstrukcí krovů sklonu do 60° z hranolů, hranolků, fošen, průřezové plochy do 450 cm2</t>
  </si>
  <si>
    <t>578</t>
  </si>
  <si>
    <t>291</t>
  </si>
  <si>
    <t>762331941</t>
  </si>
  <si>
    <t>Vyřezání části střešní vazby vázané konstrukce krovů průřezové plochy řeziva do 450 cm2</t>
  </si>
  <si>
    <t>580</t>
  </si>
  <si>
    <t>762332942</t>
  </si>
  <si>
    <t>Doplnění střešní vazby řezivem - montáž (materiál ve specifikaci) hoblovaným, průřezové plochy přes 120 do 224 cm2</t>
  </si>
  <si>
    <t>582</t>
  </si>
  <si>
    <t>293</t>
  </si>
  <si>
    <t>60512130</t>
  </si>
  <si>
    <t>hranol stavební řezivo průřezu do 224cm2 do dl 6m</t>
  </si>
  <si>
    <t>584</t>
  </si>
  <si>
    <t>762341016</t>
  </si>
  <si>
    <t>Bednění a laťování bednění střech rovných sklonu do 60° s vyřezáním otvorů z dřevoštěpkových desek OSB šroubovaných na krokve na sraz, tloušťky desky 22 mm</t>
  </si>
  <si>
    <t>586</t>
  </si>
  <si>
    <t>295</t>
  </si>
  <si>
    <t>762341250</t>
  </si>
  <si>
    <t>Bednění a laťování montáž bednění střech rovných a šikmých sklonu do 60° s vyřezáním otvorů z prken hoblovaných</t>
  </si>
  <si>
    <t>588</t>
  </si>
  <si>
    <t>605161R01</t>
  </si>
  <si>
    <t>řezivo smrkové sušené tl 50mm</t>
  </si>
  <si>
    <t>590</t>
  </si>
  <si>
    <t>297</t>
  </si>
  <si>
    <t>762341275</t>
  </si>
  <si>
    <t>Bednění a laťování montáž bednění střech rovných a šikmých sklonu do 60° s vyřezáním otvorů z desek dřevotřískových nebo dřevoštěpkových na pero a drážku</t>
  </si>
  <si>
    <t>592</t>
  </si>
  <si>
    <t>60715159</t>
  </si>
  <si>
    <t>deska dřevovláknitá středně tvrdá DHF tl 20mm</t>
  </si>
  <si>
    <t>594</t>
  </si>
  <si>
    <t>299</t>
  </si>
  <si>
    <t>762341350</t>
  </si>
  <si>
    <t>Bednění a laťování montáž bednění střech obloukových sklonu do 60° s vyřezáním otvorů, nároží, úžlabí, nadstřešních konstrukcí z prken hoblovaných</t>
  </si>
  <si>
    <t>596</t>
  </si>
  <si>
    <t>6051610R</t>
  </si>
  <si>
    <t>řezivo a prkna (viz. výkaz materiálu)</t>
  </si>
  <si>
    <t>598</t>
  </si>
  <si>
    <t>301</t>
  </si>
  <si>
    <t>762341832</t>
  </si>
  <si>
    <t>Demontáž bednění střech rovných, obloukových, sklonu do 60°</t>
  </si>
  <si>
    <t>600</t>
  </si>
  <si>
    <t>762342211</t>
  </si>
  <si>
    <t>Bednění a laťování montáž laťování střech jednoduchých sklonu do 60° při osové vzdálenosti latí do 150 mm</t>
  </si>
  <si>
    <t>602</t>
  </si>
  <si>
    <t>303</t>
  </si>
  <si>
    <t>76234244R</t>
  </si>
  <si>
    <t>Bednění a laťování montáž kontralatí</t>
  </si>
  <si>
    <t>604</t>
  </si>
  <si>
    <t>60514101</t>
  </si>
  <si>
    <t>řezivo jehličnaté lať 10-25cm2</t>
  </si>
  <si>
    <t>606</t>
  </si>
  <si>
    <t>305</t>
  </si>
  <si>
    <t>762342811</t>
  </si>
  <si>
    <t>Demontáž laťování střech sklonu do 60°, z latí průřezové plochy do 25 cm2 při osové vzdálenosti do 0,22 m</t>
  </si>
  <si>
    <t>608</t>
  </si>
  <si>
    <t>762361312</t>
  </si>
  <si>
    <t>Konstrukční vrstva pod klempířské prvky pro oplechování horních ploch zdí a nadezdívek (atik) z desek dřevoštěpkových šroubovaných do podkladu, tloušťky desky 22 mm</t>
  </si>
  <si>
    <t>610</t>
  </si>
  <si>
    <t>307</t>
  </si>
  <si>
    <t>762511274</t>
  </si>
  <si>
    <t>Podlahové konstrukce podkladové z dřevoštěpkových desek OSB jednovrstvých šroubovaných na pero a drážku broušených, tloušťky desky 18 mm</t>
  </si>
  <si>
    <t>612</t>
  </si>
  <si>
    <t>762810024</t>
  </si>
  <si>
    <t>Záklop stropů z dřevoštěpkových desek OSB šroubovaných na trámy na pero a drážku, tloušťky desky 18 mm</t>
  </si>
  <si>
    <t>614</t>
  </si>
  <si>
    <t>309</t>
  </si>
  <si>
    <t>762812811</t>
  </si>
  <si>
    <t>Demontáž záklopů stropů vrchních a zapuštěných z hoblovaných prken s olištováním, tl. do 32 mm</t>
  </si>
  <si>
    <t>616</t>
  </si>
  <si>
    <t>762812934</t>
  </si>
  <si>
    <t>Zabednění záklopu stropu prkny nebo fošnami (materiál v ceně) tl. do 32 mm, plochy jednotlivě přes 1,00 do 4,00 m2</t>
  </si>
  <si>
    <t>618</t>
  </si>
  <si>
    <t>311</t>
  </si>
  <si>
    <t>762822130</t>
  </si>
  <si>
    <t>Montáž stropních trámů z hraněného a polohraněného řeziva s trámovými výměnami, průřezové plochy přes 288 do 450 cm2</t>
  </si>
  <si>
    <t>620</t>
  </si>
  <si>
    <t>60512141</t>
  </si>
  <si>
    <t>hranol stavební řezivo průřezu do 450cm2 dl 6-8m</t>
  </si>
  <si>
    <t>622</t>
  </si>
  <si>
    <t>313</t>
  </si>
  <si>
    <t>998762103</t>
  </si>
  <si>
    <t>Přesun hmot pro konstrukce tesařské stanovený z hmotnosti přesunovaného materiálu vodorovná dopravní vzdálenost do 50 m v objektech výšky přes 12 do 24 m</t>
  </si>
  <si>
    <t>624</t>
  </si>
  <si>
    <t>763111417</t>
  </si>
  <si>
    <t>Příčka ze sádrokartonových desek s nosnou konstrukcí z jednoduchých ocelových profilů UW, CW dvojitě opláštěná deskami standardními A tl. 2 x 12,5 mm s izolací, EI 60, příčka tl. 150 mm (W06)</t>
  </si>
  <si>
    <t>626</t>
  </si>
  <si>
    <t>315</t>
  </si>
  <si>
    <t>763111431</t>
  </si>
  <si>
    <t>Příčka ze sádrokartonových desek s nosnou konstrukcí z jednoduchých ocelových profilů UW, CW dvojitě opláštěná deskami impregnovanými H2 tl. 2 x 12,5 mm EI 60, příčka tl. 100 mm, profil 50, s izolací, Rw do 51 dB (W01)</t>
  </si>
  <si>
    <t>628</t>
  </si>
  <si>
    <t>763111437</t>
  </si>
  <si>
    <t>Příčka ze sádrokartonových desek s nosnou konstrukcí z jednoduchých ocelových profilů UW, CW dvojitě opláštěná deskami impregnovanými H2 tl. 2 x 12,5 mm EI 60, příčka tl. 150 mm, profil 100, s izolací, Rw do 56 dB (W02)</t>
  </si>
  <si>
    <t>630</t>
  </si>
  <si>
    <t>317</t>
  </si>
  <si>
    <t>763111444</t>
  </si>
  <si>
    <t>Příčka ze sádrokartonových desek s nosnou konstrukcí z jednoduchých ocelových profilů UW, CW dvojitě opláštěná deskami impregnovanými H2 tl. 2 x 12,5 mm EI 60, příčka tl. 125 mm, profil 75, s izolací, Rw do 57 dB (W03)</t>
  </si>
  <si>
    <t>632</t>
  </si>
  <si>
    <t>763111450</t>
  </si>
  <si>
    <t>Příčka ze sádrokartonových desek s nosnou konstrukcí z jednoduchých ocelových profilů UW, CW dvojitě opláštěná deskami protipožárními impregnovanými H2 tl. 2 x 12,5 mm EI 60, příčka tl. 200 mm, profil 150, s izolací, Rw do 56 dB (W04)</t>
  </si>
  <si>
    <t>634</t>
  </si>
  <si>
    <t>319</t>
  </si>
  <si>
    <t>763111W05</t>
  </si>
  <si>
    <t>Příčka ze sádrokartonových desek s nosnou konstrukcí z jednoduchých ocelových profilů UW, CW dvojitě opláštěná deskami protipožárními impregnovanými H2 tl. 2 x 12,5 mm EI 60, příčka tl. 200 mm, profil 150, s izolací, Rw do 56 dB (W05)</t>
  </si>
  <si>
    <t>636</t>
  </si>
  <si>
    <t>763112W08a</t>
  </si>
  <si>
    <t>Stěna ze sádrokartonových desek s nosnou konstrukcí ze zdvojených ocelových profilů UW, CW 2x dvojitě opláštěná deskami kombinovanými vysokopevnostními impregnovanými DFRIH2 tl. 12,5 mm s izolací tl 50mm, EI 90, příčka tl. 220 mm (W08)</t>
  </si>
  <si>
    <t>638</t>
  </si>
  <si>
    <t>321</t>
  </si>
  <si>
    <t>763112W08b</t>
  </si>
  <si>
    <t>Stěna ze sádrokartonových desek s nosnou konstrukcí ze zdvojených ocelových profilů UW, CW 2x dvojitě opláštěná deskami kombinovanými vysokopevnostními impregnovanými DFRIH2 tl. 12,5 mm s izolací tl 50mm, EI 90, příčka tl. 260 mm (W08)</t>
  </si>
  <si>
    <t>640</t>
  </si>
  <si>
    <t>763121467</t>
  </si>
  <si>
    <t>Stěna předsazená ze sádrokartonových desek s nosnou konstrukcí z ocelových profilů CW, UW dvojitě opláštěná deskami standardními A tl. 2 x 12,5 mm s izolací, EI 45, stěna tl. 125 mm, profil 100 (W07)</t>
  </si>
  <si>
    <t>642</t>
  </si>
  <si>
    <t>323</t>
  </si>
  <si>
    <t>76312147R</t>
  </si>
  <si>
    <t>Stěna ze sádrokartonových desek s nosnou konstrukcí z ocelových profilů CW, UW 2x dvojitě opláštěná deskami standardními A tl. 2 x 12,5 mm s izolací, EI 45, stěna tl. 125 mm, profil 100 (W09)</t>
  </si>
  <si>
    <t>644</t>
  </si>
  <si>
    <t>763121R01</t>
  </si>
  <si>
    <t>Stěna předsazená ze sádrokartonových desek s nosnou konstrukcí z ocelových profilů CW, UW dvojitě opláštěná deskami A tl. 2 x 12,5 mm s izolací 50 mm, stěna tl. 125 mm, profil 100</t>
  </si>
  <si>
    <t>646</t>
  </si>
  <si>
    <t>325</t>
  </si>
  <si>
    <t>763121R02</t>
  </si>
  <si>
    <t>SDK stěna předsazená tl 200 mm profil CW+UW 75 + CW 100 desky 2x impregnované desky 12,5 bez izolace</t>
  </si>
  <si>
    <t>648</t>
  </si>
  <si>
    <t>763121R03</t>
  </si>
  <si>
    <t>Obklad potrubí ze sádrokartonových desek s nosnou konstrukcí z ocelových profilů CW, UW dvojitě opláštěná deskami A tl. 2 x 12,5 mm s izolací 50 mm, stěna tl. 75 mm, profil 50</t>
  </si>
  <si>
    <t>650</t>
  </si>
  <si>
    <t>327</t>
  </si>
  <si>
    <t>763121R04</t>
  </si>
  <si>
    <t>SDK stěna předsazená tl 150 mm profil CW+UW 75 + CW 50 desky 2x impregnované desky 12,5 bez izolace</t>
  </si>
  <si>
    <t>652</t>
  </si>
  <si>
    <t>654</t>
  </si>
  <si>
    <t>329</t>
  </si>
  <si>
    <t>763131441</t>
  </si>
  <si>
    <t>Podhled ze sádrokartonových desek dvouvrstvá zavěšená spodní konstrukce z ocelových profilů CD, UD dvojitě opláštěná deskami protipožárními DF, tl. 2 x 12,5 mm, bez izolace (C04)</t>
  </si>
  <si>
    <t>656</t>
  </si>
  <si>
    <t>658</t>
  </si>
  <si>
    <t>331</t>
  </si>
  <si>
    <t>763153612</t>
  </si>
  <si>
    <t>Podlaha ze sádrokartonových desek montáž desek dvou vrstev</t>
  </si>
  <si>
    <t>660</t>
  </si>
  <si>
    <t>59030550</t>
  </si>
  <si>
    <t>deska SDK konstrukční vysokopevnostní DFRIEH2 tl 12,5mm</t>
  </si>
  <si>
    <t>662</t>
  </si>
  <si>
    <t>333</t>
  </si>
  <si>
    <t>60715158</t>
  </si>
  <si>
    <t>deska dřevovláknitá zvukově a tepelně izolační tl 19mm</t>
  </si>
  <si>
    <t>664</t>
  </si>
  <si>
    <t>763158115</t>
  </si>
  <si>
    <t>Podlaha ze sádrokartonových desek ostatní práce a konstrukce na sádrokartonových podlahách suchý podsyp tl. 10 mm</t>
  </si>
  <si>
    <t>666</t>
  </si>
  <si>
    <t>335</t>
  </si>
  <si>
    <t>763158118</t>
  </si>
  <si>
    <t>Podlaha ze sádrokartonových desek ostatní práce a konstrukce na sádrokartonových podlahách suchý podsyp Příplatek k ceně -8115 za každý další 10 mm tloušťky suchého podsypu</t>
  </si>
  <si>
    <t>668</t>
  </si>
  <si>
    <t>763164736</t>
  </si>
  <si>
    <t>Obklad konstrukcí sádrokartonovými deskami včetně ochranných úhelníků uzavřeného tvaru rozvinuté šíře přes 0,8 do 1,6 m, opláštěný deskou protipožární DF, tl. 15 mm</t>
  </si>
  <si>
    <t>670</t>
  </si>
  <si>
    <t>337</t>
  </si>
  <si>
    <t>763172325</t>
  </si>
  <si>
    <t>Montáž dvířek pro konstrukce ze sádrokartonových desek revizních jednoplášťových pro příčky a předsazené stěny velikost (šxv) 600 x 600 mm</t>
  </si>
  <si>
    <t>672</t>
  </si>
  <si>
    <t>59030714</t>
  </si>
  <si>
    <t>dvířka revizní jednokřídlá s automatickým zámkem 600x600mm</t>
  </si>
  <si>
    <t>674</t>
  </si>
  <si>
    <t>339</t>
  </si>
  <si>
    <t>763173111</t>
  </si>
  <si>
    <t>Montáž nosičů zařizovacích předmětů pro konstrukce ze sádrokartonových desek úchytu pro umyvadlo</t>
  </si>
  <si>
    <t>676</t>
  </si>
  <si>
    <t>59030729</t>
  </si>
  <si>
    <t>konstrukce pro uchycení umyvadla s nástěnnými bateriemi osová rozteč CW profilů 450-625mm</t>
  </si>
  <si>
    <t>678</t>
  </si>
  <si>
    <t>341</t>
  </si>
  <si>
    <t>763173112</t>
  </si>
  <si>
    <t>Montáž nosičů zařizovacích předmětů pro konstrukce ze sádrokartonových desek úchytu pro pisoár</t>
  </si>
  <si>
    <t>680</t>
  </si>
  <si>
    <t>59030728</t>
  </si>
  <si>
    <t>konstrukce pro uchycení pisoáru osová rozteč CW profilů 450-625mm</t>
  </si>
  <si>
    <t>682</t>
  </si>
  <si>
    <t>343</t>
  </si>
  <si>
    <t>763211913</t>
  </si>
  <si>
    <t>Zhotovení otvorů v příčkách ze sádrovláknitých desek pro prostupy (voda, elektro, topení, VZT), osvětlení, okna, revizní klapky a dvířka včetně vyztužení profily pro příčku tl. do 100 mm, velikost přes 0,25 do 0,50 m2</t>
  </si>
  <si>
    <t>684</t>
  </si>
  <si>
    <t>76313191R</t>
  </si>
  <si>
    <t>Zhotovení otvorů v podhledech a podkrovích ze sádrokartonových desek pro prostupy (voda, elektro, topení, VZT), osvětlení, sprinklery, revizní klapky a dvířka včetně vyztužení profily, velikost do 0,25 m2</t>
  </si>
  <si>
    <t>686</t>
  </si>
  <si>
    <t>345</t>
  </si>
  <si>
    <t>763131C02</t>
  </si>
  <si>
    <t>Podhled minerální kazetový s viditelným rastrem, modul kazety 600 x 600x 20 mm (dle ozn. C02)</t>
  </si>
  <si>
    <t>688</t>
  </si>
  <si>
    <t>763131C05</t>
  </si>
  <si>
    <t>Podhled přisazený minerální kazetový akustický na šikmině v podkroví s viditelným rastrem, modul kazety 600 x 600x 20 mm (dle ozn. C05)</t>
  </si>
  <si>
    <t>690</t>
  </si>
  <si>
    <t>347</t>
  </si>
  <si>
    <t>763131C06</t>
  </si>
  <si>
    <t>Podhled akustický zavěšený z děrovaného sádrokartonu (např. Gyptone Big Quattro 47), vč. podkladní nosné CD konstrukce a vrstva minerální vlny toušťky 50 mm s jednostranným kašírováním černou netkanou textilií (např. Isover AKUSTIC SSP2) - dle ozn. C06</t>
  </si>
  <si>
    <t>692</t>
  </si>
  <si>
    <t>763131831</t>
  </si>
  <si>
    <t>Demontáž podhledu nebo samostatného požárního předělu ze sádrokartonových desek s nosnou konstrukcí jednovrstvou z ocelových profilů, opláštění jednoduché</t>
  </si>
  <si>
    <t>694</t>
  </si>
  <si>
    <t>349</t>
  </si>
  <si>
    <t>763131C07</t>
  </si>
  <si>
    <t>Podhled ze sádrokartonových desek dvouvrstvá zavěšená spodní konstrukce z ocelových profilů CD, UD dvojitě opláštěná deskami protipožárními Fire, tl. 2 x 12,5 mm, bez izolace (dle ozn. C07)</t>
  </si>
  <si>
    <t>696</t>
  </si>
  <si>
    <t>763131C08</t>
  </si>
  <si>
    <t>Podhled akustický minerální kazetový 15 mm s viditelným rastrem, modul kazety 600 x 600x 20 mm, světelná odrazivost 85%, omyvatelný povrch, jádro ze skelného vlákna (dle ozn. C08)</t>
  </si>
  <si>
    <t>698</t>
  </si>
  <si>
    <t>351</t>
  </si>
  <si>
    <t>7631351C09</t>
  </si>
  <si>
    <t>Montáž SDK kazetového podhledu vč. skladeb a kovového roštu (dle ozn. C09)</t>
  </si>
  <si>
    <t>700</t>
  </si>
  <si>
    <t>59030581R</t>
  </si>
  <si>
    <t>podhled kazetový (dle ozn. C09)</t>
  </si>
  <si>
    <t>702</t>
  </si>
  <si>
    <t>353</t>
  </si>
  <si>
    <t>763164716</t>
  </si>
  <si>
    <t>Obklad konstrukcí sádrokartonovými deskami včetně ochranných úhelníků uzavřeného tvaru rozvinuté šíře do 0,8 m, opláštěný deskou protipožární DF, tl. 15 mm</t>
  </si>
  <si>
    <t>704</t>
  </si>
  <si>
    <t>763164756</t>
  </si>
  <si>
    <t>Obklad konstrukcí sádrokartonovými deskami včetně ochranných úhelníků uzavřeného tvaru rozvinuté šíře přes 1,6 m, opláštěný deskou protipožární DF, tl. 15 mm</t>
  </si>
  <si>
    <t>706</t>
  </si>
  <si>
    <t>355</t>
  </si>
  <si>
    <t>763251211</t>
  </si>
  <si>
    <t>Podlaha ze sádrovláknitých desek na pero a drážku podlahové desky tl. 2 x 12,5 mm podlaha tl. 25 mm bez podsypu</t>
  </si>
  <si>
    <t>708</t>
  </si>
  <si>
    <t>763161R01</t>
  </si>
  <si>
    <t>Podkroví ze sádrokartonových desek dvouvrstvá spodní konstrukce z ocelových profilů CD, UD na krokvových závěsech dvojitě opláštěná deskami protipožárními DF, tl. 2 x 12,5 mm, REI 30</t>
  </si>
  <si>
    <t>710</t>
  </si>
  <si>
    <t>357</t>
  </si>
  <si>
    <t>763251R01</t>
  </si>
  <si>
    <t>Podlaha z dřevovláknitých desek tl. 20 mm bez podsypu</t>
  </si>
  <si>
    <t>763411111</t>
  </si>
  <si>
    <t>Sanitární příčky vhodné do mokrého prostředí dělící z dřevotřískových desek s HPL-laminátem tl. 19,6 mm (T10-11, T16-17)</t>
  </si>
  <si>
    <t>359</t>
  </si>
  <si>
    <t>763411121</t>
  </si>
  <si>
    <t>Sanitární příčky vhodné do mokrého prostředí dveře vnitřní do sanitárních příček šířky do 800 mm, výšky do 2 000 mm z dřevotřískových desek s HPL-laminátem včetně nerezového kování tl. 19,6 mm (T10-11, T16-17)</t>
  </si>
  <si>
    <t>716</t>
  </si>
  <si>
    <t>763411211</t>
  </si>
  <si>
    <t>Sanitární příčky vhodné do mokrého prostředí dělící přepážky k pisoárům z dřevotřískových desek s HPL-laminátem tl. 19,6 mm (T12)</t>
  </si>
  <si>
    <t>718</t>
  </si>
  <si>
    <t>361</t>
  </si>
  <si>
    <t>763411R01</t>
  </si>
  <si>
    <t>Demontáž, uskladnění a zpětná montáž sanitárních příček vhodných do mokrého nebo suchého prostředí z desek; včetně dveří</t>
  </si>
  <si>
    <t>720</t>
  </si>
  <si>
    <t>998763102</t>
  </si>
  <si>
    <t>Přesun hmot pro dřevostavby stanovený z hmotnosti přesunovaného materiálu vodorovná dopravní vzdálenost do 50 m v objektech výšky přes 12 do 24 m</t>
  </si>
  <si>
    <t>764</t>
  </si>
  <si>
    <t>Konstrukce klempířské</t>
  </si>
  <si>
    <t>363</t>
  </si>
  <si>
    <t>764001801</t>
  </si>
  <si>
    <t>Demontáž klempířských konstrukcí podkladního plechu do suti</t>
  </si>
  <si>
    <t>724</t>
  </si>
  <si>
    <t>764002841</t>
  </si>
  <si>
    <t>Demontáž klempířských konstrukcí oplechování horních ploch zdí a nadezdívek do suti</t>
  </si>
  <si>
    <t>365</t>
  </si>
  <si>
    <t>764002851</t>
  </si>
  <si>
    <t>Demontáž klempířských konstrukcí oplechování parapetů do suti</t>
  </si>
  <si>
    <t>728</t>
  </si>
  <si>
    <t>764002871</t>
  </si>
  <si>
    <t>Demontáž klempířských konstrukcí lemování zdí do suti</t>
  </si>
  <si>
    <t>730</t>
  </si>
  <si>
    <t>367</t>
  </si>
  <si>
    <t>764004861</t>
  </si>
  <si>
    <t>Demontáž klempířských konstrukcí svodu do suti</t>
  </si>
  <si>
    <t>732</t>
  </si>
  <si>
    <t>764011R01</t>
  </si>
  <si>
    <t>Systémová lišta z poplastovaného plechu vč. krycí lišty pro ukončení foliové krytiny na svislém povrchu</t>
  </si>
  <si>
    <t>734</t>
  </si>
  <si>
    <t>Poznámka k položce:_x000D_
Poznámka k položce: R.Š. 120 + 160 - provedení dle výpisu klempířských výrobků</t>
  </si>
  <si>
    <t>369</t>
  </si>
  <si>
    <t>764011R02</t>
  </si>
  <si>
    <t>Dilatační lišta z pozinkovaného plechu připojovací, včetně tmelení rš 160 mm</t>
  </si>
  <si>
    <t>736</t>
  </si>
  <si>
    <t>764212431</t>
  </si>
  <si>
    <t>Oplechování střešních prvků z pozinkovaného plechu okapu okapovým plechem střechy rovné rš 150 mm</t>
  </si>
  <si>
    <t>738</t>
  </si>
  <si>
    <t>371</t>
  </si>
  <si>
    <t>764212436</t>
  </si>
  <si>
    <t>Oplechování střešních prvků z pozinkovaného plechu okapu okapovým plechem střechy rovné rš 500 mm (K23)</t>
  </si>
  <si>
    <t>740</t>
  </si>
  <si>
    <t>764212435</t>
  </si>
  <si>
    <t>Oplechování střešních prvků z pozinkovaného plechu okapu okapovým plechem střechy rovné rš 400 mm</t>
  </si>
  <si>
    <t>742</t>
  </si>
  <si>
    <t>373</t>
  </si>
  <si>
    <t>764212R01</t>
  </si>
  <si>
    <t>Oplechování střešních prvků z pozinkovaného plechu štítu závětrnou lištou rš 700 mm</t>
  </si>
  <si>
    <t>744</t>
  </si>
  <si>
    <t>764212663</t>
  </si>
  <si>
    <t>Oplechování střešních prvků z pozinkovaného plechu s povrchovou úpravou okapu okapovým plechem střechy rovné rš 250 mm</t>
  </si>
  <si>
    <t>746</t>
  </si>
  <si>
    <t>375</t>
  </si>
  <si>
    <t>764212R02</t>
  </si>
  <si>
    <t>Oplechování střešních prvků z pozinkovaného plechu okapu okapovým plechem střechy rovné rš 290 mm</t>
  </si>
  <si>
    <t>748</t>
  </si>
  <si>
    <t>764214R01</t>
  </si>
  <si>
    <t>Oplechování horních ploch zdí a nadezdívek (atik) z pozinkovaného plechu mechanicky kotvené rš 700 mm</t>
  </si>
  <si>
    <t>750</t>
  </si>
  <si>
    <t>377</t>
  </si>
  <si>
    <t>764216404</t>
  </si>
  <si>
    <t>Oplechování parapetů z pozinkovaného plechu rovných mechanicky kotvené, bez rohů rš 310 mm (K14)</t>
  </si>
  <si>
    <t>752</t>
  </si>
  <si>
    <t>764216R01</t>
  </si>
  <si>
    <t>Oplechování parapetů z pozinkovaného plechu rovných mechanicky kotvené, bez rohů rš 340 mm (K26)</t>
  </si>
  <si>
    <t>754</t>
  </si>
  <si>
    <t>379</t>
  </si>
  <si>
    <t>764216405a</t>
  </si>
  <si>
    <t>Oplechování parapetů z pozinkovaného plechu rovných mechanicky kotvené, bez rohů rš 320 mm (K31)</t>
  </si>
  <si>
    <t>756</t>
  </si>
  <si>
    <t>764216465</t>
  </si>
  <si>
    <t>Oplechování parapetů z pozinkovaného plechu rovných celoplošně lepené, bez rohů Příplatek k cenám za zvýšenou pracnost při provedení rohu nebo koutu do rš 400 mm</t>
  </si>
  <si>
    <t>758</t>
  </si>
  <si>
    <t>381</t>
  </si>
  <si>
    <t>764218411</t>
  </si>
  <si>
    <t>Oplechování říms a ozdobných prvků z pozinkovaného plechu rovných, bez rohů mechanicky kotvené přes rš 670 mm</t>
  </si>
  <si>
    <t>760</t>
  </si>
  <si>
    <t>764218R03</t>
  </si>
  <si>
    <t>Oplechování říms a ozdobných prvků z pozinkovaného plechu rovných, bez rohů mechanicky kotvené rš 210 mm (K25)</t>
  </si>
  <si>
    <t>383</t>
  </si>
  <si>
    <t>764218R02</t>
  </si>
  <si>
    <t>Oplechování říms a ozdobných prvků z pozinkovaného plechu rovných, bez rohů mechanicky kotvené rš 460 mm (K24)</t>
  </si>
  <si>
    <t>76421841K33</t>
  </si>
  <si>
    <t>Oplechování boku kuželové střechy řš 330 +300 (K33)</t>
  </si>
  <si>
    <t>385</t>
  </si>
  <si>
    <t>76421843K34</t>
  </si>
  <si>
    <t>Oplechování boku střechy vikýře (K34) - závětrná lišta RŠ 450 mm u taškové krytiny</t>
  </si>
  <si>
    <t>768</t>
  </si>
  <si>
    <t>764218447</t>
  </si>
  <si>
    <t>Oplechování říms a ozdobných prvků z pozinkovaného plechu rovných, bez rohů Příplatek k cenám za zvýšenou pracnost při provedení rohu nebo koutu rovné římsy přes rš 400 mm</t>
  </si>
  <si>
    <t>770</t>
  </si>
  <si>
    <t>387</t>
  </si>
  <si>
    <t>764218R01</t>
  </si>
  <si>
    <t>Oplechování říms a ozdobných prvků z pozinkovaného plechu rovných, bez rohů mechanicky kotvené rš 575 mm</t>
  </si>
  <si>
    <t>772</t>
  </si>
  <si>
    <t>764311R02</t>
  </si>
  <si>
    <t>Lemování zdí z pozinkovaného plechu boční a horní rovné, rš 390 + 290 mm (K28)</t>
  </si>
  <si>
    <t>774</t>
  </si>
  <si>
    <t>389</t>
  </si>
  <si>
    <t>764311R01</t>
  </si>
  <si>
    <t>Lemování zdí z pozinkovaného plechu boční nebo horní rovné, střech s krytinou prejzovou nebo vlnitou rš 600 mm (K27)</t>
  </si>
  <si>
    <t>764311R03</t>
  </si>
  <si>
    <t>Lemování zdí z pozinkovaného plechu boční nebo horní rovné, střech s krytinou skládanou mimo prejzovou rš 550 mm</t>
  </si>
  <si>
    <t>778</t>
  </si>
  <si>
    <t>391</t>
  </si>
  <si>
    <t>764312R04</t>
  </si>
  <si>
    <t>Lemování zdí z pozinkovaného plechu spodní s formováním do tvaru krytiny rovné, střech s krytinou skládanou mimo prejzovou rš 550 mm</t>
  </si>
  <si>
    <t>780</t>
  </si>
  <si>
    <t>76431441R37</t>
  </si>
  <si>
    <t>Lemování prostupů VZT potrubí na střeše (K37) - pás šířky 280 mm</t>
  </si>
  <si>
    <t>782</t>
  </si>
  <si>
    <t>Poznámka k položce:_x000D_
Poznámka k položce: Lemování polyizobutylenovým pásem s hliníkovou vložkou</t>
  </si>
  <si>
    <t>393</t>
  </si>
  <si>
    <t>7643156K22a</t>
  </si>
  <si>
    <t>Manžety na prostupech střechou - systémové plastové (K22) - průměr 150 mm</t>
  </si>
  <si>
    <t>7643156K22b</t>
  </si>
  <si>
    <t>Manžety na prostupech střechou - systémové plastové (K22) - průměr 260 mm</t>
  </si>
  <si>
    <t>395</t>
  </si>
  <si>
    <t>7643156K22c</t>
  </si>
  <si>
    <t>Manžety na prostupech střechou - systémové plastové (K22) - průměr 300 mm</t>
  </si>
  <si>
    <t>788</t>
  </si>
  <si>
    <t>764511448</t>
  </si>
  <si>
    <t>Žlab podokapní z pozinkovaného plechu včetně háků a čel kotlík oválný (K15)</t>
  </si>
  <si>
    <t>790</t>
  </si>
  <si>
    <t>397</t>
  </si>
  <si>
    <t>764511448b</t>
  </si>
  <si>
    <t>Žlab podokapní z pozinkovaného plechu včetně háků a čel kotlík na potrubí DN110 (K21)</t>
  </si>
  <si>
    <t>792</t>
  </si>
  <si>
    <t>764511R01</t>
  </si>
  <si>
    <t>Žlab podokapní z pozinkovaného plechu včetně háků a čel hranatý rš 500 mm</t>
  </si>
  <si>
    <t>794</t>
  </si>
  <si>
    <t>399</t>
  </si>
  <si>
    <t>764512R01</t>
  </si>
  <si>
    <t>Žlab nadřímsový z pozinkovaného plechu hranatý, včetně čel a hrdel uložený v hácích se spádovou vložkou rš 1040 mm</t>
  </si>
  <si>
    <t>796</t>
  </si>
  <si>
    <t>764513407</t>
  </si>
  <si>
    <t>Žlab nadokapní (nástřešní) z pozinkovaného plechu oblého tvaru, včetně háků, čel a hrdel rš 670 mm</t>
  </si>
  <si>
    <t>798</t>
  </si>
  <si>
    <t>401</t>
  </si>
  <si>
    <t>764518424</t>
  </si>
  <si>
    <t>Svod z pozinkovaného plechu včetně objímek, kolen a odskoků kruhový, průměru 150 mm (K13)</t>
  </si>
  <si>
    <t>800</t>
  </si>
  <si>
    <t>998764103</t>
  </si>
  <si>
    <t>Přesun hmot pro konstrukce klempířské stanovený z hmotnosti přesunovaného materiálu vodorovná dopravní vzdálenost do 50 m v objektech výšky přes 12 do 24 m</t>
  </si>
  <si>
    <t>802</t>
  </si>
  <si>
    <t>765</t>
  </si>
  <si>
    <t>Krytina skládaná</t>
  </si>
  <si>
    <t>403</t>
  </si>
  <si>
    <t>765121014</t>
  </si>
  <si>
    <t>Montáž krytiny betonové sklonu do 30° na sucho, počet kusů do 10 ks/m2</t>
  </si>
  <si>
    <t>804</t>
  </si>
  <si>
    <t>765121201</t>
  </si>
  <si>
    <t>Montáž krytiny betonové okapové hrany s okapním větrací pásem</t>
  </si>
  <si>
    <t>806</t>
  </si>
  <si>
    <t>405</t>
  </si>
  <si>
    <t>59244006</t>
  </si>
  <si>
    <t>pás okapní ochranný a větrací šířky 100mm</t>
  </si>
  <si>
    <t>808</t>
  </si>
  <si>
    <t>765123013</t>
  </si>
  <si>
    <t>Krytina betonová drážková skládaná na sucho sklonu střechy do 30° z tašek s povrchovou úpravou (rezerva)</t>
  </si>
  <si>
    <t>810</t>
  </si>
  <si>
    <t>407</t>
  </si>
  <si>
    <t>765121341</t>
  </si>
  <si>
    <t>Montáž krytiny betonové štítové hrany na sucho okrajovými taškami</t>
  </si>
  <si>
    <t>812</t>
  </si>
  <si>
    <t>59244498</t>
  </si>
  <si>
    <t>taška betonová velkoformátová lehká hřebenáč koncový s 1 vrutem</t>
  </si>
  <si>
    <t>814</t>
  </si>
  <si>
    <t>409</t>
  </si>
  <si>
    <t>765121504</t>
  </si>
  <si>
    <t>Montáž krytiny betonové Příplatek k cenám včetně připevňovacích prostředků za sklon do 50°</t>
  </si>
  <si>
    <t>816</t>
  </si>
  <si>
    <t>765121802</t>
  </si>
  <si>
    <t>Demontáž krytiny betonové na sucho, sklonu do 30° k dalšímu použití</t>
  </si>
  <si>
    <t>818</t>
  </si>
  <si>
    <t>411</t>
  </si>
  <si>
    <t>765121822</t>
  </si>
  <si>
    <t>Demontáž krytiny betonové Příplatek k cenám za sklon přes 30° k dalšímu použití</t>
  </si>
  <si>
    <t>820</t>
  </si>
  <si>
    <t>765121882</t>
  </si>
  <si>
    <t>Demontáž krytiny betonové hřebenů a nároží, sklonu do 30° z hřebenáčů na sucho k dalšímu použití</t>
  </si>
  <si>
    <t>822</t>
  </si>
  <si>
    <t>413</t>
  </si>
  <si>
    <t>765121892</t>
  </si>
  <si>
    <t>824</t>
  </si>
  <si>
    <t>765122901</t>
  </si>
  <si>
    <t>Čištění krytiny betonové, kladených na sucho</t>
  </si>
  <si>
    <t>826</t>
  </si>
  <si>
    <t>415</t>
  </si>
  <si>
    <t>765122931</t>
  </si>
  <si>
    <t>Čištění krytiny betonové, kladených hřebenů a nároží, kladených z hřebenáčů na sucho</t>
  </si>
  <si>
    <t>828</t>
  </si>
  <si>
    <t>765125O06</t>
  </si>
  <si>
    <t>Montáž a Dodávka střešních doplňků krytiny betonové speciálních tašek na sucho větracích, protisněhových, prosvětlovacích, hromosvodových, prostupových, nosných pro stoupací plošinu bobrovek (ozn. O06)</t>
  </si>
  <si>
    <t>830</t>
  </si>
  <si>
    <t>417</t>
  </si>
  <si>
    <t>765125302</t>
  </si>
  <si>
    <t>Montáž střešních doplňků střešního výlezu plochy jednotlivě přes 0,25 m2</t>
  </si>
  <si>
    <t>832</t>
  </si>
  <si>
    <t>5916460R</t>
  </si>
  <si>
    <t>výlez na střechu se schůdky (ozn. Z01) např. FDA-ISOTEC</t>
  </si>
  <si>
    <t>834</t>
  </si>
  <si>
    <t>419</t>
  </si>
  <si>
    <t>765191013</t>
  </si>
  <si>
    <t>Montáž pojistné hydroizolační nebo parotěsné fólie kladené ve sklonu přes 20° volně na bednění nebo tepelnou izolaci</t>
  </si>
  <si>
    <t>836</t>
  </si>
  <si>
    <t>28329027</t>
  </si>
  <si>
    <t>fólie PE vyztužená Al vrstvou pro parotěsnou vrstvu 150g/m2</t>
  </si>
  <si>
    <t>838</t>
  </si>
  <si>
    <t>421</t>
  </si>
  <si>
    <t>28329322</t>
  </si>
  <si>
    <t>fólie kontaktní difuzně propustná pro doplňkovou hydroizolační vrstvu, čtyřvrstvá mikroporézní PP 160g/m2</t>
  </si>
  <si>
    <t>840</t>
  </si>
  <si>
    <t>765191911</t>
  </si>
  <si>
    <t>Demontáž pojistné hydroizolační fólie kladené ve sklonu přes 30°</t>
  </si>
  <si>
    <t>842</t>
  </si>
  <si>
    <t>423</t>
  </si>
  <si>
    <t>998765103</t>
  </si>
  <si>
    <t>Přesun hmot pro krytiny skládané stanovený z hmotnosti přesunovaného materiálu vodorovná dopravní vzdálenost do 50 m na objektech výšky přes 12 do 24 m</t>
  </si>
  <si>
    <t>844</t>
  </si>
  <si>
    <t>76612352R</t>
  </si>
  <si>
    <t>Montáž dřevěných stěn celozasklených, výšky přes 2,75 do 4,00 m</t>
  </si>
  <si>
    <t>846</t>
  </si>
  <si>
    <t>425</t>
  </si>
  <si>
    <t>59054R61</t>
  </si>
  <si>
    <t>dřevěná prosklenná stěna dle specifikace vč. požár. konzole (D.61)</t>
  </si>
  <si>
    <t>848</t>
  </si>
  <si>
    <t>59054R62</t>
  </si>
  <si>
    <t>dřevěná prosklenná stěna dle specifikace vč. požár. konzole (D.62)</t>
  </si>
  <si>
    <t>850</t>
  </si>
  <si>
    <t>427</t>
  </si>
  <si>
    <t>59054R63</t>
  </si>
  <si>
    <t>dřevěná prosklenná stěna dle specifikace vč. požár. konzole (D.63)</t>
  </si>
  <si>
    <t>852</t>
  </si>
  <si>
    <t>59054R64</t>
  </si>
  <si>
    <t>dřevěná prosklenná stěna dle specifikace vč. požár. konzole (D.64)</t>
  </si>
  <si>
    <t>854</t>
  </si>
  <si>
    <t>429</t>
  </si>
  <si>
    <t>59054R65</t>
  </si>
  <si>
    <t>dřevěná prosklenná stěna dle specifikace vč. požár. konzole (D.65)</t>
  </si>
  <si>
    <t>856</t>
  </si>
  <si>
    <t>59054R66</t>
  </si>
  <si>
    <t>dřevěná prosklenná stěna dle specifikace vč. požár. konzole (D.66)</t>
  </si>
  <si>
    <t>858</t>
  </si>
  <si>
    <t>431</t>
  </si>
  <si>
    <t>59054R67</t>
  </si>
  <si>
    <t>dřevěná prosklenná stěna dle specifikace vč. požár. konzole (D.67)</t>
  </si>
  <si>
    <t>860</t>
  </si>
  <si>
    <t>59054R68</t>
  </si>
  <si>
    <t>dřevěná prosklenná stěna dle specifikace vč. požár. konzole (D.68)</t>
  </si>
  <si>
    <t>862</t>
  </si>
  <si>
    <t>433</t>
  </si>
  <si>
    <t>59054R69</t>
  </si>
  <si>
    <t>dřevěná prosklenná stěna dle specifikace vč. požár. konzole (D.69)</t>
  </si>
  <si>
    <t>864</t>
  </si>
  <si>
    <t>766414233</t>
  </si>
  <si>
    <t>Montáž obložení stěn panely obkladovými, plochy přes 1,50 m2</t>
  </si>
  <si>
    <t>866</t>
  </si>
  <si>
    <t>435</t>
  </si>
  <si>
    <t>60627046</t>
  </si>
  <si>
    <t>laťovka tl 34mm jakost I.</t>
  </si>
  <si>
    <t>868</t>
  </si>
  <si>
    <t>76642710R</t>
  </si>
  <si>
    <t>Montáž a dodávka podkladového roštu pro obložení akustických desek</t>
  </si>
  <si>
    <t>870</t>
  </si>
  <si>
    <t>437</t>
  </si>
  <si>
    <t>76649210R</t>
  </si>
  <si>
    <t>Ostatní práce při obkládání montáž a dodávka dřevěného obložení hrany zábradlí (T08)</t>
  </si>
  <si>
    <t>872</t>
  </si>
  <si>
    <t>Poznámka k položce:_x000D_
Poznámka k položce: Prkno š. 250 mm, zaoblené hrany</t>
  </si>
  <si>
    <t>766621012</t>
  </si>
  <si>
    <t>Montáž oken dřevěných včetně montáže rámu plochy přes 1 m2 pevných do zdiva, výšky přes 1,5 do 2,5 m</t>
  </si>
  <si>
    <t>874</t>
  </si>
  <si>
    <t>439</t>
  </si>
  <si>
    <t>611100 OK-07</t>
  </si>
  <si>
    <t>okno dřevěné požární s fixním zasklením dvojsklo přes plochu 1m2 v 1,5-2,5m (ozn. OK-07)</t>
  </si>
  <si>
    <t>876</t>
  </si>
  <si>
    <t>766621211</t>
  </si>
  <si>
    <t>Montáž oken dřevěných včetně montáže rámu plochy přes 1 m2 otevíravých do zdiva, výšky do 1,5 m</t>
  </si>
  <si>
    <t>878</t>
  </si>
  <si>
    <t>441</t>
  </si>
  <si>
    <t>611100 OK-14</t>
  </si>
  <si>
    <t>okno dřevěné otevíravé/sklopné dvojsklo přes plochu 1m2 do v 1,5m (ozn. OK-14</t>
  </si>
  <si>
    <t>880</t>
  </si>
  <si>
    <t>766621212</t>
  </si>
  <si>
    <t>Montáž oken dřevěných včetně montáže rámu plochy přes 1 m2 otevíravých do zdiva, výšky přes 1,5 do 2,5 m</t>
  </si>
  <si>
    <t>882</t>
  </si>
  <si>
    <t>443</t>
  </si>
  <si>
    <t>611100 OK-02</t>
  </si>
  <si>
    <t>okno dřevěné otevíravé/sklopné dvojsklo přes plochu 1m2 v 1,5-2,5m (ozn. OK-02)</t>
  </si>
  <si>
    <t>884</t>
  </si>
  <si>
    <t>611100 OK-03</t>
  </si>
  <si>
    <t>okno dřevěné otevíravé/sklopné dvojsklo přes plochu 1m2 v 1,5-2,5m (ozn. OK-03)</t>
  </si>
  <si>
    <t>886</t>
  </si>
  <si>
    <t>445</t>
  </si>
  <si>
    <t>611100 OK-05</t>
  </si>
  <si>
    <t>okno dřevěné otevíravé/sklopné dvojsklo přes plochu 1m2 v 1,5-2,5m (ozn. OK-05)</t>
  </si>
  <si>
    <t>888</t>
  </si>
  <si>
    <t>611100 OK-06</t>
  </si>
  <si>
    <t>okno dřevěné otevíravé/sklopné dvojsklo přes plochu 1m2 v 1,5-2,5m (ozn. OK-06)</t>
  </si>
  <si>
    <t>890</t>
  </si>
  <si>
    <t>447</t>
  </si>
  <si>
    <t>766621213</t>
  </si>
  <si>
    <t>Montáž oken dřevěných včetně montáže rámu plochy přes 1 m2 otevíravých do zdiva, výšky přes 2,5 m</t>
  </si>
  <si>
    <t>892</t>
  </si>
  <si>
    <t>611100 OK-01</t>
  </si>
  <si>
    <t>okno dřevěné otevíravé/sklopné dvojsklo přes plochu 1m2 přes v 2,5m  (ozn. OK-01)</t>
  </si>
  <si>
    <t>894</t>
  </si>
  <si>
    <t>449</t>
  </si>
  <si>
    <t>611100 OK-04</t>
  </si>
  <si>
    <t>okno dřevěné otevíravé/sklopné dvojsklo přes plochu 1m2 přes v 2,5m  (ozn. OK-04)</t>
  </si>
  <si>
    <t>896</t>
  </si>
  <si>
    <t>451</t>
  </si>
  <si>
    <t>900</t>
  </si>
  <si>
    <t>61164 D.33-34</t>
  </si>
  <si>
    <t>dveře jednokřídlé (dle výpisu ozn. D.34; D41; D43)</t>
  </si>
  <si>
    <t>902</t>
  </si>
  <si>
    <t>453</t>
  </si>
  <si>
    <t>766660002</t>
  </si>
  <si>
    <t>Montáž dveřních křídel dřevěných nebo plastových otevíravých do ocelové zárubně povrchově upravených jednokřídlových, šířky přes 800 mm</t>
  </si>
  <si>
    <t>904</t>
  </si>
  <si>
    <t>61164 D.32</t>
  </si>
  <si>
    <t>dveře jednokřídlé EW30 DP3 - C3 (dle výpisu ozn. D.32)</t>
  </si>
  <si>
    <t>906</t>
  </si>
  <si>
    <t>455</t>
  </si>
  <si>
    <t>766660012</t>
  </si>
  <si>
    <t>Montáž dveřních křídel dřevěných nebo plastových otevíravých do ocelové zárubně povrchově upravených dvoukřídlových, šířky přes 1450 mm</t>
  </si>
  <si>
    <t>908</t>
  </si>
  <si>
    <t>61162 D.31</t>
  </si>
  <si>
    <t>dveře dvoukřídlé EW30 DP3 - C3K (dle výpisu ozn. D31)</t>
  </si>
  <si>
    <t>910</t>
  </si>
  <si>
    <t>457</t>
  </si>
  <si>
    <t>912</t>
  </si>
  <si>
    <t>61162 D.78</t>
  </si>
  <si>
    <t>dveře jednokřídlé kazetové protipožární EI (EW) 30 DP3 - C3 - (dle výpisu ozn. D.02)</t>
  </si>
  <si>
    <t>914</t>
  </si>
  <si>
    <t>459</t>
  </si>
  <si>
    <t>766660022</t>
  </si>
  <si>
    <t>Montáž dveřních křídel dřevěných nebo plastových otevíravých do ocelové zárubně protipožárních jednokřídlových, šířky přes 800 mm</t>
  </si>
  <si>
    <t>916</t>
  </si>
  <si>
    <t>61162 D.02-26</t>
  </si>
  <si>
    <t>dveře jednokřídlé protipožární EI (EW) 30 D3 - (dle výpisu ozn. D26)</t>
  </si>
  <si>
    <t>918</t>
  </si>
  <si>
    <t>461</t>
  </si>
  <si>
    <t>766660171</t>
  </si>
  <si>
    <t>Montáž dveřních křídel dřevěných nebo plastových otevíravých do obložkové zárubně povrchově upravených jednokřídlových, šířky do 800 mm</t>
  </si>
  <si>
    <t>920</t>
  </si>
  <si>
    <t>61164 D.12-43</t>
  </si>
  <si>
    <t>dveře jednokřídlé kazetové (dle výpisu ozn. D12; D15; D16; D17; D18; D19; D20; D21; D22; D33; D38; D40; D42)</t>
  </si>
  <si>
    <t>922</t>
  </si>
  <si>
    <t>61164 D.12-73</t>
  </si>
  <si>
    <t xml:space="preserve">Dveře jednokřídlé prosklené(dle výpisu ozn. D15,16,17,18,19,20,21,22) </t>
  </si>
  <si>
    <t>1135348880</t>
  </si>
  <si>
    <t>463</t>
  </si>
  <si>
    <t>Montáž dveřních křídel dřevěných nebo plastových otevíravých do obložkové zárubně povrchově upravených jednokřídlových, šířky do 1100 mm</t>
  </si>
  <si>
    <t>924</t>
  </si>
  <si>
    <t>61164 D.13-45</t>
  </si>
  <si>
    <t>dveře jednokřídlé kazetové (dle výpisu ozn. D14; D39; D45)</t>
  </si>
  <si>
    <t>926</t>
  </si>
  <si>
    <t>465</t>
  </si>
  <si>
    <t>61164 D.35-48</t>
  </si>
  <si>
    <t>dveře jednokřídlé kazetové (dle výpisu ozn. D35; D36; D48)</t>
  </si>
  <si>
    <t>928</t>
  </si>
  <si>
    <t>61164 D.29-37</t>
  </si>
  <si>
    <t>dveře jednokřídlé kazetové (dle výpisu ozn. D.29; D.37)</t>
  </si>
  <si>
    <t>930</t>
  </si>
  <si>
    <t>467</t>
  </si>
  <si>
    <t>766660173</t>
  </si>
  <si>
    <t>Montáž dveřních křídel dřevěných nebo plastových otevíravých do obložkové zárubně povrchově upravených dvoukřídlových, šířky do 1450 mm</t>
  </si>
  <si>
    <t>932</t>
  </si>
  <si>
    <t>61162 D.10A-</t>
  </si>
  <si>
    <t>dveře dvoukřídlé kazetové (dle výpisu ozn. D10A)</t>
  </si>
  <si>
    <t>934</t>
  </si>
  <si>
    <t>469</t>
  </si>
  <si>
    <t>766660181</t>
  </si>
  <si>
    <t>Montáž dveřních křídel dřevěných nebo plastových otevíravých do obložkové zárubně protipožárních jednokřídlových, šířky do 800 mm</t>
  </si>
  <si>
    <t>936</t>
  </si>
  <si>
    <t>61164 D.29-3R</t>
  </si>
  <si>
    <t>dveře jednokřídlé EI30 DP1 (dle výpisu ozn. D.72)</t>
  </si>
  <si>
    <t>938</t>
  </si>
  <si>
    <t>471</t>
  </si>
  <si>
    <t>766660182</t>
  </si>
  <si>
    <t>Montáž dveřních křídel dřevěných nebo plastových otevíravých do obložkové zárubně protipožárních jednokřídlových, šířky přes 800 mm</t>
  </si>
  <si>
    <t>940</t>
  </si>
  <si>
    <t>61162 D01</t>
  </si>
  <si>
    <t>dveře jednokřídlé kazetové protipožární EI (EW) 30 D3 - (dle výpisu ozn. D 01)</t>
  </si>
  <si>
    <t>942</t>
  </si>
  <si>
    <t>473</t>
  </si>
  <si>
    <t>61162 D.10</t>
  </si>
  <si>
    <t>dveře jednokřídlé kazetové protipožární EI (EW) 30 DP3 - C3 - (dle výpisu ozn. D10)</t>
  </si>
  <si>
    <t>944</t>
  </si>
  <si>
    <t>61162 D.13</t>
  </si>
  <si>
    <t>dveře jednokřídlé kazetové protipožární EI (EW) 30 DP3 - C3 - (dle výpisu ozn. D13)</t>
  </si>
  <si>
    <t>946</t>
  </si>
  <si>
    <t>475</t>
  </si>
  <si>
    <t>61162 D.24</t>
  </si>
  <si>
    <t>dveře jednokřídlé kazetové protipožární EI (EW) 30 D3 - (dle výpisu ozn. D 24)</t>
  </si>
  <si>
    <t>948</t>
  </si>
  <si>
    <t>61162 D.28</t>
  </si>
  <si>
    <t>dveře jednokřídlé kazetové protipožární EI (EW) 30 D3 - (dle výpisu ozn. D 28)</t>
  </si>
  <si>
    <t>950</t>
  </si>
  <si>
    <t>477</t>
  </si>
  <si>
    <t>61162 D.25</t>
  </si>
  <si>
    <t>dveře jednokřídlé kazetové protipožární EI (EW) 30 D3 - (dle výpisu ozn. D 25)</t>
  </si>
  <si>
    <t>952</t>
  </si>
  <si>
    <t>Poznámka k položce:_x000D_
Poznámka k položce: Dveře s jedním otevíravým a jedním pohledovým křídlem</t>
  </si>
  <si>
    <t>61162 D.30</t>
  </si>
  <si>
    <t>dveře jednokřídlé kazetové protipožární EI (EW) 30 D3 - (dle výpisu ozn. D 30)</t>
  </si>
  <si>
    <t>954</t>
  </si>
  <si>
    <t>479</t>
  </si>
  <si>
    <t>61162 D.11</t>
  </si>
  <si>
    <t>dveře jednokřídlé kazetové protipožární EI (EW) 30 D3 - (dle výpisu ozn. D.11)</t>
  </si>
  <si>
    <t>956</t>
  </si>
  <si>
    <t>61162 D.44</t>
  </si>
  <si>
    <t>dveře jednokřídlé kazetové protipožární EI (EW) 30 D3 - (dle výpisu ozn. D.44)</t>
  </si>
  <si>
    <t>958</t>
  </si>
  <si>
    <t>481</t>
  </si>
  <si>
    <t>61162 D.46</t>
  </si>
  <si>
    <t>dveře jednokřídlé kazetové protipožární EI (EW) 30 D3 - (dle výpisu ozn. D.46)</t>
  </si>
  <si>
    <t>960</t>
  </si>
  <si>
    <t>61162 D.47</t>
  </si>
  <si>
    <t>dveře jednokřídlé kazetové protipožární EI (EW) 30 D3 - (dle výpisu ozn. D.47)</t>
  </si>
  <si>
    <t>962</t>
  </si>
  <si>
    <t>483</t>
  </si>
  <si>
    <t>766660183</t>
  </si>
  <si>
    <t>Montáž dveřních křídel dřevěných nebo plastových otevíravých do obložkové zárubně protipožárních dvoukřídlových jakékoliv šířky</t>
  </si>
  <si>
    <t>964</t>
  </si>
  <si>
    <t>61162 D.27</t>
  </si>
  <si>
    <t>dveře dvoukřídlé EW30 DP3 - C3K (dle výpisu ozn. D27)</t>
  </si>
  <si>
    <t>966</t>
  </si>
  <si>
    <t>485</t>
  </si>
  <si>
    <t>766660421</t>
  </si>
  <si>
    <t>Montáž dveřních křídel dřevěných nebo plastových vchodových dveří včetně rámu do zdiva jednokřídlových s nadsvětlíkem</t>
  </si>
  <si>
    <t>968</t>
  </si>
  <si>
    <t>61173D.70</t>
  </si>
  <si>
    <t>dveře jednokřídlé exteriérové s nadsvětlíkem (ozn. D.71)</t>
  </si>
  <si>
    <t>970</t>
  </si>
  <si>
    <t>487</t>
  </si>
  <si>
    <t>766660716</t>
  </si>
  <si>
    <t>Montáž dveřních doplňků samozavírače na zárubeň dřevěnou</t>
  </si>
  <si>
    <t>972</t>
  </si>
  <si>
    <t>54917260</t>
  </si>
  <si>
    <t>samozavírač dveří hydraulický</t>
  </si>
  <si>
    <t>974</t>
  </si>
  <si>
    <t>489</t>
  </si>
  <si>
    <t>766660717</t>
  </si>
  <si>
    <t>Montáž dveřních doplňků samozavírače na zárubeň ocelovou</t>
  </si>
  <si>
    <t>976</t>
  </si>
  <si>
    <t>54917265</t>
  </si>
  <si>
    <t>samozavírač dveří hydraulický (pro ZO)</t>
  </si>
  <si>
    <t>978</t>
  </si>
  <si>
    <t>491</t>
  </si>
  <si>
    <t>76666071R</t>
  </si>
  <si>
    <t>Montáž dveřních zarážek</t>
  </si>
  <si>
    <t>980</t>
  </si>
  <si>
    <t>5491726R</t>
  </si>
  <si>
    <t>dveřní zarážka</t>
  </si>
  <si>
    <t>982</t>
  </si>
  <si>
    <t>493</t>
  </si>
  <si>
    <t>984</t>
  </si>
  <si>
    <t>553414R01</t>
  </si>
  <si>
    <t>mřížka větrací do dveří 500x100 (dle výpisu dveří)</t>
  </si>
  <si>
    <t>986</t>
  </si>
  <si>
    <t>495</t>
  </si>
  <si>
    <t>553414R02</t>
  </si>
  <si>
    <t>mřížka větrací do dveří 500x200 (dle výpisu dveří)</t>
  </si>
  <si>
    <t>988</t>
  </si>
  <si>
    <t>553414O8</t>
  </si>
  <si>
    <t>mřížka větrací 620/250 PO EI30 DP1 (ozn. O8)</t>
  </si>
  <si>
    <t>990</t>
  </si>
  <si>
    <t>497</t>
  </si>
  <si>
    <t>55341O28</t>
  </si>
  <si>
    <t>mřížka větrací 400/400 PO EI30 DP1 (ozn. O28)</t>
  </si>
  <si>
    <t>992</t>
  </si>
  <si>
    <t>994</t>
  </si>
  <si>
    <t>499</t>
  </si>
  <si>
    <t>996</t>
  </si>
  <si>
    <t>501</t>
  </si>
  <si>
    <t>kování dveřní klika/klika včetně rozet a montážního materiálu R PZ nerez PK</t>
  </si>
  <si>
    <t>1000</t>
  </si>
  <si>
    <t>54914621</t>
  </si>
  <si>
    <t>kování dveřní klika/koule včetně rozet a montážního materiálu R PZ nerez PK</t>
  </si>
  <si>
    <t>1002</t>
  </si>
  <si>
    <t>503</t>
  </si>
  <si>
    <t>54914621a</t>
  </si>
  <si>
    <t>kování dveřní klika/klika včetně rozet a montážního materiálu R PZ nerez PK a invalidní madlo (WC invalida)</t>
  </si>
  <si>
    <t>1004</t>
  </si>
  <si>
    <t>766660D.23</t>
  </si>
  <si>
    <t>Montáž a dodávka atyp. dveří vč. prodloužené obložkové zárubně (portálu) viz. ozn. D23</t>
  </si>
  <si>
    <t>1006</t>
  </si>
  <si>
    <t>505</t>
  </si>
  <si>
    <t>766660R01</t>
  </si>
  <si>
    <t>Montáž dveřních doplňků akustické lišty</t>
  </si>
  <si>
    <t>1008</t>
  </si>
  <si>
    <t>549152R01</t>
  </si>
  <si>
    <t>akustická dveřní lišta</t>
  </si>
  <si>
    <t>1010</t>
  </si>
  <si>
    <t>Poznámka k položce:_x000D_
Poznámka k položce: Dveře do učeben - 3x 900 mm, 5x 1000 mm Padací těsnící lišta pro zabudování do drážky dveřního křídla , nastavitelný výsuv, gumové těsnění</t>
  </si>
  <si>
    <t>507</t>
  </si>
  <si>
    <t>76667102R</t>
  </si>
  <si>
    <t>Montáž střešních oken dřevěných atypických kyvných, sklopných, výklopných/kyvných s okenním rámem a lemováním, s napojením na krytinu,</t>
  </si>
  <si>
    <t>1012</t>
  </si>
  <si>
    <t>611244 OK-10</t>
  </si>
  <si>
    <t>okno střešní dřevěné, izolační dvojsklo, el. ovládání (ozn. OK-10)</t>
  </si>
  <si>
    <t>1014</t>
  </si>
  <si>
    <t>509</t>
  </si>
  <si>
    <t>611244 OK-11</t>
  </si>
  <si>
    <t>okno ateliérové střešní dřevěné, izolační trojsklo + stínění, el. ovládání (ozn. OK-11)</t>
  </si>
  <si>
    <t>1016</t>
  </si>
  <si>
    <t>Poznámka k položce:_x000D_
Poznámka k položce: Včetně příslušenství dle výkazu</t>
  </si>
  <si>
    <t>611244 OK-12</t>
  </si>
  <si>
    <t>okno ateliérové střešní dřevěné, izolační trojsklo + stínění,  el. ovládání (ozn. OK-12)</t>
  </si>
  <si>
    <t>1018</t>
  </si>
  <si>
    <t>511</t>
  </si>
  <si>
    <t>611244 OK-13</t>
  </si>
  <si>
    <t>okno ateliérové střešní dřevěné, izolační trojsklo + stínění,  el. ovládání (ozn. OK-13)</t>
  </si>
  <si>
    <t>1020</t>
  </si>
  <si>
    <t>61140614</t>
  </si>
  <si>
    <t>radiofrekvenční dálkový ovladač pro okna střešní</t>
  </si>
  <si>
    <t>1022</t>
  </si>
  <si>
    <t>Poznámka k položce:_x000D_
Poznámka k položce: ovládání oken i žaluzií</t>
  </si>
  <si>
    <t>513</t>
  </si>
  <si>
    <t>766681115</t>
  </si>
  <si>
    <t>Montáž zárubní dřevěných, plastových nebo z lamina rámových, pro dveře jednokřídlové, šířky přes 900 mm</t>
  </si>
  <si>
    <t>1024</t>
  </si>
  <si>
    <t>61182255R</t>
  </si>
  <si>
    <t>zárubeň s nadsvětlíkem rámová tl stěny 450mm pro dveře rozměru 1000/2200+850mm</t>
  </si>
  <si>
    <t>1026</t>
  </si>
  <si>
    <t>515</t>
  </si>
  <si>
    <t>766681122</t>
  </si>
  <si>
    <t>Montáž zárubní dřevěných, plastových nebo z lamina rámových, pro dveře dvoukřídlové, rozměru 1400 x 1970 mm</t>
  </si>
  <si>
    <t>1028</t>
  </si>
  <si>
    <t>61182256R</t>
  </si>
  <si>
    <t>zárubeň dvoukřídlá rámová tl stěny 600mm pro dveře rozměru 1400/1970mm</t>
  </si>
  <si>
    <t>1030</t>
  </si>
  <si>
    <t>517</t>
  </si>
  <si>
    <t>Montáž zárubní dřevěných obložkových, pro dveře jednokřídlové, tloušťky stěny do 170 mm</t>
  </si>
  <si>
    <t>1032</t>
  </si>
  <si>
    <t>61182307</t>
  </si>
  <si>
    <t>zárubeň jednokřídlá obložková s laminátovým povrchem tl stěny 60-150mm rozměru 600-1100/1970, 2100mm</t>
  </si>
  <si>
    <t>1034</t>
  </si>
  <si>
    <t>519</t>
  </si>
  <si>
    <t>766682112</t>
  </si>
  <si>
    <t>Montáž zárubní dřevěných, plastových nebo z lamina obložkových, pro dveře jednokřídlové, tloušťky stěny přes 170 do 350 mm</t>
  </si>
  <si>
    <t>1036</t>
  </si>
  <si>
    <t>61182308</t>
  </si>
  <si>
    <t>zárubeň jednokřídlá obložková s laminátovým povrchem tl stěny 160-250mm rozměru 600-1100/1970, 2200mm</t>
  </si>
  <si>
    <t>1038</t>
  </si>
  <si>
    <t>521</t>
  </si>
  <si>
    <t>61182309</t>
  </si>
  <si>
    <t>zárubeň jednokřídlá obložková s laminátovým povrchem tl stěny 260-350mm rozměru 600-1100/1970, 2100mm</t>
  </si>
  <si>
    <t>1040</t>
  </si>
  <si>
    <t>1042</t>
  </si>
  <si>
    <t>523</t>
  </si>
  <si>
    <t>766682211</t>
  </si>
  <si>
    <t>Montáž zárubní dřevěných, plastových nebo z lamina obložkových protipožárních, pro dveře jednokřídlové, tloušťky stěny do 170 mm</t>
  </si>
  <si>
    <t>1044</t>
  </si>
  <si>
    <t>61182318</t>
  </si>
  <si>
    <t>zárubeň jednokřídlá obložková a protipožární úpravou tl stěny 60-150mm rozměru 600-1100/1970, 2100mm</t>
  </si>
  <si>
    <t>1046</t>
  </si>
  <si>
    <t>525</t>
  </si>
  <si>
    <t>766682213</t>
  </si>
  <si>
    <t>Montáž zárubní dřevěných, plastových nebo z lamina obložkových protipožárních, pro dveře jednokřídlové, tloušťky stěny přes 350 mm</t>
  </si>
  <si>
    <t>1048</t>
  </si>
  <si>
    <t>6118232R</t>
  </si>
  <si>
    <t>zárubeň jednokřídlá obložková s laminátovým povrchem a protipožární úpravou tl stěny 350-600mm rozměru 600-1100/1970, 2200mm</t>
  </si>
  <si>
    <t>1050</t>
  </si>
  <si>
    <t>527</t>
  </si>
  <si>
    <t>766682221</t>
  </si>
  <si>
    <t>Montáž zárubní dřevěných, plastových nebo z lamina obložkových protipožárních, pro dveře dvoukřídlové, tloušťky stěny do 170 mm</t>
  </si>
  <si>
    <t>1052</t>
  </si>
  <si>
    <t>61182335</t>
  </si>
  <si>
    <t>zárubeň dvoukřídlá obložková a protipožární úpravou tl stěny 60-150mm rozměru 1250-1850/1970, 2100mm</t>
  </si>
  <si>
    <t>1054</t>
  </si>
  <si>
    <t>529</t>
  </si>
  <si>
    <t>766694112</t>
  </si>
  <si>
    <t>Montáž ostatních truhlářských konstrukcí parapetních desek dřevěných nebo plastových šířky do 300 mm, délky přes 1000 do 1600 mm</t>
  </si>
  <si>
    <t>1056</t>
  </si>
  <si>
    <t>60794104</t>
  </si>
  <si>
    <t>parapet dřevotřískový vnitřní povrch laminátový š 320mm (T04]</t>
  </si>
  <si>
    <t>1058</t>
  </si>
  <si>
    <t>531</t>
  </si>
  <si>
    <t>60794T18</t>
  </si>
  <si>
    <t>parapet dřevotřískový vnitřní povrch laminátový (T18)</t>
  </si>
  <si>
    <t>1060</t>
  </si>
  <si>
    <t>60794105</t>
  </si>
  <si>
    <t>parapet dřevotřískový vnitřní povrch laminátový š 350 mm (T14)</t>
  </si>
  <si>
    <t>1062</t>
  </si>
  <si>
    <t>533</t>
  </si>
  <si>
    <t>60794101</t>
  </si>
  <si>
    <t>parapet dřevotřískový vnitřní povrch laminátový š 200mm (T07)</t>
  </si>
  <si>
    <t>1064</t>
  </si>
  <si>
    <t>60794100</t>
  </si>
  <si>
    <t>parapet dřevotřískový vnitřní povrch laminátový š 170mm (T05, T06)</t>
  </si>
  <si>
    <t>1066</t>
  </si>
  <si>
    <t>535</t>
  </si>
  <si>
    <t>766694121</t>
  </si>
  <si>
    <t>Montáž ostatních truhlářských konstrukcí parapetních desek dřevěných nebo plastových šířky přes 300 mm, délky do 1000 mm</t>
  </si>
  <si>
    <t>1068</t>
  </si>
  <si>
    <t>60794001</t>
  </si>
  <si>
    <t>parapet dřevotřískový vnitřní povrch laminátový š 700mm</t>
  </si>
  <si>
    <t>1070</t>
  </si>
  <si>
    <t>537</t>
  </si>
  <si>
    <t>766695213</t>
  </si>
  <si>
    <t>Montáž ostatních truhlářských konstrukcí prahů dveří jednokřídlových, šířky přes 100 mm</t>
  </si>
  <si>
    <t>1072</t>
  </si>
  <si>
    <t>61187180</t>
  </si>
  <si>
    <t>práh dveřní dřevěný dubový tl 20mm dl 1000mm š 450mm</t>
  </si>
  <si>
    <t>1074</t>
  </si>
  <si>
    <t>539</t>
  </si>
  <si>
    <t>766695233</t>
  </si>
  <si>
    <t>Montáž ostatních truhlářských konstrukcí prahů dveří dvoukřídlových, šířky přes 100 mm</t>
  </si>
  <si>
    <t>1076</t>
  </si>
  <si>
    <t>61187500</t>
  </si>
  <si>
    <t>práh dveřní dřevěný dubový tl 20mm dl 1400mm š 600mm</t>
  </si>
  <si>
    <t>1078</t>
  </si>
  <si>
    <t>541</t>
  </si>
  <si>
    <t>76681112R</t>
  </si>
  <si>
    <t>Montáž a dodávka kuchyňské linky (specifikace dle ozn. T02)</t>
  </si>
  <si>
    <t>1080</t>
  </si>
  <si>
    <t>76681112R1</t>
  </si>
  <si>
    <t>1082</t>
  </si>
  <si>
    <t>543</t>
  </si>
  <si>
    <t>76681120R</t>
  </si>
  <si>
    <t>Montáž a dodávka dřev. desky pro zapuštění umyvadla (T13)</t>
  </si>
  <si>
    <t>1084</t>
  </si>
  <si>
    <t>Montáž a dodávka sestava 5 šatních skříněk s lavičkou (specifikace dle ozn. O21)</t>
  </si>
  <si>
    <t>1086</t>
  </si>
  <si>
    <t>545</t>
  </si>
  <si>
    <t>766811R01</t>
  </si>
  <si>
    <t>Montáž a dodávka podia v učebně</t>
  </si>
  <si>
    <t>1088</t>
  </si>
  <si>
    <t>Poznámka k položce:_x000D_
Poznámka k položce: Provedení: dle výpisu truhlářských prvků T15 Konstrukce: nosné trámy výšky 330 mm á 500 mm Roznášecí OSB deska tl. 25 mm Kročejová izolace PE tl. 5 mm Povrch: dřevovláknité desky 2x20 mm Schody na podium jsou vykázané samostatně</t>
  </si>
  <si>
    <t>766811T15</t>
  </si>
  <si>
    <t>Montáž a dodávka schodů 2ks v učebně (specifikace dle ozn. T15)</t>
  </si>
  <si>
    <t>1090</t>
  </si>
  <si>
    <t>547</t>
  </si>
  <si>
    <t>998766103</t>
  </si>
  <si>
    <t>Přesun hmot pro konstrukce truhlářské stanovený z hmotnosti přesunovaného materiálu vodorovná dopravní vzdálenost do 50 m v objektech výšky přes 12 do 24 m</t>
  </si>
  <si>
    <t>1092</t>
  </si>
  <si>
    <t>76721132Z</t>
  </si>
  <si>
    <t>Montáž vč. kotvení a dodávka kovového schodiště (dle ozn. Z05) vč. zábradlí (dle ozn. Z14 a Z16)</t>
  </si>
  <si>
    <t>kg</t>
  </si>
  <si>
    <t>1094</t>
  </si>
  <si>
    <t>Poznámka k položce:_x000D_
Poznámka k položce: Provedení dle výpisu zámečnických výrobků Včetně povrchové úpravy (žárový pozink)</t>
  </si>
  <si>
    <t>549</t>
  </si>
  <si>
    <t>76721132Z17</t>
  </si>
  <si>
    <t>Montáž a dodávka kotevní desky zábradlí pod ozn. Z14 a Z16 (ozn. Z17)</t>
  </si>
  <si>
    <t>1096</t>
  </si>
  <si>
    <t>Poznámka k položce:_x000D_
Poznámka k položce: Provedení dle výpisu zámečnických výrobků Včetně povrchové úpravy (1x základní, 2x krycí nátěr)</t>
  </si>
  <si>
    <t>7672480RV</t>
  </si>
  <si>
    <t>Montáž a dodávka výtahu vč. kabinových dveří</t>
  </si>
  <si>
    <t>1098</t>
  </si>
  <si>
    <t>Poznámka k položce:_x000D_
Poznámka k položce: Podrobná specifikace viz Technická zpráva D.2.1.1A + B1.02-A</t>
  </si>
  <si>
    <t>551</t>
  </si>
  <si>
    <t>7672481RV</t>
  </si>
  <si>
    <t>Montáž a dodávka prosklené výtahové šachty vč. stavebních přípomocí, lešení</t>
  </si>
  <si>
    <t>1100</t>
  </si>
  <si>
    <t>Poznámka k položce:_x000D_
Poznámka k položce: ocelová konstrukce kotvená k fasádě zasklená bezpečnostním sklem (rohové opláštění 2,0 + 1,8 m, výška 19,55 m) včetně šachetních dveří v úrovni terénu, větrací mřížky a markýzy nad vstupem, z bezpečnostního skla na šíři šachty, vyložení 1,0 m viz technická zpráva D.2.1.01A</t>
  </si>
  <si>
    <t>7672482RV</t>
  </si>
  <si>
    <t>Provedení hlukové zkoušky z provozu výtahu</t>
  </si>
  <si>
    <t>1102</t>
  </si>
  <si>
    <t>553</t>
  </si>
  <si>
    <t>767492Z10</t>
  </si>
  <si>
    <t>Montáž a dodávka ocelové kce pro VZT jednotky (ozn. Z10)</t>
  </si>
  <si>
    <t>1104</t>
  </si>
  <si>
    <t>767492Z11</t>
  </si>
  <si>
    <t>Montáž a dodávka ocelové kce pro VZT jednotky (ozn. Z11)</t>
  </si>
  <si>
    <t>1106</t>
  </si>
  <si>
    <t>555</t>
  </si>
  <si>
    <t>767851104</t>
  </si>
  <si>
    <t>Montáž střešních lávek kompletní celé lávky (ozn. Z09)</t>
  </si>
  <si>
    <t>1108</t>
  </si>
  <si>
    <t>55344680</t>
  </si>
  <si>
    <t>lávka střešní Pz 250x1000mm (ozn. Z09)</t>
  </si>
  <si>
    <t>1110</t>
  </si>
  <si>
    <t>557</t>
  </si>
  <si>
    <t>767881132</t>
  </si>
  <si>
    <t>Montáž záchytného systému proti pádu bodů samostatných nebo v systému s poddajným kotvícím vedením na šikmé střechy (přes 15 °)</t>
  </si>
  <si>
    <t>1112</t>
  </si>
  <si>
    <t>Poznámka k položce:_x000D_
Poznámka k položce: Dle PD D.2.1.23B + D.2.1.22B</t>
  </si>
  <si>
    <t>70921422</t>
  </si>
  <si>
    <t>kotvicí bod dl. 400mm pro šikmé střechy v PD ozn. U1</t>
  </si>
  <si>
    <t>1114</t>
  </si>
  <si>
    <t>559</t>
  </si>
  <si>
    <t>70921422b</t>
  </si>
  <si>
    <t>kotvicí bod dl. 400mm pro šikmé střechy v PD ozn. U2</t>
  </si>
  <si>
    <t>1116</t>
  </si>
  <si>
    <t>70921422c</t>
  </si>
  <si>
    <t>kotvicí bod dl. 400mm pro šikmé střechy v PD ozn. U3</t>
  </si>
  <si>
    <t>1118</t>
  </si>
  <si>
    <t>561</t>
  </si>
  <si>
    <t>70921422d</t>
  </si>
  <si>
    <t>kotvicí bod dl. 400mm pro šikmé střechy v PD ozn. U4</t>
  </si>
  <si>
    <t>1120</t>
  </si>
  <si>
    <t>767881161</t>
  </si>
  <si>
    <t>Montáž záchytného systému proti pádu nástavců určených k upevnění na sloupky nebo body v systému poddajného kotvícího vedení montáž lana uchycení lana k nástavcům</t>
  </si>
  <si>
    <t>1122</t>
  </si>
  <si>
    <t>563</t>
  </si>
  <si>
    <t>31452200</t>
  </si>
  <si>
    <t>nerezové lano určené pro systémy s požadavkem na permanentní kotvicí vedení tl 6mm</t>
  </si>
  <si>
    <t>1124</t>
  </si>
  <si>
    <t>767881O03</t>
  </si>
  <si>
    <t>Dodávka a montáž záchytného systému prostupové tvarovky (ozn. O03)</t>
  </si>
  <si>
    <t>1126</t>
  </si>
  <si>
    <t>565</t>
  </si>
  <si>
    <t>998767103</t>
  </si>
  <si>
    <t>Přesun hmot pro zámečnické konstrukce stanovený z hmotnosti přesunovaného materiálu vodorovná dopravní vzdálenost do 50 m v objektech výšky přes 12 do 24 m</t>
  </si>
  <si>
    <t>1128</t>
  </si>
  <si>
    <t>771151011</t>
  </si>
  <si>
    <t>Příprava podkladu před provedením dlažby samonivelační stěrka min.pevnosti 20 MPa, tloušťky do 3 mm</t>
  </si>
  <si>
    <t>1130</t>
  </si>
  <si>
    <t>567</t>
  </si>
  <si>
    <t>771161022</t>
  </si>
  <si>
    <t>Příprava podkladu před provedením dlažby montáž profilu ukončujícího profilu pro schodové hrany a ukončení dlažby</t>
  </si>
  <si>
    <t>1132</t>
  </si>
  <si>
    <t>59054142</t>
  </si>
  <si>
    <t>profil schodový</t>
  </si>
  <si>
    <t>1134</t>
  </si>
  <si>
    <t>Poznámka k položce:_x000D_
Poznámka k položce: Schodovka z keramické dlažby ,  viz D.2.1.30</t>
  </si>
  <si>
    <t>569</t>
  </si>
  <si>
    <t>771274123</t>
  </si>
  <si>
    <t>Montáž obkladů schodišť z dlaždic keramických lepených flexibilním lepidlem stupnic protiskluzných nebo reliéfních, šířky přes 250 do 300 mm</t>
  </si>
  <si>
    <t>1136</t>
  </si>
  <si>
    <t>59761337</t>
  </si>
  <si>
    <t>schodovka protiskluzná keramická (zaoblení s vroubky)</t>
  </si>
  <si>
    <t>1138</t>
  </si>
  <si>
    <t>571</t>
  </si>
  <si>
    <t>771274242</t>
  </si>
  <si>
    <t>Montáž obkladů schodišť z dlaždic keramických lepených flexibilním lepidlem podstupnic protiskluzních nebo reliéfních, výšky přes 150 do 200 mm</t>
  </si>
  <si>
    <t>1140</t>
  </si>
  <si>
    <t>59761330a</t>
  </si>
  <si>
    <t>podstupnice protiskluzná keramická</t>
  </si>
  <si>
    <t>1142</t>
  </si>
  <si>
    <t>573</t>
  </si>
  <si>
    <t>1144</t>
  </si>
  <si>
    <t>1146</t>
  </si>
  <si>
    <t>575</t>
  </si>
  <si>
    <t>771574112</t>
  </si>
  <si>
    <t>Montáž podlah z dlaždic keramických lepených flexibilním lepidlem maloformátových hladkých přes 9 do 12 ks/m2</t>
  </si>
  <si>
    <t>1148</t>
  </si>
  <si>
    <t>59761409</t>
  </si>
  <si>
    <t>dlažba keramická slinutá protiskluzná do interiéru i exteriéru pro vysoké mechanické namáhání přes 9 do 12ks/m2</t>
  </si>
  <si>
    <t>1150</t>
  </si>
  <si>
    <t>Poznámka k položce:_x000D_
Poznámka k položce: Protiskluznost R9</t>
  </si>
  <si>
    <t>577</t>
  </si>
  <si>
    <t>771574122</t>
  </si>
  <si>
    <t>Montáž podlah z dlaždic keramických lepených flexibilním lepidlem maloformátových hladkých přes 85 do 100 ks/m2</t>
  </si>
  <si>
    <t>1152</t>
  </si>
  <si>
    <t>59761428</t>
  </si>
  <si>
    <t>dlažba keramická do interiéru přes 85 do 100ks/m2</t>
  </si>
  <si>
    <t>1154</t>
  </si>
  <si>
    <t>Poznámka k položce:_x000D_
Poznámka k položce: Protiskluznost R10A</t>
  </si>
  <si>
    <t>579</t>
  </si>
  <si>
    <t>1156</t>
  </si>
  <si>
    <t>771591223</t>
  </si>
  <si>
    <t>Izolace podlahy pod dlažbu fólií v pásech celoplošně lepená proti kročejovému hluku</t>
  </si>
  <si>
    <t>1158</t>
  </si>
  <si>
    <t>581</t>
  </si>
  <si>
    <t>998771103</t>
  </si>
  <si>
    <t>Přesun hmot pro podlahy z dlaždic stanovený z hmotnosti přesunovaného materiálu vodorovná dopravní vzdálenost do 50 m v objektech výšky přes 12 do 24 m</t>
  </si>
  <si>
    <t>1160</t>
  </si>
  <si>
    <t>Podlahy z kamene</t>
  </si>
  <si>
    <t>772231312</t>
  </si>
  <si>
    <t>Montáž obkladu schodišťových stupňů deskami z tvrdých kamenů kladených do lepidla s přímou nebo zakřivenou výstupní čárou deskami stupnicovými pravoúhlými nebo kosoúhlými, tl. 30 mm</t>
  </si>
  <si>
    <t>1162</t>
  </si>
  <si>
    <t>583</t>
  </si>
  <si>
    <t>58387621</t>
  </si>
  <si>
    <t>nástupnice tryskaná žula š 350mm tl 30mm</t>
  </si>
  <si>
    <t>1164</t>
  </si>
  <si>
    <t>772231423</t>
  </si>
  <si>
    <t>Montáž obkladu schodišťových stupňů deskami z tvrdých kamenů kladených do lepidla s přímou nebo zakřivenou výstupní čárou deskami podstupnicovými v. do 200 mm, tl. do 30 mm</t>
  </si>
  <si>
    <t>1166</t>
  </si>
  <si>
    <t>585</t>
  </si>
  <si>
    <t>58386642</t>
  </si>
  <si>
    <t>podstupnice žula</t>
  </si>
  <si>
    <t>1168</t>
  </si>
  <si>
    <t>772423133</t>
  </si>
  <si>
    <t>Montáž obkladu soklů deskami z kamene kladených do lepidla šikmých na schodišti svislých nebo šikmých stěn s lícem rovným, tl. do 30 mm</t>
  </si>
  <si>
    <t>1170</t>
  </si>
  <si>
    <t>587</t>
  </si>
  <si>
    <t>58386150</t>
  </si>
  <si>
    <t>sokl rovný tryskaná žula v 200mm tl 20mm</t>
  </si>
  <si>
    <t>1172</t>
  </si>
  <si>
    <t>772528111</t>
  </si>
  <si>
    <t>Kladení dlažby na terče (pevné nebo pohyblivé) z nejvýše dvou rozdílných druhů pravoúhlých desek nebo dlaždic ve skladbě se pravidelně opakujících o rozměru dlažby do 0,16 m2, o výšce terče do 25 mm</t>
  </si>
  <si>
    <t>1174</t>
  </si>
  <si>
    <t>589</t>
  </si>
  <si>
    <t>59247374</t>
  </si>
  <si>
    <t>dlaždice teracová 300x300x35mm</t>
  </si>
  <si>
    <t>1176</t>
  </si>
  <si>
    <t>772991422</t>
  </si>
  <si>
    <t>Schody z kamene - ostatní práce impregnační nátěr včetně základního čištění dvouvrstvý</t>
  </si>
  <si>
    <t>1178</t>
  </si>
  <si>
    <t>591</t>
  </si>
  <si>
    <t>998772103</t>
  </si>
  <si>
    <t>Přesun hmot pro kamenné dlažby, obklady schodišťových stupňů a soklů stanovený z hmotnosti přesunovaného materiálu vodorovná dopravní vzdálenost do 50 m v objektech výšky přes 12 do 60 m</t>
  </si>
  <si>
    <t>1180</t>
  </si>
  <si>
    <t>776111211</t>
  </si>
  <si>
    <t>Příprava podkladu broušení schodišť stupnic, šířky do 300 mm</t>
  </si>
  <si>
    <t>1182</t>
  </si>
  <si>
    <t>593</t>
  </si>
  <si>
    <t>776111221</t>
  </si>
  <si>
    <t>Příprava podkladu broušení schodišť podstupnic, výšky do 200 mm</t>
  </si>
  <si>
    <t>1184</t>
  </si>
  <si>
    <t>776121211</t>
  </si>
  <si>
    <t>Příprava podkladu penetrace vodou ředitelná na savý podklad (válečkováním) ředěná v poměru 1:3 schodišť stupnic, šířky do 300 mm</t>
  </si>
  <si>
    <t>1186</t>
  </si>
  <si>
    <t>595</t>
  </si>
  <si>
    <t>776121221</t>
  </si>
  <si>
    <t>Příprava podkladu penetrace vodou ředitelná na savý podklad (válečkováním) ředěná v poměru 1:3 schodišť podstupnic, výšky do 200 mm</t>
  </si>
  <si>
    <t>1188</t>
  </si>
  <si>
    <t>776141121</t>
  </si>
  <si>
    <t>Příprava podkladu vyrovnání samonivelační stěrkou podlah min.pevnosti 30 MPa, tloušťky do 3 mm</t>
  </si>
  <si>
    <t>1190</t>
  </si>
  <si>
    <t>597</t>
  </si>
  <si>
    <t>1192</t>
  </si>
  <si>
    <t>Montáž podlahovin z vinylu lepením lamel nebo čtverců flexi lepidlem</t>
  </si>
  <si>
    <t>1194</t>
  </si>
  <si>
    <t>599</t>
  </si>
  <si>
    <t>1196</t>
  </si>
  <si>
    <t>1198</t>
  </si>
  <si>
    <t>601</t>
  </si>
  <si>
    <t>776411111</t>
  </si>
  <si>
    <t>Montáž soklíků lepením obvodových, výšky do 80 mm</t>
  </si>
  <si>
    <t>1200</t>
  </si>
  <si>
    <t>284110R02</t>
  </si>
  <si>
    <t>PVC vinyl tl 2,00mm</t>
  </si>
  <si>
    <t>1202</t>
  </si>
  <si>
    <t>603</t>
  </si>
  <si>
    <t>1204</t>
  </si>
  <si>
    <t>284110R01</t>
  </si>
  <si>
    <t>podlahová lišta pro vlepení vinylové podlahoviny  výšky 60 mm</t>
  </si>
  <si>
    <t>1206</t>
  </si>
  <si>
    <t>Poznámka k položce:_x000D_
Poznámka k položce: Provedení dle D.2.1.44 Skladby konstrukcí</t>
  </si>
  <si>
    <t>605</t>
  </si>
  <si>
    <t>1208</t>
  </si>
  <si>
    <t>1210</t>
  </si>
  <si>
    <t>607</t>
  </si>
  <si>
    <t>998776103</t>
  </si>
  <si>
    <t>Přesun hmot pro podlahy povlakové stanovený z hmotnosti přesunovaného materiálu vodorovná dopravní vzdálenost do 50 m v objektech výšky přes 12 do 24 m</t>
  </si>
  <si>
    <t>1212</t>
  </si>
  <si>
    <t>1214</t>
  </si>
  <si>
    <t>609</t>
  </si>
  <si>
    <t>1216</t>
  </si>
  <si>
    <t>1218</t>
  </si>
  <si>
    <t>611</t>
  </si>
  <si>
    <t>1220</t>
  </si>
  <si>
    <t>1222</t>
  </si>
  <si>
    <t>613</t>
  </si>
  <si>
    <t>1224</t>
  </si>
  <si>
    <t>Montáž zrcadel lepených silikonovým tmelem na keramický obklad</t>
  </si>
  <si>
    <t>1226</t>
  </si>
  <si>
    <t>615</t>
  </si>
  <si>
    <t>634651O7</t>
  </si>
  <si>
    <t>zrcadlo závěsné (ozn. O7)</t>
  </si>
  <si>
    <t>1228</t>
  </si>
  <si>
    <t>634651O9</t>
  </si>
  <si>
    <t>zrcadlo závěsné (ozn. O9)</t>
  </si>
  <si>
    <t>1230</t>
  </si>
  <si>
    <t>617</t>
  </si>
  <si>
    <t>634651O10</t>
  </si>
  <si>
    <t>zrcadlo závěsné (ozn. O10)</t>
  </si>
  <si>
    <t>1232</t>
  </si>
  <si>
    <t>634651O11</t>
  </si>
  <si>
    <t>zrcadlo závěsné (ozn. O11)</t>
  </si>
  <si>
    <t>1234</t>
  </si>
  <si>
    <t>619</t>
  </si>
  <si>
    <t>634651O12</t>
  </si>
  <si>
    <t>zrcadlo sklopné (ozn. O12)</t>
  </si>
  <si>
    <t>1236</t>
  </si>
  <si>
    <t>1238</t>
  </si>
  <si>
    <t>621</t>
  </si>
  <si>
    <t>1240</t>
  </si>
  <si>
    <t>1242</t>
  </si>
  <si>
    <t>623</t>
  </si>
  <si>
    <t>998781103</t>
  </si>
  <si>
    <t>Přesun hmot pro obklady keramické stanovený z hmotnosti přesunovaného materiálu vodorovná dopravní vzdálenost do 50 m v objektech výšky přes 12 do 24 m</t>
  </si>
  <si>
    <t>1244</t>
  </si>
  <si>
    <t>783201201</t>
  </si>
  <si>
    <t>Příprava podkladu tesařských konstrukcí před provedením nátěru broušení</t>
  </si>
  <si>
    <t>1246</t>
  </si>
  <si>
    <t>625</t>
  </si>
  <si>
    <t>783213111</t>
  </si>
  <si>
    <t>Preventivní napouštěcí nátěr tesařských prvků proti dřevokazným houbám, hmyzu a plísním zabudovaných do konstrukce jednonásobný syntetický</t>
  </si>
  <si>
    <t>1248</t>
  </si>
  <si>
    <t>Poznámka k položce:_x000D_
Poznámka k položce: Viz Skladby konstrukcí D.2.1.44 - 1x impregnační nátěr</t>
  </si>
  <si>
    <t>783213121</t>
  </si>
  <si>
    <t>Preventivní napouštěcí nátěr tesařských prvků proti dřevokazným houbám, hmyzu a plísním zabudovaných do konstrukce dvojnásobný syntetický</t>
  </si>
  <si>
    <t>1250</t>
  </si>
  <si>
    <t>Poznámka k položce:_x000D_
Poznámka k položce: Viz Skladby konstrukcí D.2.1.44 - 2x krycí nátěr</t>
  </si>
  <si>
    <t>627</t>
  </si>
  <si>
    <t>783226101</t>
  </si>
  <si>
    <t>Protipožární nátěr tesařských konstrukcí disperzní</t>
  </si>
  <si>
    <t>1252</t>
  </si>
  <si>
    <t>Poznámka k položce:_x000D_
Poznámka k položce: Viz Skladby konstrukcí D.2.1.44</t>
  </si>
  <si>
    <t>783268103</t>
  </si>
  <si>
    <t>Lazurovací nátěr tesařských konstrukcí jednonásobný lihový</t>
  </si>
  <si>
    <t>1254</t>
  </si>
  <si>
    <t>629</t>
  </si>
  <si>
    <t>783573201</t>
  </si>
  <si>
    <t>Základní (napouštěcí ) nátěr krytiny krytiny bitumenové sklonu střechy do 10° asfaltovou suspenzí</t>
  </si>
  <si>
    <t>1256</t>
  </si>
  <si>
    <t>783809227</t>
  </si>
  <si>
    <t>Montáž ozdobných prvků na fasádní plochy (materiál ve specifikaci ) s převažujícím délkovým rozměrem hladkých, výšky (šířky) lepené plochy přes 200 mm</t>
  </si>
  <si>
    <t>1258</t>
  </si>
  <si>
    <t>631</t>
  </si>
  <si>
    <t>283741R01</t>
  </si>
  <si>
    <t>dekorační prvek fasádní průběžná římsa v do 450mm</t>
  </si>
  <si>
    <t>1260</t>
  </si>
  <si>
    <t>Poznámka k položce:_x000D_
Poznámka k položce: Stupňovitý průřez z EPS - potažený výztužnou síťovinou; včetně štukové omítky</t>
  </si>
  <si>
    <t>283741R02</t>
  </si>
  <si>
    <t>dekorační prvek fasádní průběžná římsa v do 300mm</t>
  </si>
  <si>
    <t>1262</t>
  </si>
  <si>
    <t>Poznámka k položce:_x000D_
Poznámka k položce: Obdélníkový průřez z EPS - potažený výztužnou síťovinou; včetně štukové omítky</t>
  </si>
  <si>
    <t>633</t>
  </si>
  <si>
    <t>283741R03</t>
  </si>
  <si>
    <t>dekorační prvek fasádní polosloup š do 350mm</t>
  </si>
  <si>
    <t>1264</t>
  </si>
  <si>
    <t>Poznámka k položce:_x000D_
Poznámka k položce: Polygonální průřez z EPS - potažený výztužnou síťovinou; včetně štukové omítky</t>
  </si>
  <si>
    <t>783823165</t>
  </si>
  <si>
    <t>Penetrační nátěr omítek hladkých omítek hladkých, zrnitých tenkovrstvých nebo štukových stupně členitosti 3 silikonový</t>
  </si>
  <si>
    <t>1266</t>
  </si>
  <si>
    <t>635</t>
  </si>
  <si>
    <t>783827445</t>
  </si>
  <si>
    <t>Krycí (ochranný ) nátěr barevný (okrová) omítek dvojnásobný hladkých omítek hladkých, zrnitých tenkovrstvých nebo štukových stupně členitosti 3 silikonový</t>
  </si>
  <si>
    <t>1268</t>
  </si>
  <si>
    <t>784111001</t>
  </si>
  <si>
    <t>Oprášení (ometení) podkladu v místnostech výšky do 3,80 m</t>
  </si>
  <si>
    <t>1270</t>
  </si>
  <si>
    <t>637</t>
  </si>
  <si>
    <t>784181101</t>
  </si>
  <si>
    <t>Penetrace podkladu jednonásobná základní akrylátová bezbarvá v místnostech výšky do 3,80 m</t>
  </si>
  <si>
    <t>1272</t>
  </si>
  <si>
    <t>784191007</t>
  </si>
  <si>
    <t>Čištění vnitřních ploch hrubý úklid po provedení malířských prací omytím podlah</t>
  </si>
  <si>
    <t>1274</t>
  </si>
  <si>
    <t>639</t>
  </si>
  <si>
    <t>1276</t>
  </si>
  <si>
    <t>Malby dvojnásobné, otěruvzdorné/nestíratelné</t>
  </si>
  <si>
    <t>1278</t>
  </si>
  <si>
    <t>641</t>
  </si>
  <si>
    <t>786626121</t>
  </si>
  <si>
    <t>Montáž zastiňujících žaluzií lamelových vnitřních nebo do oken dvojitých kovových</t>
  </si>
  <si>
    <t>1280</t>
  </si>
  <si>
    <t>553462R01</t>
  </si>
  <si>
    <t>vnitřní horizontální hliníkové lamelové žaluzie - barva bílá</t>
  </si>
  <si>
    <t>1282</t>
  </si>
  <si>
    <t>787</t>
  </si>
  <si>
    <t>Dokončovací práce - zasklívání</t>
  </si>
  <si>
    <t>643</t>
  </si>
  <si>
    <t>78719252R</t>
  </si>
  <si>
    <t>Zasklívání stěn a příček, balkónového zábradlí deskami sklem bezpečnostním do nerez. lišty upevněné na spodní straně , tl. 16 mm (ozn. Z08)</t>
  </si>
  <si>
    <t>1284</t>
  </si>
  <si>
    <t>998787103</t>
  </si>
  <si>
    <t>Přesun hmot pro zasklívání stanovený z hmotnosti přesunovaného materiálu vodorovná dopravní vzdálenost do 50 m v objektech výšky přes 12 do 24 m</t>
  </si>
  <si>
    <t>1286</t>
  </si>
  <si>
    <t>SO 02.4.1 - ÚT</t>
  </si>
  <si>
    <t>1 - Zdroje tepla</t>
  </si>
  <si>
    <t>2 - Oběhová čerpadla</t>
  </si>
  <si>
    <t>14 - Požární ucpávky</t>
  </si>
  <si>
    <t>17 - Společné položky</t>
  </si>
  <si>
    <t xml:space="preserve">    733 - Ústřední vytápění - rozvodné potrubí</t>
  </si>
  <si>
    <t xml:space="preserve">    734 - Ústřední vytápění - armatury</t>
  </si>
  <si>
    <t>Zdroje tepla</t>
  </si>
  <si>
    <t>1.4</t>
  </si>
  <si>
    <t>Naplnění okruhů vytápění upravenou vodou</t>
  </si>
  <si>
    <t>1.5</t>
  </si>
  <si>
    <t>Montáž (položek oddílu)</t>
  </si>
  <si>
    <t>Oběhová čerpadla</t>
  </si>
  <si>
    <t>2.1</t>
  </si>
  <si>
    <t>Oběhové čerpadlo, mokroběžné, proměnné otáčky -  pro okruh VYTÁPĚNÍ OT UČEBNY 4.NP UT.O.Č.1 (voda 80/60°C) M= 1,29m3/h, 80 kPa, včetně připojovacího materiálu, oživení, nastavení a uvedení do provozu</t>
  </si>
  <si>
    <t>2.2</t>
  </si>
  <si>
    <t>Oběhové čerpadlo, mokroběžné, proměnné otáčky -  pro okruh VZT JEDNOTKY UT.O.Č.2 (voda 80/60°C) M= 2,19m3/h, 105 kPa, včetně připojovacího materiálu, oživení, nastavení a uvedení do provozu</t>
  </si>
  <si>
    <t>2.3</t>
  </si>
  <si>
    <t>Oběhové čerpadlo, mokroběžné, proměnné otáčky -  pro VZT UČEBNY 4.NP UT.O.Č.3 (voda 80/60°C) M=0,47 m3/h, 35kPa, včetně připojovacího materiálu, oživení, nastavení a uvedení do provozu</t>
  </si>
  <si>
    <t>2.4</t>
  </si>
  <si>
    <t>Oběhové čerpadlo, mokroběžné, proměnné otáčky -  pro VZT KUCHYŇ UT.O.Č.4 (voda 80/60°C) M=1,72 m3/h, 35kPa, včetně připojovacího materiálu, oživení, nastavení a uvedení do provozu</t>
  </si>
  <si>
    <t>2.5</t>
  </si>
  <si>
    <t>Požární ucpávky</t>
  </si>
  <si>
    <t>14.1</t>
  </si>
  <si>
    <t>Protipožární tmel - kartuše 310ml</t>
  </si>
  <si>
    <t>14.2</t>
  </si>
  <si>
    <t>Společné položky</t>
  </si>
  <si>
    <t>17.1</t>
  </si>
  <si>
    <t>Zpracování výrobně dodavatelské dokumentace</t>
  </si>
  <si>
    <t>17.3</t>
  </si>
  <si>
    <t>17.5</t>
  </si>
  <si>
    <t>Pomocné ocelové konstrukce</t>
  </si>
  <si>
    <t>17.6</t>
  </si>
  <si>
    <t>Zavěšení potrubí, kotvící systém např. Hilti, množství dle DN</t>
  </si>
  <si>
    <t>17.7</t>
  </si>
  <si>
    <t>Provedení komplexních zkoušek (včetně tlakové a topné zkoušky)</t>
  </si>
  <si>
    <t>17.8</t>
  </si>
  <si>
    <t>Jemné zaregulování systému</t>
  </si>
  <si>
    <t>17.9</t>
  </si>
  <si>
    <t>Vyvážení dle vyhl. 193/2007 sb.včetně protokolu</t>
  </si>
  <si>
    <t>17.10</t>
  </si>
  <si>
    <t>Dvojnásobný proplach systému a náplň upravenou vodou</t>
  </si>
  <si>
    <t>17.11</t>
  </si>
  <si>
    <t>Štítky a popisy potrubí a zařízení</t>
  </si>
  <si>
    <t>17.12</t>
  </si>
  <si>
    <t>Zaškolení obsluhy</t>
  </si>
  <si>
    <t>17.13</t>
  </si>
  <si>
    <t>Kotevní materiál</t>
  </si>
  <si>
    <t>733</t>
  </si>
  <si>
    <t>Ústřední vytápění - rozvodné potrubí</t>
  </si>
  <si>
    <t>733111103</t>
  </si>
  <si>
    <t>Potrubí z trubek ocelových závitových černých spojovaných svařováním bezešvých běžných nízkotlakých PN 16 do 115°C DN 15</t>
  </si>
  <si>
    <t>98373325</t>
  </si>
  <si>
    <t>733111105</t>
  </si>
  <si>
    <t>Potrubí z trubek ocelových závitových černých spojovaných svařováním bezešvých běžných nízkotlakých PN 16 do 115°C DN 25</t>
  </si>
  <si>
    <t>-1580287091</t>
  </si>
  <si>
    <t>733111106</t>
  </si>
  <si>
    <t>Potrubí z trubek ocelových závitových černých spojovaných svařováním bezešvých běžných nízkotlakých PN 16 do 115°C DN 32</t>
  </si>
  <si>
    <t>-1772578510</t>
  </si>
  <si>
    <t>733111107</t>
  </si>
  <si>
    <t>Potrubí z trubek ocelových závitových černých spojovaných svařováním bezešvých běžných nízkotlakých PN 16 do 115°C DN 40</t>
  </si>
  <si>
    <t>664166949</t>
  </si>
  <si>
    <t>733131105.IVR</t>
  </si>
  <si>
    <t>Kompenzátor Ivar BRA.T8.500 pro ocelové potrubí pryžový G 5/4 PN 16 do 100°C závitový</t>
  </si>
  <si>
    <t>-611740414</t>
  </si>
  <si>
    <t>733131106.IVR</t>
  </si>
  <si>
    <t>Kompenzátor Ivar BRA.T8.500 pro ocelové potrubí pryžový G 6/4 PN 16 do 100°C závitový</t>
  </si>
  <si>
    <t>-692824658</t>
  </si>
  <si>
    <t>733141102</t>
  </si>
  <si>
    <t>Odvzdušňovací nádobky, odlučovače a odkalovače nádobky z trubek ocelových do DN 50</t>
  </si>
  <si>
    <t>596485528</t>
  </si>
  <si>
    <t>733223102</t>
  </si>
  <si>
    <t>Potrubí z trubek měděných tvrdých spojovaných měkkým pájením Ø 15/1</t>
  </si>
  <si>
    <t>-184571839</t>
  </si>
  <si>
    <t>733223103</t>
  </si>
  <si>
    <t>Potrubí z trubek měděných tvrdých spojovaných měkkým pájením Ø 18/1</t>
  </si>
  <si>
    <t>1014323318</t>
  </si>
  <si>
    <t>733223104</t>
  </si>
  <si>
    <t>Potrubí z trubek měděných tvrdých spojovaných měkkým pájením Ø 22/1</t>
  </si>
  <si>
    <t>2062862034</t>
  </si>
  <si>
    <t>733223105</t>
  </si>
  <si>
    <t>Potrubí z trubek měděných tvrdých spojovaných měkkým pájením Ø 28/1,5</t>
  </si>
  <si>
    <t>1771580060</t>
  </si>
  <si>
    <t>733223106</t>
  </si>
  <si>
    <t>Potrubí z trubek měděných tvrdých spojovaných měkkým pájením Ø 35/1,5</t>
  </si>
  <si>
    <t>13342678</t>
  </si>
  <si>
    <t>733811251</t>
  </si>
  <si>
    <t>Ochrana potrubí termoizolačními trubicemi z pěnového polyetylenu PE přilepenými v příčných a podélných spojích, tloušťky izolace přes 20 do 25 mm, vnitřního průměru izolace DN do 22 mm</t>
  </si>
  <si>
    <t>2141592058</t>
  </si>
  <si>
    <t>733811252</t>
  </si>
  <si>
    <t>Ochrana potrubí termoizolačními trubicemi z pěnového polyetylenu PE přilepenými v příčných a podélných spojích, tloušťky izolace přes 20 do 25 mm, vnitřního průměru izolace DN přes 22 do 45 mm</t>
  </si>
  <si>
    <t>1222383957</t>
  </si>
  <si>
    <t>998733203</t>
  </si>
  <si>
    <t>Přesun hmot pro rozvody potrubí  stanovený procentní sazbou z ceny vodorovná dopravní vzdálenost do 50 m v objektech výšky přes 12 do 24 m</t>
  </si>
  <si>
    <t>-621511193</t>
  </si>
  <si>
    <t>Ústřední vytápění - armatury</t>
  </si>
  <si>
    <t>734191631</t>
  </si>
  <si>
    <t>Ostatní přírubové armatury ventily regulační přímé s elektrickým servomotorem PN 16 do 300°C (V 41 113 616) DN 15</t>
  </si>
  <si>
    <t>1975127293</t>
  </si>
  <si>
    <t>734191731</t>
  </si>
  <si>
    <t>Ostatní přírubové armatury ventily regulační přímé s elektrickým servomotorem PN 40 do 400°C (V 41 113 540) DN 15</t>
  </si>
  <si>
    <t>-263103499</t>
  </si>
  <si>
    <t>734211127.GCM</t>
  </si>
  <si>
    <t>Ventil závitový GIACOMINI R991 odvzdušňovací G 1/2 PN 14 do 120°C automatický se zpětnou klapkou otopných těles</t>
  </si>
  <si>
    <t>726113554</t>
  </si>
  <si>
    <t>734221552.GCM</t>
  </si>
  <si>
    <t>Ventil závitový Giacomini R402PTG termostatický přímý dvouregulační G 1/2 PN 16 do 110°C bez hlavice ovládání</t>
  </si>
  <si>
    <t>1618558026</t>
  </si>
  <si>
    <t>734229143</t>
  </si>
  <si>
    <t>Ventily regulační závitové montáž ventilů jednotrubkových horizontálních soustav se směšovačem ostatních typů jednobodové připojení</t>
  </si>
  <si>
    <t>138425624</t>
  </si>
  <si>
    <t>IVR.747012</t>
  </si>
  <si>
    <t>Vyvažovací ventil - 1/2"; Kv 1,75</t>
  </si>
  <si>
    <t>-1002912300</t>
  </si>
  <si>
    <t>Poznámka k položce:_x000D_
IVAR.CIM 747</t>
  </si>
  <si>
    <t>IVR.747034</t>
  </si>
  <si>
    <t>Vyvažovací ventil - 3/4"; Kv 3,77</t>
  </si>
  <si>
    <t>-742514410</t>
  </si>
  <si>
    <t>IVR.747100</t>
  </si>
  <si>
    <t>Vyvažovací ventil - 1"; Kv 6,96</t>
  </si>
  <si>
    <t>-308093928</t>
  </si>
  <si>
    <t>IVR.747114</t>
  </si>
  <si>
    <t>Vyvažovací ventil - 5/4"; Kv 15,83</t>
  </si>
  <si>
    <t>722119792</t>
  </si>
  <si>
    <t>734242413.GCM</t>
  </si>
  <si>
    <t>Ventil závitový Giacomini R60 zpětný přímý G 3/4 PN 16 do 110°C</t>
  </si>
  <si>
    <t>-666105596</t>
  </si>
  <si>
    <t>734242414.GCM</t>
  </si>
  <si>
    <t>Ventil závitový Giacomini R60 zpětný přímý G 1 PN 16 do 110°C</t>
  </si>
  <si>
    <t>-1606857177</t>
  </si>
  <si>
    <t>734242415.GCM</t>
  </si>
  <si>
    <t>Ventil závitový Giacomini R60 zpětný přímý G 5/4 PN 16 do 110°C</t>
  </si>
  <si>
    <t>319981867</t>
  </si>
  <si>
    <t>734242416.GCM</t>
  </si>
  <si>
    <t>Ventil závitový Giacomini R60 zpětný přímý G 6/4 PN 16 do 110°C</t>
  </si>
  <si>
    <t>1259933458</t>
  </si>
  <si>
    <t>734261718.GCM</t>
  </si>
  <si>
    <t>Šroubení regulační Giacomini R715TG radiátorové přímé G 3/4 s vypouštěním</t>
  </si>
  <si>
    <t>-191067917</t>
  </si>
  <si>
    <t>734291124.GCM</t>
  </si>
  <si>
    <t>Kohout plnící a vypouštěcí Giacomini R608 G 3/4 PN 10 do 90°C závitový</t>
  </si>
  <si>
    <t>1968627334</t>
  </si>
  <si>
    <t>734291274.GCM</t>
  </si>
  <si>
    <t>Filtr závitový Giacomini R74M přímý G 1 PN 30 do 110°C s vnitřními závity a integrovaným magnetem</t>
  </si>
  <si>
    <t>426438560</t>
  </si>
  <si>
    <t>734291275.GCM</t>
  </si>
  <si>
    <t>Filtr závitový Giacomini R74M přímý G 1 1/4 PN 30 do 110°C s vnitřními závity a integrovaným magnetem</t>
  </si>
  <si>
    <t>-1319336461</t>
  </si>
  <si>
    <t>734291276.GCM</t>
  </si>
  <si>
    <t>Filtr závitový Giacomini R74M přímý G 1 1/2 PN 30 do 110°C s vnitřními závity a integrovaným magnetem</t>
  </si>
  <si>
    <t>-1650081009</t>
  </si>
  <si>
    <t>734292715.GCM</t>
  </si>
  <si>
    <t>Kohout kulový Giacomini R250D přímý G 1 PN 42 do 185°C vnitřní závit</t>
  </si>
  <si>
    <t>-1284536894</t>
  </si>
  <si>
    <t>734292716.GCM</t>
  </si>
  <si>
    <t>Kohout kulový Giacomini R250D přímý G 1 1/4 PN 42 do 185°C vnitřní závit</t>
  </si>
  <si>
    <t>-1063887956</t>
  </si>
  <si>
    <t>734292717.GCM</t>
  </si>
  <si>
    <t>Kohout kulový Giacomini R250D přímý G 1 1/2 PN 42 do 185°C vnitřní závit</t>
  </si>
  <si>
    <t>161221362</t>
  </si>
  <si>
    <t>734295021</t>
  </si>
  <si>
    <t>Směšovací armatury otopných a chladících systémů ventily závitové PN 10 T= 120°C třícestné se servomotorem G 3/4</t>
  </si>
  <si>
    <t>-67153118</t>
  </si>
  <si>
    <t>734295261.RGL</t>
  </si>
  <si>
    <t>Pohon ACC směšovacích ventilů solárních systémů ovládání s vlastní regulací na konstantní teplotu dvě čidla 6 Nm/120 s</t>
  </si>
  <si>
    <t>754839206</t>
  </si>
  <si>
    <t>734419111</t>
  </si>
  <si>
    <t>Teploměry technické montáž teploměrů s ochranným pouzdrem nebo s pevným stonkem a jímkou</t>
  </si>
  <si>
    <t>965578094</t>
  </si>
  <si>
    <t>55128022</t>
  </si>
  <si>
    <t>teploměr axiální 0-120°C zadní napojení 1/2" s jímkou D 80/dl 200mm</t>
  </si>
  <si>
    <t>1345062675</t>
  </si>
  <si>
    <t>734421112</t>
  </si>
  <si>
    <t>Tlakoměry s pevným stonkem a zpětnou klapkou zadní připojení (axiální) tlaku 0–16 bar průměru 63 mm</t>
  </si>
  <si>
    <t>91106890</t>
  </si>
  <si>
    <t>998734203</t>
  </si>
  <si>
    <t>Přesun hmot pro armatury  stanovený procentní sazbou (%) z ceny vodorovná dopravní vzdálenost do 50 m v objektech výšky přes 12 do 24 m</t>
  </si>
  <si>
    <t>2041473727</t>
  </si>
  <si>
    <t>735152451.KRD</t>
  </si>
  <si>
    <t>Otopné těleso panelové VK dvoudeskové 1 přídavná přestupní plocha KORADO Radik VK typ 21 výška/délka 500/400 mm výkon 447 W</t>
  </si>
  <si>
    <t>-1879145547</t>
  </si>
  <si>
    <t>735152542.KRD</t>
  </si>
  <si>
    <t>Otopné těleso panelové VK dvoudeskové 2 přídavné přestupní plochy KORADO Radik VK typ 22 výška/délka 400/1800 mm výkon 2189 W</t>
  </si>
  <si>
    <t>1745352382</t>
  </si>
  <si>
    <t>735152551.KRD</t>
  </si>
  <si>
    <t>Otopné těleso panelové VK dvoudeskové 2 přídavné přestupní plochy KORADO Radik VK typ 22 výška/délka 500/400 mm výkon 581 W</t>
  </si>
  <si>
    <t>602945734</t>
  </si>
  <si>
    <t>735152553.KRD</t>
  </si>
  <si>
    <t>Otopné těleso panelové VK dvoudeskové 2 přídavné přestupní plochy KORADO Radik VK typ 22 výška/délka 500/600 mm výkon 871 W</t>
  </si>
  <si>
    <t>-1834454834</t>
  </si>
  <si>
    <t>735152554.KRD</t>
  </si>
  <si>
    <t>Otopné těleso panelové VK dvoudeskové 2 přídavné přestupní plochy KORADO Radik VK typ 22 výška/délka 500/700 mm výkon 1016 W</t>
  </si>
  <si>
    <t>-308692955</t>
  </si>
  <si>
    <t>735152557.KRD</t>
  </si>
  <si>
    <t>Otopné těleso panelové VK dvoudeskové 2 přídavné přestupní plochy KORADO Radik VK typ 22 výška/délka 500/1000 mm výkon 1452 W</t>
  </si>
  <si>
    <t>23292044</t>
  </si>
  <si>
    <t>735152559.KRD</t>
  </si>
  <si>
    <t>Otopné těleso panelové VK dvoudeskové 2 přídavné přestupní plochy KORADO Radik VK typ 22 výška/délka 500/1200 mm výkon 1742 W</t>
  </si>
  <si>
    <t>-602515538</t>
  </si>
  <si>
    <t>735152564.KRD</t>
  </si>
  <si>
    <t>Otopné těleso panelové VK dvoudeskové 2 přídavné přestupní plochy KORADO Radik VK typ 22 výška/délka 500/2300 mm výkon 3340 W</t>
  </si>
  <si>
    <t>498791785</t>
  </si>
  <si>
    <t>735152655.KRD</t>
  </si>
  <si>
    <t>Otopné těleso panelové VK třídeskové 3 přídavné přestupní plochy KORADO Radik VK typ 33 výška/délka 500/800 mm výkon 1663 W</t>
  </si>
  <si>
    <t>-1559513358</t>
  </si>
  <si>
    <t>735152663.KRD</t>
  </si>
  <si>
    <t>Otopné těleso panelové VK třídeskové 3 přídavné přestupní plochy KORADO Radik VK typ 33 výška/délka 500/2000 mm výkon 4158 W</t>
  </si>
  <si>
    <t>687210784</t>
  </si>
  <si>
    <t>735152700.KRD</t>
  </si>
  <si>
    <t>Otopné těleso panelové VK třídeskové 3 přídavné přestupní plochy KORADO Radik VK typ 33 výška/délka 900/1400 mm výkon 4659 W</t>
  </si>
  <si>
    <t>-1169927558</t>
  </si>
  <si>
    <t>998735203</t>
  </si>
  <si>
    <t>Přesun hmot pro otopná tělesa  stanovený procentní sazbou (%) z ceny vodorovná dopravní vzdálenost do 50 m v objektech výšky přes 12 do 24 m</t>
  </si>
  <si>
    <t>42334796</t>
  </si>
  <si>
    <t>783601711</t>
  </si>
  <si>
    <t>Příprava podkladu armatur a kovových potrubí před provedením nátěru potrubí do DN 50 mm odrezivěním, odrezovačem bezoplachovým</t>
  </si>
  <si>
    <t>678900772</t>
  </si>
  <si>
    <t>783614551</t>
  </si>
  <si>
    <t>Základní nátěr armatur a kovových potrubí jednonásobný potrubí do DN 50 mm syntetický</t>
  </si>
  <si>
    <t>1634008607</t>
  </si>
  <si>
    <t>783615551</t>
  </si>
  <si>
    <t>Mezinátěr armatur a kovových potrubí potrubí do DN 50 mm syntetický standardní</t>
  </si>
  <si>
    <t>-614519190</t>
  </si>
  <si>
    <t>783617601</t>
  </si>
  <si>
    <t>Krycí nátěr (email) armatur a kovových potrubí potrubí do DN 50 mm jednonásobný syntetický standardní</t>
  </si>
  <si>
    <t>440093952</t>
  </si>
  <si>
    <t>SO 02.4.3. - VZT a chlazení</t>
  </si>
  <si>
    <t>1181085560</t>
  </si>
  <si>
    <t>N.11.1</t>
  </si>
  <si>
    <t>Demontáž a ekologická likvidace stávající VZT jednotky a potrubí VZT ve strojovně VZT (gastroprovoz), doložení dokladu o ekologické likvidaci</t>
  </si>
  <si>
    <t>SO 02.4.56 - ZTI</t>
  </si>
  <si>
    <t>D12 - Demontáže</t>
  </si>
  <si>
    <t xml:space="preserve">    724 - Zdravotechnika - strojní vybavení</t>
  </si>
  <si>
    <t>D12</t>
  </si>
  <si>
    <t>Pol636a</t>
  </si>
  <si>
    <t>Demontáž stávajících rozvodů, odvoz a likvidace</t>
  </si>
  <si>
    <t>Poznámka k položce:_x000D_
Poznámka k položce: Trasy - kanalizace i vodovod</t>
  </si>
  <si>
    <t>Pol636b</t>
  </si>
  <si>
    <t>Demontáž a likvidace stávajícího zásobníku TUV</t>
  </si>
  <si>
    <t>Pol636c</t>
  </si>
  <si>
    <t>Demontáž a zpětná montáž nábytku</t>
  </si>
  <si>
    <t>Poznámka k položce:_x000D_
Poznámka k položce: Pro provedení instalací  pro kuchyňky v kancelářích vedle stoupačky K5 Včetně uschování po dobu prací</t>
  </si>
  <si>
    <t>Pol209</t>
  </si>
  <si>
    <t>Přesun hmot pro demontáže</t>
  </si>
  <si>
    <t>Pol174</t>
  </si>
  <si>
    <t>Zednické výpomoci pro SO</t>
  </si>
  <si>
    <t>Poznámka k položce:_x000D_
Poznámka k položce: Vysekání a zazdívky drážek, závěsy, pomocné lešení, zabetonování podlah apod.</t>
  </si>
  <si>
    <t>132212111</t>
  </si>
  <si>
    <t>Hloubení rýh šířky do 800 mm ručně zapažených i nezapažených, s urovnáním dna do předepsaného profilu a spádu v hornině třídy těžitelnosti I skupiny 3 soudržných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</si>
  <si>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</si>
  <si>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451573111</t>
  </si>
  <si>
    <t>Lože pod potrubí, stoky a drobné objekty v otevřeném výkopu z písku a štěrkopísku do 63 mm</t>
  </si>
  <si>
    <t>175111101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</si>
  <si>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</si>
  <si>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58331200</t>
  </si>
  <si>
    <t>štěrkopísek netříděný zásypový</t>
  </si>
  <si>
    <t>721174005.OSM</t>
  </si>
  <si>
    <t>Potrubí kanalizační svodné Osma HT-Systém DN 110</t>
  </si>
  <si>
    <t>-1202176546</t>
  </si>
  <si>
    <t>721174006.OSM</t>
  </si>
  <si>
    <t>Potrubí kanalizační svodné Osma HT-Systém DN 125</t>
  </si>
  <si>
    <t>-150960393</t>
  </si>
  <si>
    <t>721174042.OSM</t>
  </si>
  <si>
    <t>Potrubí kanalizační připojovací Osma HT-Systém DN 40</t>
  </si>
  <si>
    <t>-1240958611</t>
  </si>
  <si>
    <t>721174043.OSM</t>
  </si>
  <si>
    <t>Potrubí kanalizační připojovací Osma HT-Systém DN 50</t>
  </si>
  <si>
    <t>1307033899</t>
  </si>
  <si>
    <t>721174044.OSM</t>
  </si>
  <si>
    <t>Potrubí kanalizační připojovací Osma HT-Systém DN 75</t>
  </si>
  <si>
    <t>-199865598</t>
  </si>
  <si>
    <t>721174045.OSM</t>
  </si>
  <si>
    <t>Potrubí kanalizační připojovací Osma HT-Systém DN 110</t>
  </si>
  <si>
    <t>849352309</t>
  </si>
  <si>
    <t>721175011.NCL</t>
  </si>
  <si>
    <t>Potrubí kanalizační plastové odpadní odhlučněné systém FRIAPHON DN 70</t>
  </si>
  <si>
    <t>915486522</t>
  </si>
  <si>
    <t>NCL.STA110</t>
  </si>
  <si>
    <t>FRIAPHON - čistící kus DN100-d110 / 87°</t>
  </si>
  <si>
    <t>-156874885</t>
  </si>
  <si>
    <t>NCL.STA78</t>
  </si>
  <si>
    <t>FRIAPHON - čistící kus DN70-d78 / 87°</t>
  </si>
  <si>
    <t>-710275120</t>
  </si>
  <si>
    <t>721175012.NCL</t>
  </si>
  <si>
    <t>Potrubí kanalizační plastové odpadní odhlučněné systém FRIAPHON DN 100</t>
  </si>
  <si>
    <t>-269668471</t>
  </si>
  <si>
    <t>721226511.HLE</t>
  </si>
  <si>
    <t>Zápachová uzávěrka HL 400 ECO podomítková pro pračku a myčku DN 40</t>
  </si>
  <si>
    <t>-475130032</t>
  </si>
  <si>
    <t>721273153.HLE</t>
  </si>
  <si>
    <t>Hlavice ventilační HL 810 polypropylen PP DN 110</t>
  </si>
  <si>
    <t>484162599</t>
  </si>
  <si>
    <t>721290111</t>
  </si>
  <si>
    <t>Zkouška těsnosti kanalizace  v objektech vodou do DN 125</t>
  </si>
  <si>
    <t>-1569841346</t>
  </si>
  <si>
    <t>Pol167</t>
  </si>
  <si>
    <t>Uložení pomocí jednotáhlových závěsů 2ks/m</t>
  </si>
  <si>
    <t>Pol168</t>
  </si>
  <si>
    <t>Jednotáhlové závěsy se standartní úpravou 0,5kg/m</t>
  </si>
  <si>
    <t>Pol169</t>
  </si>
  <si>
    <t>Napojení kondenzátu na stoupačky včetně sifonu a napojovací pružná hadice DN15 do délky 300 mm</t>
  </si>
  <si>
    <t>Pol171</t>
  </si>
  <si>
    <t>Protipožární ucpávky</t>
  </si>
  <si>
    <t>Pol627</t>
  </si>
  <si>
    <t>Průzkum stávající kanalizace - kamerová prohlídka se záznamem a protokolem</t>
  </si>
  <si>
    <t>Pol628</t>
  </si>
  <si>
    <t>Napojení na stávající kanalizaci</t>
  </si>
  <si>
    <t>Pol629</t>
  </si>
  <si>
    <t>Napojení na stávající větrací potrubí DN65</t>
  </si>
  <si>
    <t>998721203</t>
  </si>
  <si>
    <t>Přesun hmot pro vnitřní kanalizace  stanovený procentní sazbou (%) z ceny vodorovná dopravní vzdálenost do 50 m v objektech výšky přes 12 do 24 m</t>
  </si>
  <si>
    <t>364096343</t>
  </si>
  <si>
    <t>722130232</t>
  </si>
  <si>
    <t>Potrubí z ocelových trubek pozinkovaných  závitových svařovaných běžných DN 20</t>
  </si>
  <si>
    <t>-1289660722</t>
  </si>
  <si>
    <t>722130234</t>
  </si>
  <si>
    <t>Potrubí z ocelových trubek pozinkovaných  závitových svařovaných běžných DN 32</t>
  </si>
  <si>
    <t>-1900317570</t>
  </si>
  <si>
    <t>722130235</t>
  </si>
  <si>
    <t>Potrubí z ocelových trubek pozinkovaných  závitových svařovaných běžných DN 40</t>
  </si>
  <si>
    <t>1764827759</t>
  </si>
  <si>
    <t>722130236</t>
  </si>
  <si>
    <t>Potrubí z ocelových trubek pozinkovaných  závitových svařovaných běžných DN 50</t>
  </si>
  <si>
    <t>132930616</t>
  </si>
  <si>
    <t>722174002</t>
  </si>
  <si>
    <t>Potrubí z plastových trubek z polypropylenu PPR svařovaných polyfúzně PN 16 (SDR 7,4) D 20 x 2,8</t>
  </si>
  <si>
    <t>1712239302</t>
  </si>
  <si>
    <t>722174003</t>
  </si>
  <si>
    <t>Potrubí z plastových trubek z polypropylenu PPR svařovaných polyfúzně PN 16 (SDR 7,4) D 25 x 3,5</t>
  </si>
  <si>
    <t>-69070065</t>
  </si>
  <si>
    <t>722174004</t>
  </si>
  <si>
    <t>Potrubí z plastových trubek z polypropylenu PPR svařovaných polyfúzně PN 16 (SDR 7,4) D 32 x 4,4</t>
  </si>
  <si>
    <t>-620686377</t>
  </si>
  <si>
    <t>722174005</t>
  </si>
  <si>
    <t>Potrubí z plastových trubek z polypropylenu PPR svařovaných polyfúzně PN 16 (SDR 7,4) D 40 x 5,5</t>
  </si>
  <si>
    <t>-947483808</t>
  </si>
  <si>
    <t>722174006</t>
  </si>
  <si>
    <t>Potrubí z plastových trubek z polypropylenu PPR svařovaných polyfúzně PN 16 (SDR 7,4) D 50 x 6,9</t>
  </si>
  <si>
    <t>-2031027124</t>
  </si>
  <si>
    <t>722174022</t>
  </si>
  <si>
    <t>Potrubí z plastových trubek z polypropylenu PPR svařovaných polyfúzně PN 20 (SDR 6) D 20 x 3,4</t>
  </si>
  <si>
    <t>1966446448</t>
  </si>
  <si>
    <t>722174023</t>
  </si>
  <si>
    <t>Potrubí z plastových trubek z polypropylenu PPR svařovaných polyfúzně PN 20 (SDR 6) D 25 x 4,2</t>
  </si>
  <si>
    <t>2118994266</t>
  </si>
  <si>
    <t>722174024</t>
  </si>
  <si>
    <t>Potrubí z plastových trubek z polypropylenu PPR svařovaných polyfúzně PN 20 (SDR 6) D 32 x 5,4</t>
  </si>
  <si>
    <t>-2066340497</t>
  </si>
  <si>
    <t>722174025</t>
  </si>
  <si>
    <t>Potrubí z plastových trubek z polypropylenu PPR svařovaných polyfúzně PN 20 (SDR 6) D 40 x 6,7</t>
  </si>
  <si>
    <t>-1071477177</t>
  </si>
  <si>
    <t>722181222</t>
  </si>
  <si>
    <t>Ochrana potrubí  termoizolačními trubicemi z pěnového polyetylenu PE přilepenými v příčných a podélných spojích, tloušťky izolace přes 6 do 9 mm, vnitřního průměru izolace DN přes 22 do 45 mm</t>
  </si>
  <si>
    <t>1846458310</t>
  </si>
  <si>
    <t>722181211</t>
  </si>
  <si>
    <t>Ochrana potrubí termoizolačními trubicemi z pěnového polyetylenu PE přilepenými v příčných a podélných spojích, tloušťky izolace do 6 mm, vnitřního průměru izolace DN do 22 mm</t>
  </si>
  <si>
    <t>722181212</t>
  </si>
  <si>
    <t>Ochrana potrubí termoizolačními trubicemi z pěnového polyetylenu PE přilepenými v příčných a podélných spojích, tloušťky izolace do 6 mm, vnitřního průměru izolace DN přes 22 do 32 mm</t>
  </si>
  <si>
    <t>722181223</t>
  </si>
  <si>
    <t>Ochrana potrubí termoizolačními trubicemi z pěnového polyetylenu PE přilepenými v příčných a podélných spojích, tloušťky izolace přes 6 do 9 mm, vnitřního průměru izolace DN přes 45 do 63 mm</t>
  </si>
  <si>
    <t>722190401</t>
  </si>
  <si>
    <t>Zřízení přípojek na potrubí  vyvedení a upevnění výpustek do DN 25</t>
  </si>
  <si>
    <t>-1296821816</t>
  </si>
  <si>
    <t>722220111</t>
  </si>
  <si>
    <t>Armatury s jedním závitem nástěnky pro výtokový ventil G 1/2"</t>
  </si>
  <si>
    <t>-1458149244</t>
  </si>
  <si>
    <t>722220161</t>
  </si>
  <si>
    <t>Armatury s jedním závitem plastové (PPR) PN 20 (SDR 6) DN 20 x G 1/2" (nástěnný komplet)</t>
  </si>
  <si>
    <t>-1005227307</t>
  </si>
  <si>
    <t>722224115.GCM</t>
  </si>
  <si>
    <t>Kohout plnicí nebo vypouštěcí Giacomini R608 G 1/2" PN 10 s jedním závitem</t>
  </si>
  <si>
    <t>-1663611384</t>
  </si>
  <si>
    <t>722224116.GCM</t>
  </si>
  <si>
    <t>Kohout plnicí nebo vypouštěcí Giacomini R608 G 3/4" PN 10 s jedním závitem</t>
  </si>
  <si>
    <t>-121341661</t>
  </si>
  <si>
    <t>722232062.GCM</t>
  </si>
  <si>
    <t>Kohout kulový Giacomini R250DS přímý G 3/4" PN 42 do 185°C vnitřní závit s vypouštěním</t>
  </si>
  <si>
    <t>1795214770</t>
  </si>
  <si>
    <t>722232063.GCM</t>
  </si>
  <si>
    <t>Kohout kulový Giacomini R250DS přímý G 1" PN 42 do 185°C vnitřní závit s vypouštěním</t>
  </si>
  <si>
    <t>1616309275</t>
  </si>
  <si>
    <t>722250133</t>
  </si>
  <si>
    <t>Požární příslušenství a armatury  hydrantový systém s tvarově stálou hadicí celoplechový D 25 x 30 m</t>
  </si>
  <si>
    <t>2010567408</t>
  </si>
  <si>
    <t>722254115</t>
  </si>
  <si>
    <t>Požární příslušenství a armatury  hydrantové skříně vnitřní s výzbrojí D 25 (polyesterová hadice)</t>
  </si>
  <si>
    <t>-1593920898</t>
  </si>
  <si>
    <t>722290226</t>
  </si>
  <si>
    <t>Zkoušky, proplach a desinfekce vodovodního potrubí  zkoušky těsnosti vodovodního potrubí závitového do DN 50</t>
  </si>
  <si>
    <t>1850682716</t>
  </si>
  <si>
    <t>722290234</t>
  </si>
  <si>
    <t>Zkoušky, proplach a desinfekce vodovodního potrubí  proplach a desinfekce vodovodního potrubí do DN 80</t>
  </si>
  <si>
    <t>-1665777171</t>
  </si>
  <si>
    <t>Pol189</t>
  </si>
  <si>
    <t>Potrubí lPE20</t>
  </si>
  <si>
    <t>Pol632</t>
  </si>
  <si>
    <t>Napojení na stávající potrubí v 2.PP</t>
  </si>
  <si>
    <t>998722203</t>
  </si>
  <si>
    <t>Přesun hmot pro vnitřní vodovod  stanovený procentní sazbou (%) z ceny vodorovná dopravní vzdálenost do 50 m v objektech výšky přes 12 do 24 m</t>
  </si>
  <si>
    <t>-1504565938</t>
  </si>
  <si>
    <t>Zdravotechnika - strojní vybavení</t>
  </si>
  <si>
    <t>724149101</t>
  </si>
  <si>
    <t>Čerpadla vodovodní strojní bez potrubí montáž čerpadel ponorných bez potrubí a příslušenství o výkonu do 56 l</t>
  </si>
  <si>
    <t>-1078125003</t>
  </si>
  <si>
    <t>6000202866</t>
  </si>
  <si>
    <t>Čerpadlo ponorné Grundfos SB HF 5-70 A 230 V</t>
  </si>
  <si>
    <t>1932422544</t>
  </si>
  <si>
    <t>Poznámka k položce:_x000D_
max. dopravní výška: 70 m , jmenovitý průtok: 5 m3/hod , dopravní výška při jmenovitém průtoku: 47 m , materiál tělesa čerpadla: nerez AISI 304 , materiál oběžného kola: nerez AISI 304 , provozní teplota: 10 – 50 °C , čerpaná kapalina: voda , rozsah teploty kapaliny: 0 – 40 °C , příkon: 2 kW , napětí: 230 V , krytí: IP 68 , hmotnost: 20,9 kg , kód výrobce: 99386067 , výrobce: Grundfos , Max. doporučená hloubka studny: 70 m , Min. průměr studny: 150 mm_x000D_
5" ponorné čerpadlo s mnohostranným použitím v domácnostech a zahradách, jednofázové 230 V</t>
  </si>
  <si>
    <t>998724203</t>
  </si>
  <si>
    <t>Přesun hmot pro strojní vybavení  stanovený procentní sazbou (%) z ceny vodorovná dopravní vzdálenost do 50 m v objektech výšky přes 12 do 24 m</t>
  </si>
  <si>
    <t>466489697</t>
  </si>
  <si>
    <t>725110814</t>
  </si>
  <si>
    <t>Demontáž klozetů  odsávacích nebo kombinačních</t>
  </si>
  <si>
    <t>-1135477136</t>
  </si>
  <si>
    <t>725112022</t>
  </si>
  <si>
    <t>Zařízení záchodů klozety keramické závěsné na nosné stěny s hlubokým splachováním odpad vodorovný</t>
  </si>
  <si>
    <t>-1471843162</t>
  </si>
  <si>
    <t>221725779</t>
  </si>
  <si>
    <t>64236051</t>
  </si>
  <si>
    <t>klozet keramický bílý závěsný hluboké splachování pro handicapované</t>
  </si>
  <si>
    <t>-231563489</t>
  </si>
  <si>
    <t>55167381</t>
  </si>
  <si>
    <t>sedátko klozetové duroplastové bílé s poklopem</t>
  </si>
  <si>
    <t>839976613</t>
  </si>
  <si>
    <t>725121521</t>
  </si>
  <si>
    <t>Pisoárové záchodky keramické automatické s infračerveným senzorem</t>
  </si>
  <si>
    <t>-900986921</t>
  </si>
  <si>
    <t>Demontáž umyvadel  bez výtokových armatur umyvadel</t>
  </si>
  <si>
    <t>1748593231</t>
  </si>
  <si>
    <t>725211602.GBT</t>
  </si>
  <si>
    <t>Umyvadlo keramické bílé NOVA PRO šířky 550 mm bez krytu na sifon připevněné na stěnu šrouby</t>
  </si>
  <si>
    <t>-747266796</t>
  </si>
  <si>
    <t>725219101</t>
  </si>
  <si>
    <t>Umyvadla montáž umyvadel ostatních typů na konzoly</t>
  </si>
  <si>
    <t>788520098</t>
  </si>
  <si>
    <t>64211023</t>
  </si>
  <si>
    <t>umyvadlo keramické závěsné bezbariérové bílé 640x550mm</t>
  </si>
  <si>
    <t>2131556827</t>
  </si>
  <si>
    <t>725231203.LFN</t>
  </si>
  <si>
    <t>Bidet bez armatur výtokových keramický závěsný Jika MIO-N se zápachovou uzávěrkou</t>
  </si>
  <si>
    <t>-487195240</t>
  </si>
  <si>
    <t>725330820</t>
  </si>
  <si>
    <t>Demontáž výlevek  bez výtokových armatur a bez nádrže a splachovacího potrubí diturvitových</t>
  </si>
  <si>
    <t>423191830</t>
  </si>
  <si>
    <t>725331111</t>
  </si>
  <si>
    <t>Výlevky bez výtokových armatur a splachovací nádrže keramické se sklopnou plastovou mřížkou 425 mm</t>
  </si>
  <si>
    <t>1743807576</t>
  </si>
  <si>
    <t>725532341.DZD</t>
  </si>
  <si>
    <t>Elektrický ohřívač Dražice OKCE 400S zásobníkový akumulační stacionární 1 MPa 400 l / 3-6 kW</t>
  </si>
  <si>
    <t>-86340078</t>
  </si>
  <si>
    <t>725813111</t>
  </si>
  <si>
    <t>Ventily rohové bez připojovací trubičky nebo flexi hadičky G 1/2"</t>
  </si>
  <si>
    <t>745429227</t>
  </si>
  <si>
    <t>725819401</t>
  </si>
  <si>
    <t>Ventily montáž ventilů ostatních typů rohových s připojovací trubičkou G 1/2"</t>
  </si>
  <si>
    <t>428875669</t>
  </si>
  <si>
    <t>55141002</t>
  </si>
  <si>
    <t>ventil kulový rohový s filtrem 1/2"x3/8" s celokovovým kulatým designem</t>
  </si>
  <si>
    <t>1822804601</t>
  </si>
  <si>
    <t>725821316</t>
  </si>
  <si>
    <t>Baterie dřezové nástěnné pákové s otáčivým plochým ústím a délkou ramínka 300 mm</t>
  </si>
  <si>
    <t>1465806052</t>
  </si>
  <si>
    <t>725821329.RAF</t>
  </si>
  <si>
    <t>Baterie dřezová RAF K540 stojánková páková s vytahovací sprškou</t>
  </si>
  <si>
    <t>982960415</t>
  </si>
  <si>
    <t>725822613</t>
  </si>
  <si>
    <t>Baterie umyvadlové stojánkové pákové s výpustí</t>
  </si>
  <si>
    <t>-391470686</t>
  </si>
  <si>
    <t>725823122</t>
  </si>
  <si>
    <t>Baterie bidetové stojánkové klasické s výpustí</t>
  </si>
  <si>
    <t>-897627900</t>
  </si>
  <si>
    <t>725829131</t>
  </si>
  <si>
    <t>Baterie umyvadlové montáž ostatních typů stojánkových G 1/2"</t>
  </si>
  <si>
    <t>-1705831921</t>
  </si>
  <si>
    <t>55145692</t>
  </si>
  <si>
    <t>baterie umyvadlová stojánková páková s prodlouženou pákou (lékařská)</t>
  </si>
  <si>
    <t>1434937306</t>
  </si>
  <si>
    <t>725861101</t>
  </si>
  <si>
    <t>Zápachové uzávěrky zařizovacích předmětů pro umyvadla DN 32</t>
  </si>
  <si>
    <t>1339239746</t>
  </si>
  <si>
    <t>725862103</t>
  </si>
  <si>
    <t>Zápachové uzávěrky zařizovacích předmětů pro dřezy DN 40/50</t>
  </si>
  <si>
    <t>1757546697</t>
  </si>
  <si>
    <t>998725203</t>
  </si>
  <si>
    <t>Přesun hmot pro zařizovací předměty  stanovený procentní sazbou (%) z ceny vodorovná dopravní vzdálenost do 50 m v objektech výšky přes 12 do 24 m</t>
  </si>
  <si>
    <t>405013163</t>
  </si>
  <si>
    <t>726111011</t>
  </si>
  <si>
    <t>Předstěnové instalační systémy pro zazdění do masivních zděných konstrukcí pro bidety, s nastavitelnou hloubkou 120 až 160 mm</t>
  </si>
  <si>
    <t>127162028</t>
  </si>
  <si>
    <t>726111021</t>
  </si>
  <si>
    <t>Předstěnové instalační systémy pro zazdění do masivních zděných konstrukcí pro pisoáry, s nastavitelnou hloubkou 80 až 120 mm</t>
  </si>
  <si>
    <t>-1743940425</t>
  </si>
  <si>
    <t>726111031</t>
  </si>
  <si>
    <t>Předstěnové instalační systémy pro zazdění do masivních zděných konstrukcí pro závěsné klozety ovládání zepředu, stavební výška 1080 mm</t>
  </si>
  <si>
    <t>1584132168</t>
  </si>
  <si>
    <t>998726213</t>
  </si>
  <si>
    <t>Přesun hmot pro instalační prefabrikáty  stanovený procentní sazbou (%) z ceny vodorovná dopravní vzdálenost do 50 m v objektech výšky přes 12 do 24 m</t>
  </si>
  <si>
    <t>1459998316</t>
  </si>
  <si>
    <t>751613140</t>
  </si>
  <si>
    <t>Montáž ostatních zařízení pro odvod kondenzátu sifonu</t>
  </si>
  <si>
    <t>1348280242</t>
  </si>
  <si>
    <t>48481003</t>
  </si>
  <si>
    <t>sifon pro odvod kondenzátu</t>
  </si>
  <si>
    <t>1026795607</t>
  </si>
  <si>
    <t>SO 02.4.7. - Silnoproud</t>
  </si>
  <si>
    <t>D5 - Hromosvod</t>
  </si>
  <si>
    <t>D6 - Svítidla vč. příslušenství, zdrojů, recykl. poplatků (ref. typy dle knihy svítidel)</t>
  </si>
  <si>
    <t>D7 - Montážní práce</t>
  </si>
  <si>
    <t>D8 - Ostatní (inženýrské práce, měření a revize, pomocný materiál, doprava, apod.)</t>
  </si>
  <si>
    <t>Pol346</t>
  </si>
  <si>
    <t>RE1 - oceloplechový zapuštěný rozvaděč elektroměrový s dveřmi, IP30/20, rozměry:  (š.806 x v. 1055 x hl.250mm), hlavní jistič s vypínací nap. cívkou 160A, 1x elektroměr, nepřímé měření, ochranná a propojovací přípojnice, náplň dle výkresové části, vč. pomocného materiálu pro montáž a propojení, kompletní dodávka rozvaděče</t>
  </si>
  <si>
    <t>Pol347</t>
  </si>
  <si>
    <t>REK - oceloplechový zapuštěný rozvaděč elektroměrový s dveřmi, IP30/20, rozměry:  (š.806 x v. 1055 x hl.250mm), hlavní jistič s vypínací nap. cívkou 250A, 1x elektroměr, nepřímé měření, ochranná a propojovací přípojnice, náplň dle výkresové části, vč. pomocného materiálu pro montáž a propojení, kompletní dodávka rozvaděče</t>
  </si>
  <si>
    <t>Pol348</t>
  </si>
  <si>
    <t>Hlavní rozvaděč R1; oceloplechový, zapuštěný, s dveřmi, IP30/20, přívod a vývody horem; rozměry dle výkresové dokumentace; ovládací prvky (přepínače, tlačítkové ovladače, signálky), pomocné kontakty, svorky, kabelové průchodky dle dimenzí vývodů; přístrojová náplň dle výkresové dokumentace; kompletní dodávka sestavy (vč. pomocného materiálu pro montáž a propojení, instalace a oživení) a dodavatelské dokumentace</t>
  </si>
  <si>
    <t>Pol349</t>
  </si>
  <si>
    <t>Patrový rozvaděč R2; oceloplechový, zapuštěný, s dveřmi, IP30/20, přívod spodem a vývody horem; rozměry dle výkresové dokumentace; ovládací prvky (přepínače, tlačítkové ovladače, signálky), pomocné kontakty, svorky, kabelové průchodky dle dimenzí vývodů; přístrojová náplň dle výkresové dokumentace; kompletní dodávka sestavy (vč. pomocného materiálu pro montáž a propojení, instalace a oživení) a dodavatelské dokumentace</t>
  </si>
  <si>
    <t>Pol350</t>
  </si>
  <si>
    <t>Patrový rozvaděč R3; oceloplechový, zapuštěný, s dveřmi, IP30/20, přívod spodem a vývody horem; rozměry dle výkresové dokumentace; ovládací prvky (přepínače, tlačítkové ovladače, signálky), pomocné kontakty, svorky, kabelové průchodky dle dimenzí vývodů; přístrojová náplň dle výkresové dokumentace; kompletní dodávka sestavy (vč. pomocného materiálu pro montáž a propojení, instalace a oživení) a dodavatelské dokumentace</t>
  </si>
  <si>
    <t>Pol351</t>
  </si>
  <si>
    <t>Patrový rozvaděč R4; oceloplechový, zapuštěný, s dveřmi, IP30/20, přívod spodem a vývody horem; rozměry dle výkresové dokumentace; ovládací prvky (přepínače, tlačítkové ovladače, signálky), pomocné kontakty, svorky, kabelové průchodky dle dimenzí vývodů; přístrojová náplň dle výkresové dokumentace; kompletní dodávka sestavy (vč. pomocného materiálu pro montáž a propojení, instalace a oživení) a dodavatelské dokumentace</t>
  </si>
  <si>
    <t>Pol352</t>
  </si>
  <si>
    <t>Patrový rozvaděč R3.1; oceloplechový, zapuštěný, s dveřmi, IP30/20, přívod spodem a vývody horem; rozměry dle výkresové dokumentace; ovládací prvky (přepínače, tlačítkové ovladače, signálky), pomocné kontakty, svorky, kabelové průchodky dle dimenzí vývodů; přístrojová náplň dle výkresové dokumentace; kompletní dodávka sestavy (vč. pomocného materiálu pro montáž a propojení, instalace a oživení) a dodavatelské dokumentace</t>
  </si>
  <si>
    <t>Pol353</t>
  </si>
  <si>
    <t>Patrový rozvaděč R5.1; oceloplechový, zapuštěný, s dveřmi, IP30/20, přívod spodem a vývody horem; rozměry dle výkresové dokumentace; ovládací prvky (přepínače, tlačítkové ovladače, signálky), pomocné kontakty, svorky, kabelové průchodky dle dimenzí vývodů; přístrojová náplň dle výkresové dokumentace; kompletní dodávka sestavy (vč. pomocného materiálu pro montáž a propojení, instalace a oživení) a dodavatelské dokumentace</t>
  </si>
  <si>
    <t>Pol354</t>
  </si>
  <si>
    <t>Dodavatelská dokumentace rozvaděčů</t>
  </si>
  <si>
    <t>Poznámka k položce:_x000D_
Poznámka k položce: 2.NP - 4.NP</t>
  </si>
  <si>
    <t>Pol355</t>
  </si>
  <si>
    <t>Tlačítkový ovladač, 230V, 10A, IP20, kompletní</t>
  </si>
  <si>
    <t>Poznámka k položce:_x000D_
Poznámka k položce: 1.PP - fasáda, 4.NP</t>
  </si>
  <si>
    <t>Pol356</t>
  </si>
  <si>
    <t>Zásuvka 400V, 16A , IP44, nástěnná montáž, kompletní</t>
  </si>
  <si>
    <t>Poznámka k položce:_x000D_
Poznámka k položce: 4.NP</t>
  </si>
  <si>
    <t>Pol99</t>
  </si>
  <si>
    <t>Zásuvka 230 V, 16 A, s doplňkovým 3. stupněm ochrany proti přepětí, nástěnná montáž, kompletní</t>
  </si>
  <si>
    <t>Pol100</t>
  </si>
  <si>
    <t>Zásuvka 230 V, 16 A, chráněná 3. stupněm ochrany proti přepětí, nástěnná montáž, kompletní</t>
  </si>
  <si>
    <t>Pol357</t>
  </si>
  <si>
    <t>Podlahová krabice do kanceláří pro 6 zásuvkových modulů + slb. náplň ( náplň : 1zás. 230V/16A s přepěťovou ochranou T3 pro PC, 1x zás. 230V/16A chráněná pro PC, 2x zás. 230V/16A),kompletní, vč. montáže</t>
  </si>
  <si>
    <t>Pol358</t>
  </si>
  <si>
    <t>Čidlo pohybu pro stropní montáž, úhel pokrytí 360°, výstupní kontakt relé 230V, kompletní</t>
  </si>
  <si>
    <t>Poznámka k položce:_x000D_
Poznámka k položce: 3.NP - 4.NP</t>
  </si>
  <si>
    <t>Pol359</t>
  </si>
  <si>
    <t>Tlačítko požární kryté sklem s označením TOTAL STOP, 2x přepínací kontakt 6A/230V, s aretací včetně popisků</t>
  </si>
  <si>
    <t>Poznámka k položce:_x000D_
Poznámka k položce: 1.PP, 1.NP</t>
  </si>
  <si>
    <t>Pol360</t>
  </si>
  <si>
    <t>Tlačítko s časovým spínačem (doběh 3-20min)</t>
  </si>
  <si>
    <t>Pol361</t>
  </si>
  <si>
    <t>Zásuvka 230V, 16A , IP68, nástěnná montáž, kompletní</t>
  </si>
  <si>
    <t>Poznámka k položce:_x000D_
Poznámka k položce: 4.NP - terasa Drobný nespecifikovaný a montážní materiál (elektroinstalační krabice, víčka, svorky, příchytky, apod.)</t>
  </si>
  <si>
    <t>Pol362</t>
  </si>
  <si>
    <t>Pol363</t>
  </si>
  <si>
    <t>Plný kabelový žlab 400/110mm s víkem, vč. montážního a upevňovacího materiálu.</t>
  </si>
  <si>
    <t>Poznámka k položce:_x000D_
Poznámka k položce: 1.PP - páteřní rozvod</t>
  </si>
  <si>
    <t>Poznámka k položce:_x000D_
Poznámka k položce: 2.NP</t>
  </si>
  <si>
    <t>Pol364</t>
  </si>
  <si>
    <t>Stoupací kabelový žebřík 100/50, vč. montážního a upevňovacího materiálu</t>
  </si>
  <si>
    <t>Poznámka k položce:_x000D_
Poznámka k položce: páteřní rozvod</t>
  </si>
  <si>
    <t>Pol365</t>
  </si>
  <si>
    <t>PVC chránička pr. 110mm</t>
  </si>
  <si>
    <t>Pol366</t>
  </si>
  <si>
    <t>UV odolná trubka PVC ohebná pr. 40mm</t>
  </si>
  <si>
    <t>Pol367</t>
  </si>
  <si>
    <t>Pol368</t>
  </si>
  <si>
    <t>Kabel CYKY 3x150+70</t>
  </si>
  <si>
    <t>Pol369</t>
  </si>
  <si>
    <t>Kabel CYKY 3x120+70</t>
  </si>
  <si>
    <t>Pol370</t>
  </si>
  <si>
    <t>Kabel  1-YY70</t>
  </si>
  <si>
    <t>Pol371</t>
  </si>
  <si>
    <t>Kabel CYKY 4x50</t>
  </si>
  <si>
    <t>Poznámka k položce:_x000D_
Poznámka k položce: 1.NP</t>
  </si>
  <si>
    <t>Poznámka k položce:_x000D_
Poznámka k položce: délky (1.PP, 1.NP, 2.NP, 3.NP, 4.NP): 30m, 40m, 950m, 120m, 1060m</t>
  </si>
  <si>
    <t>Poznámka k položce:_x000D_
Poznámka k položce: délky (1.PP, 1.NP, 2.NP, 3.NP, 4.NP): 100m, 150m,490m, 730m, 730m</t>
  </si>
  <si>
    <t>Poznámka k položce:_x000D_
Poznámka k položce: délky (2.NP, 3.NP, 4.NP): 100m, 50m, 150m</t>
  </si>
  <si>
    <t>Pol372</t>
  </si>
  <si>
    <t>Kabel Cu 25, zž</t>
  </si>
  <si>
    <t>Pol373</t>
  </si>
  <si>
    <t>PraFlaDur 3x1,5, ohniodolný se zaručenou funkcí při požáru P60-0R, B2 ca s1 d0, vč. ukončení kabeláže (tlačítka TOTAL STOP)</t>
  </si>
  <si>
    <t>Poznámka k položce:_x000D_
Poznámka k položce: TOTAL STOP - 1.PP, 1.NP</t>
  </si>
  <si>
    <t>Pol374</t>
  </si>
  <si>
    <t>Topný kabel proti zamrznutí okapu 40W/m, vč. upevňovacího materiálu, dodávka komplet</t>
  </si>
  <si>
    <t>Pol375</t>
  </si>
  <si>
    <t>Hromosvod</t>
  </si>
  <si>
    <t>Pol451</t>
  </si>
  <si>
    <t>Repase stávajícího hromosvodu na střeše, kde dochází k výměně střešní krytiny - nad podkrovím 2.NP a 4.NP; demontáž této části hromosvodu a opětovné uvedení do původního stavu po položení krytiny (cca 200m jímacího drátu, 2x jímací tyč 3m, 2x jímací tyč 1,5m, 5x připojení na svody, pospojení vodivých částí)</t>
  </si>
  <si>
    <t>Pol452</t>
  </si>
  <si>
    <t>Nově vedený jímací vodič hromosvodu, AlMgSi pr. 8mm vč, upevňovacího materiálu</t>
  </si>
  <si>
    <t>Pol453</t>
  </si>
  <si>
    <t>Nově nainstalovaná oddálená jímací tyč délky 2m, kompletní</t>
  </si>
  <si>
    <t>Pol454</t>
  </si>
  <si>
    <t>Nově nainstalované svorky, podpěry, příchytky do zdiva, ostatní hromosvodní a zemnící materiál, drobný pomcný mteriál, nátěry, atp.</t>
  </si>
  <si>
    <t>Pol258</t>
  </si>
  <si>
    <t>Revize hromosvodu</t>
  </si>
  <si>
    <t>Pol455</t>
  </si>
  <si>
    <t>Montáž nové části hromosvodu</t>
  </si>
  <si>
    <t>Poznámka k položce:_x000D_
Poznámka k položce: počty po patrech viz půdorysy - seznam svítidel</t>
  </si>
  <si>
    <t>Pol456</t>
  </si>
  <si>
    <t>A2</t>
  </si>
  <si>
    <t>Pol457</t>
  </si>
  <si>
    <t>A3</t>
  </si>
  <si>
    <t>Pol458</t>
  </si>
  <si>
    <t>AS</t>
  </si>
  <si>
    <t>Pol459</t>
  </si>
  <si>
    <t>L1</t>
  </si>
  <si>
    <t>Pol462</t>
  </si>
  <si>
    <t>lišta ke svítidlu L1, délka 2m</t>
  </si>
  <si>
    <t>Pol463</t>
  </si>
  <si>
    <t>M - svítidlo LED, zapuštěné, odolné proti nárazu, vhodné do tělocvičny</t>
  </si>
  <si>
    <t>Pol464</t>
  </si>
  <si>
    <t>NmC - nouzové LED svítidlo, s vlastním zdrojem 1h, AUTO test</t>
  </si>
  <si>
    <t>Pol465</t>
  </si>
  <si>
    <t>Pol262</t>
  </si>
  <si>
    <t>Úprava stávajících topných kabelů – odpojení, demontáž a zpětná montáž</t>
  </si>
  <si>
    <t>Pol651</t>
  </si>
  <si>
    <t>Úprava stávající elektroinstalace na půdě (přepojení topných kabelů, zásuvky pro přípojku optického kabelu</t>
  </si>
  <si>
    <t>Pol652</t>
  </si>
  <si>
    <t>Pol653</t>
  </si>
  <si>
    <t>Pol466</t>
  </si>
  <si>
    <t>Pol654</t>
  </si>
  <si>
    <t>Pol655</t>
  </si>
  <si>
    <t>Pol656</t>
  </si>
  <si>
    <t>Pol467</t>
  </si>
  <si>
    <t>Pol263</t>
  </si>
  <si>
    <t>Revize uzemnění a vnitřního pospojení, případná repase</t>
  </si>
  <si>
    <t>Pol658</t>
  </si>
  <si>
    <t>Pol472</t>
  </si>
  <si>
    <t>Pomocné lešení pro montáž svítidel v tělocvičně</t>
  </si>
  <si>
    <t>Pol480</t>
  </si>
  <si>
    <t>Pol264</t>
  </si>
  <si>
    <t>Pol486</t>
  </si>
  <si>
    <t>Pol495</t>
  </si>
  <si>
    <t>SO 02.4.8. - Slaboproud</t>
  </si>
  <si>
    <t>D2 - Jednotný čas – JČ</t>
  </si>
  <si>
    <t>D3 - Evakuační rozhlas - ER</t>
  </si>
  <si>
    <t xml:space="preserve">D4 - Lokální detekce požáru – LDP </t>
  </si>
  <si>
    <t>Pol496</t>
  </si>
  <si>
    <t>Přepojení stávající optické přípojky do nového datového rozvaděče. Odpojení, přesun optického převodníku do datového rozvaděče, nový optický kabel 45 m do nové serverovny, optická spojka, zapojení. Práce musí být provedeny v součinnosti se správcem optického připojení Pe3ny.net</t>
  </si>
  <si>
    <t>Pol498</t>
  </si>
  <si>
    <t>Rozvaděč STK 19“ 800x800, 42 U, uzamykatelné dveře - ventilační jednotka s termostatem - 3x police - 1x optická vana a optický patch panel 12x dupex LC OS2  - 8x patch panel 24xRJ45 CAT6 - 1x patch panel 24xRJ45 CAT6A - 10x vyvazovací panel - 2x napájecí panel 5x 230 V s přep. ochranou Příslušenství, značení kabeláže, komplet</t>
  </si>
  <si>
    <t>Pol500</t>
  </si>
  <si>
    <t>Rozvaděč STK 19“ 800x800, 42 U, uzamykatelné dveře - ventilační jednotka s termostatem - 2x police - 1x patch panel 24xRJ45 CAT6A - 1x vyvazovací panel - 2x napájecí panel 5x 230 V s přep. ochranou Příslušenství, značení kabeláže, komplet</t>
  </si>
  <si>
    <t>Pol501</t>
  </si>
  <si>
    <t>Měření kabeláže, měřící protokoly.</t>
  </si>
  <si>
    <t>Pol502</t>
  </si>
  <si>
    <t>Ukončení optického kabelu ve stávajícím rozvaděči, optická vana a optický patch panel 6x dupex LC OS2</t>
  </si>
  <si>
    <t>Pol505</t>
  </si>
  <si>
    <t>Datová dvojzásuvka 2x RJ45 CAT6, včetně krabice a rámečku, design stejný jako silnoproudé zásuvky</t>
  </si>
  <si>
    <t>Poznámka k položce:_x000D_
Poznámka k položce: Výpočet: Počty po patrech viz schéma</t>
  </si>
  <si>
    <t>Pol520</t>
  </si>
  <si>
    <t>Datová dvojzásuvka 2x RJ45 CAT6, včetně krabice a rámečku, design stejný jako silnoproudé zásuvky (PROJ)</t>
  </si>
  <si>
    <t>Pol521</t>
  </si>
  <si>
    <t>Datová dvojzásuvka 2x RJ45 CAT6, včetně krabice a rámečku, design stejný jako silnoproudé zásuvky (WIFI)</t>
  </si>
  <si>
    <t>Pol522</t>
  </si>
  <si>
    <t>Datová dvojzásuvka 2x RJ45 CAT6, včetně povrchové krabice a rámečku (WIFI nad kazetovým podhledem)</t>
  </si>
  <si>
    <t>Pol523</t>
  </si>
  <si>
    <t>Datová zásuvka 1x RJ45 CAT6 pro instalaci do podlahové krabice. Podlahová krabice je dodávkou silnoproudu.</t>
  </si>
  <si>
    <t>Pol524</t>
  </si>
  <si>
    <t>Kabel U/UTP CAT6</t>
  </si>
  <si>
    <t>Poznámka k položce:_x000D_
Poznámka k položce: Výpočet: 2+3+4.NP 5350+1100+2700</t>
  </si>
  <si>
    <t>Pol525</t>
  </si>
  <si>
    <t>Kabel U/UTP CAT6A</t>
  </si>
  <si>
    <t>Pol529</t>
  </si>
  <si>
    <t>Poznámka k položce:_x000D_
Poznámka k položce: Výpočet: 2+3+4.NP 1500+300+800</t>
  </si>
  <si>
    <t>Pol535</t>
  </si>
  <si>
    <t>Elektroinstalační lišta 40x20/25x15/20x10, včetně příslušenství pro podružné trasy v případě jejich vedení po povrchu</t>
  </si>
  <si>
    <t>Poznámka k položce:_x000D_
Poznámka k položce: 1.-3.NP</t>
  </si>
  <si>
    <t>Pol538</t>
  </si>
  <si>
    <t>Elektroinstalační lišta 40x20 mm</t>
  </si>
  <si>
    <t>Pol543</t>
  </si>
  <si>
    <t>Elektroinstalační lišta 80x40 mm</t>
  </si>
  <si>
    <t>Pol544</t>
  </si>
  <si>
    <t>Kabelový žlab drátěný 200x50 mm</t>
  </si>
  <si>
    <t>Poznámka k položce:_x000D_
Poznámka k položce: 2.-4.NP</t>
  </si>
  <si>
    <t>Pol545</t>
  </si>
  <si>
    <t>Příprava pro interaktivní tabule / projektory / reproduktory, trubka pr. 50 mm cca 15 m, trubka pr. 25 m cca 10 m, 4x krabice KO125 s víčkem, 1x přístrojová krabice hluboká s rámečkem a záslepkou, protahovací drát do všech trubek</t>
  </si>
  <si>
    <t>Pol546</t>
  </si>
  <si>
    <t>Příprava pro projektor / reproduktory, trubka pr. 50 mm cca 15 m, trubka pr. 25 m cca 10 m, 3x krabice KO125 s víčkem,  protahovací drát do všech trubek</t>
  </si>
  <si>
    <t>Pol547</t>
  </si>
  <si>
    <t>Pol548</t>
  </si>
  <si>
    <t>Aktivní prvky - 1x PoE Switch</t>
  </si>
  <si>
    <t>Poznámka k položce:_x000D_
Poznámka k položce: 1x Switch 1Gbps PoE+ (370W) (24x RJ45 PoE port + 24x RJ45 port + 4x SFP port) Basic smart managed 52-port Gigabit PoE+ switch, with 48 GE and 4 SFP ports. This model has 48x 10/100/1000 ports and 4x non-combo 1000/100 SFP ports for fiber connectivity. Of its ports, 24 ports support Power over Ethernet PoE/PoE+ with a power budget of 370W. VLANs, Spanning Tree, Link aggregation trunking, IGMP Snooping, Rapid Spanning Tree Protocol (RSTP) and DSCP QoS policies</t>
  </si>
  <si>
    <t>Pol548a</t>
  </si>
  <si>
    <t>Aktivní prvky - 3x Switch</t>
  </si>
  <si>
    <t>Poznámka k položce:_x000D_
Poznámka k položce: 3x Switch 1Gbps (48x RJ45 port + 4x SFP port) Basic smart managed 52-port Gigabit switch, with 48 GE and 4 SFP ports. This model has 48x 10/100/1000 ports and 4x non-combo 1000/100 SFP ports for fiber connectivity. VLANs, Spanning Tree, Link aggregation trunking, IGMP Snooping, Rapid Spanning Tree Protocol (RSTP) and DSCP QoS policies</t>
  </si>
  <si>
    <t>Pol549</t>
  </si>
  <si>
    <t>Aktivní prvky - 2x 1Gbit SFP SM modul, 1000Base-LX</t>
  </si>
  <si>
    <t>Poznámka k položce:_x000D_
Poznámka k položce: kompatibilní se dodávaným switchem</t>
  </si>
  <si>
    <t>Pol550</t>
  </si>
  <si>
    <t>Aktivní prvky - 2x optický převodník, Media Converter 10/100/1000Base-T - 1000Base-LX + zdroj</t>
  </si>
  <si>
    <t>Pol551</t>
  </si>
  <si>
    <t>Aktivní prvky - 9x WIFI AP + kontroler pro řízené přepojování klientů</t>
  </si>
  <si>
    <t>Poznámka k položce:_x000D_
Poznámka k položce: 9x WIFi AP - Dimensions 175.7 x 175.7 x 43.2 mm (6.92 x 6.92 x 1.70"), Networking Interface    (1) 10/100/1000 Ethernet Port, Power Method 802.3af/A PoE , 24V Passive PoE (Pairs 4, 5+; 7, 8 Return), Maximum Power Consumption 6.5W, Maximum TX Power, 2.4 GHz 24 dBm, 5 GHz 22 dBm, Antennas Dual-Band Antenna, Tri-Polarity, 2.4 GHz: 3 dBi, 5 GHz: 3 dBi, Wi-Fi Standards 802.11 a/b/g/n/r/k/v/ac, Wireless Security WEP, WPA-PSK, WPA-Enterprise (WPA/WPA2, TKIP/AES), BSSID Up to 8 per Radio, (poznámka: výrobek kompatibilní se stávajícím systémem, nutnost napojení na kontrolér UniFi  Controller) v případě přímého rozšíření stávajícího systému, kontrolér není potřeba dodávat, bude použit stávající.</t>
  </si>
  <si>
    <t>Pol552</t>
  </si>
  <si>
    <t>Jednotný čas – JČ</t>
  </si>
  <si>
    <t>Pol553</t>
  </si>
  <si>
    <t>Hlavní hodiny JČ, minutové impulzy</t>
  </si>
  <si>
    <t>Pol554</t>
  </si>
  <si>
    <t>Přepojení stávajících linek na nové hlavní hodiny</t>
  </si>
  <si>
    <t>Pol555</t>
  </si>
  <si>
    <t>Demontáž stávajících zvonků a rozvodů, likvidace odpadu.</t>
  </si>
  <si>
    <t>Pol556</t>
  </si>
  <si>
    <t>Hodiny nástěnné</t>
  </si>
  <si>
    <t>Pol557</t>
  </si>
  <si>
    <t>Hodiny závěsné oboustranné, včetně upevnění</t>
  </si>
  <si>
    <t>Pol558</t>
  </si>
  <si>
    <t>Kabel CYKY 2x1,5 mm2</t>
  </si>
  <si>
    <t>Pol559</t>
  </si>
  <si>
    <t>Pol560</t>
  </si>
  <si>
    <t>Montáž oddílu JČ</t>
  </si>
  <si>
    <t>Pol561</t>
  </si>
  <si>
    <t>Ústředna evakuačního rozhlasu dle EN54, pro min 8 zón s rozdělením na linky A a B (= celkem 16 linek), 1x 19“ rozvaděč 600x600x21U, řídící moduly, zesilovače, záložní zesilovače, napájecí zdroje, baterie (minimálně 24 hodin + 30 minut poplachu), propojovací kabeláže, rozhraní pro LDP, koncové moduly linek EOL, zdroj zvuku pro školní zvonění, zdroj přesného času, komplet, viz TZ</t>
  </si>
  <si>
    <t>Pol562</t>
  </si>
  <si>
    <t>Stanice hlasatele (EN54)</t>
  </si>
  <si>
    <t>Pol563</t>
  </si>
  <si>
    <t>Podhledový reproduktor 6/3/1,5 W, EN54 (bez kovového krytu)</t>
  </si>
  <si>
    <t>Pol564</t>
  </si>
  <si>
    <t>Pol565</t>
  </si>
  <si>
    <t>Poznámka k položce:_x000D_
Poznámka k položce: Výpočet: 1PP+1+2+3+4.NP 120+20+380+640+640</t>
  </si>
  <si>
    <t>Pol566</t>
  </si>
  <si>
    <t>Kabel stíněný pro stanici hlasatele 4x2x0,8 mm, B2ca,s1,d0, P60-R</t>
  </si>
  <si>
    <t>Pol567</t>
  </si>
  <si>
    <t>Poznámka k položce:_x000D_
Poznámka k položce: Výpočet: 1PP+1+2+3+4.NP 0+0+550+930+930</t>
  </si>
  <si>
    <t>Pol568</t>
  </si>
  <si>
    <t>Pol569</t>
  </si>
  <si>
    <t>Pol570</t>
  </si>
  <si>
    <t xml:space="preserve">Lokální detekce požáru – LDP </t>
  </si>
  <si>
    <t>Pol571</t>
  </si>
  <si>
    <t>Ústředna EPS, ovládací panel, 4x kruhová linka, rozhraní pro OPPO, KTPO, ZDP, napájecí zdroj, baterie (minimálně 24 hodin + 30 minut poplachu), komplet, viz TZ</t>
  </si>
  <si>
    <t>Pol572</t>
  </si>
  <si>
    <t>Vstupně výstupní moduly  - Vstupně výstupní moduly pro ovládání a monitorování návazných zařízení - výstupy 6x, vstupy 2x - Napájecí zdroj 24 V / 5 A / 17 Ah</t>
  </si>
  <si>
    <t>Pol573</t>
  </si>
  <si>
    <t>Tlačítkový hlásič EPS</t>
  </si>
  <si>
    <t>Pol574</t>
  </si>
  <si>
    <t>Optický hlásič, včetně patice</t>
  </si>
  <si>
    <t>Pol575</t>
  </si>
  <si>
    <t>Tlačítko pro manuální uzavření dveří, krabice, rámeček, design jako přístroje silnoproudu (vypínače)</t>
  </si>
  <si>
    <t>Pol576</t>
  </si>
  <si>
    <t>Kabel stíněný bezhalogenový 1x2x0,8 mm, B2ca,s1,d0 pro kruhové linky hlásičů</t>
  </si>
  <si>
    <t>Poznámka k položce:_x000D_
Poznámka k položce: Výpočet: 1PP+1+2+3+4.NP 60+110+60+60+60</t>
  </si>
  <si>
    <t>Pol577</t>
  </si>
  <si>
    <t>Kabel funkční při požáru stíněný 4x2x0,8 mm, P60-R, B2ca,s1,d0</t>
  </si>
  <si>
    <t>Pol578</t>
  </si>
  <si>
    <t>Kabel funkční při požáru 2x1,5 mm2, P60-R, B2ca,s1,d0</t>
  </si>
  <si>
    <t>Poznámka k položce:_x000D_
Poznámka k položce: Výpočet: 1PP+1+2+3+4.NP 50+50+50+50+50</t>
  </si>
  <si>
    <t>Pol580</t>
  </si>
  <si>
    <t>Kabelové příchytky včetně uchycení s požární odolností 60 minut</t>
  </si>
  <si>
    <t>Poznámka k položce:_x000D_
Poznámka k položce: Výpočet: 1PP+1+2+3+4.NP 60+60+60+60+60</t>
  </si>
  <si>
    <t>Poznámka k položce:_x000D_
Poznámka k položce: Výpočet: 1PP+1+2+3+4.NP 50+100+50+50+50</t>
  </si>
  <si>
    <t>Poznámka k položce:_x000D_
Poznámka k položce: 1.PP-2.NP</t>
  </si>
  <si>
    <t>Pol581</t>
  </si>
  <si>
    <t>Drobný nespecifikovaný materiál (elektroinstalační krabice, požárně odolné krabice, svorkovnice, atd.)</t>
  </si>
  <si>
    <t>Pol582</t>
  </si>
  <si>
    <t>Montáž oddílu LDP</t>
  </si>
  <si>
    <t>Pol583</t>
  </si>
  <si>
    <t>Pol73</t>
  </si>
  <si>
    <t>Pol584</t>
  </si>
  <si>
    <t>Pol75</t>
  </si>
  <si>
    <t>Dodavatelská dokumentace v rozsahu potřebném k realizaci díla</t>
  </si>
  <si>
    <t>Pol77</t>
  </si>
  <si>
    <t>Pol78</t>
  </si>
  <si>
    <t>SO 03 - Komunikace a zpev...</t>
  </si>
  <si>
    <t xml:space="preserve">    5 - Komunikace pozemní</t>
  </si>
  <si>
    <t>113106123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</si>
  <si>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</si>
  <si>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121151104</t>
  </si>
  <si>
    <t>Sejmutí ornice strojně při souvislé ploše do 100 m2, tl. vrstvy přes 200 do 250 mm</t>
  </si>
  <si>
    <t>18141113R</t>
  </si>
  <si>
    <t>Vegetační úpravy vč. založení trávníku plochy do 1000 m2 výsevem parkového v rovině nebo na svahu do 1:5</t>
  </si>
  <si>
    <t>00572410</t>
  </si>
  <si>
    <t>osivo směs travní parková</t>
  </si>
  <si>
    <t>Komunikace pozemní</t>
  </si>
  <si>
    <t>564851111</t>
  </si>
  <si>
    <t>Podklad ze štěrkodrti ŠD s rozprostřením a zhutněním, po zhutnění tl. 150 mm</t>
  </si>
  <si>
    <t>596211120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</si>
  <si>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B, pro plochy do 50 m2</t>
  </si>
  <si>
    <t>596211121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</si>
  <si>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B, pro plochy přes 50 do 100 m2</t>
  </si>
  <si>
    <t>596211124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</si>
  <si>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B, pro plochy Příplatek k cenám za dlažbu z prvků dvou barev</t>
  </si>
  <si>
    <t>59245212</t>
  </si>
  <si>
    <t>dlažba zámková tvaru cihla 60mm přírodní</t>
  </si>
  <si>
    <t>59245202</t>
  </si>
  <si>
    <t>dlažba zámková tvaru cihla 60mm barevná</t>
  </si>
  <si>
    <t>637211112</t>
  </si>
  <si>
    <t>Okapový chodník z dlaždic betonových se zalitím spár cementovou maltou do cementové malty MC-10, tl. dlaždic 40-60 mm</t>
  </si>
  <si>
    <t>914111111</t>
  </si>
  <si>
    <t>Montáž svislé dopravní značky základní velikosti do 1 m2 objímkami na sloupky nebo konzoly</t>
  </si>
  <si>
    <t>40445623</t>
  </si>
  <si>
    <t>informativní značky provozní IP12 + O01 retroreflexní (500x700)</t>
  </si>
  <si>
    <t>914511111</t>
  </si>
  <si>
    <t>Montáž sloupku dopravních značek délky do 3,5 m do betonového základu</t>
  </si>
  <si>
    <t>40445225</t>
  </si>
  <si>
    <t>sloupek pro dopravní značku Zn D 60mm v 3,5m</t>
  </si>
  <si>
    <t>40445256</t>
  </si>
  <si>
    <t>svorka upínací na sloupek dopravní značky D 60mm</t>
  </si>
  <si>
    <t>915221111</t>
  </si>
  <si>
    <t>Vodorovné dopravní značení stříkaným plastem vodící čára bílá šířky 250 mm souvislá základní</t>
  </si>
  <si>
    <t>915231111</t>
  </si>
  <si>
    <t>Vodorovné dopravní značení stříkaným plastem přechody pro chodce, šipky, symboly nápisy bílé základní</t>
  </si>
  <si>
    <t>915611111</t>
  </si>
  <si>
    <t>Předznačení pro vodorovné značení stříkané barvou nebo prováděné z nátěrových hmot liniové dělicí čáry, vodicí proužky</t>
  </si>
  <si>
    <t>915621111</t>
  </si>
  <si>
    <t>Předznačení pro vodorovné značení stříkané barvou nebo prováděné z nátěrových hmot plošné šipky, symboly, nápisy</t>
  </si>
  <si>
    <t>916231213</t>
  </si>
  <si>
    <t>Osazení chodníkového obrubníku betonového se zřízením lože, s vyplněním a zatřením spár cementovou maltou stojatého s boční opěrou z betonu prostého, do lože z betonu prostého</t>
  </si>
  <si>
    <t>59217016</t>
  </si>
  <si>
    <t>obrubník betonový chodníkový 1000x80x250mm</t>
  </si>
  <si>
    <t>935113111</t>
  </si>
  <si>
    <t>Osazení odvodňovacího žlabu s krycím roštem polymerbetonového šířky do 200 mm</t>
  </si>
  <si>
    <t>59227006</t>
  </si>
  <si>
    <t>žlab odvodňovací se systémovou vpustí polymerbetonový se spádem dna 0,5% 1000x100x150 (O32)</t>
  </si>
  <si>
    <t>997211511</t>
  </si>
  <si>
    <t>Vodorovná doprava suti nebo vybouraných hmot suti se složením a hrubým urovnáním, na vzdálenost do 1 km</t>
  </si>
  <si>
    <t>997211519</t>
  </si>
  <si>
    <t>Vodorovná doprava suti nebo vybouraných hmot suti se složením a hrubým urovnáním, na vzdálenost Příplatek k ceně za každý další i započatý 1 km přes 1 km (10km)</t>
  </si>
  <si>
    <t>997221612</t>
  </si>
  <si>
    <t>Nakládání na dopravní prostředky pro vodorovnou dopravu vybouraných hmot</t>
  </si>
  <si>
    <t>997221615</t>
  </si>
  <si>
    <t>Poplatek za uložení stavebního odpadu na skládce (skládkovné) z prostého betonu zatříděného do Katalogu odpadů pod kódem 17 01 01</t>
  </si>
  <si>
    <t>998225111</t>
  </si>
  <si>
    <t>Přesun hmot pro komunikace s krytem z kameniva, monolitickým betonovým nebo živičným dopravní vzdálenost do 200 m jakékoliv délky objektu</t>
  </si>
  <si>
    <t>SO 05 - Přeložka horkovodu</t>
  </si>
  <si>
    <t>1480823566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</si>
  <si>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</si>
  <si>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</si>
  <si>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1944375262</t>
  </si>
  <si>
    <t>181351103</t>
  </si>
  <si>
    <t>Rozprostření a urovnání ornice v rovině nebo ve svahu sklonu do 1:5 strojně při souvislé ploše přes 100 do 500 m2, tl. vrstvy do 200 mm</t>
  </si>
  <si>
    <t>508129105</t>
  </si>
  <si>
    <t>10371500</t>
  </si>
  <si>
    <t>substrát pro trávníky VL</t>
  </si>
  <si>
    <t>2071794967</t>
  </si>
  <si>
    <t>181411131</t>
  </si>
  <si>
    <t>Založení trávníku na půdě předem připravené plochy do 1000 m2 výsevem včetně utažení parkového v rovině nebo na svahu do 1:5</t>
  </si>
  <si>
    <t>1577189181</t>
  </si>
  <si>
    <t>782191209</t>
  </si>
  <si>
    <t>184813511</t>
  </si>
  <si>
    <t>Chemické odplevelení půdy před založením kultury, trávníku nebo zpevněných ploch ručně o jakékoli výměře postřikem na široko v rovině nebo na svahu do 1:5</t>
  </si>
  <si>
    <t>-1780251672</t>
  </si>
  <si>
    <t>184813521</t>
  </si>
  <si>
    <t>Chemické odplevelení po založení kultury ručně postřikem na široko v rovině nebo na svahu do 1:5</t>
  </si>
  <si>
    <t>100749703</t>
  </si>
  <si>
    <t>185803111</t>
  </si>
  <si>
    <t>Ošetření trávníku jednorázové v rovině nebo na svahu do 1:5</t>
  </si>
  <si>
    <t>1384064398</t>
  </si>
  <si>
    <t>Pol622</t>
  </si>
  <si>
    <t>Odvoz nevyužité zeminy na skládku</t>
  </si>
  <si>
    <t>08b - JAK 2022 - Změny</t>
  </si>
  <si>
    <t>11 - Změna č.1</t>
  </si>
  <si>
    <t>Úroveň 3:</t>
  </si>
  <si>
    <t>01 - Doplnění svorníků v nižším krovu</t>
  </si>
  <si>
    <t>762085112</t>
  </si>
  <si>
    <t>Montáž ocelových spojovacích prostředků (materiál ve specifikaci) svorníků nebo šroubů délky přes 150 do 300 mm</t>
  </si>
  <si>
    <t>-71718833</t>
  </si>
  <si>
    <t>31197008</t>
  </si>
  <si>
    <t>tyč závitová Pz 4.6 M20</t>
  </si>
  <si>
    <t>1940266857</t>
  </si>
  <si>
    <t>31197006</t>
  </si>
  <si>
    <t>tyč závitová Pz 4.6 M16</t>
  </si>
  <si>
    <t>-1759646695</t>
  </si>
  <si>
    <t>31111009</t>
  </si>
  <si>
    <t>matice přesná šestihranná Pz DIN 934-8 M20</t>
  </si>
  <si>
    <t>100 kus</t>
  </si>
  <si>
    <t>923749770</t>
  </si>
  <si>
    <t>31111008</t>
  </si>
  <si>
    <t>matice přesná šestihranná Pz DIN 934-8 M16</t>
  </si>
  <si>
    <t>-912265095</t>
  </si>
  <si>
    <t>31121006</t>
  </si>
  <si>
    <t>podložka pod dřevěnou konstrukci DIN 440 D 20mm</t>
  </si>
  <si>
    <t>-1993034769</t>
  </si>
  <si>
    <t>31121005</t>
  </si>
  <si>
    <t>podložka pod dřevěnou konstrukci DIN 440 D 16mm</t>
  </si>
  <si>
    <t>-691648436</t>
  </si>
  <si>
    <t>362165528</t>
  </si>
  <si>
    <t>02 - Oprava nátěrů ocelové konstrukce</t>
  </si>
  <si>
    <t>783301303</t>
  </si>
  <si>
    <t>Příprava podkladu zámečnických konstrukcí před provedením nátěru odrezivění odrezovačem bezoplachovým</t>
  </si>
  <si>
    <t>-364529533</t>
  </si>
  <si>
    <t>783301401</t>
  </si>
  <si>
    <t>Příprava podkladu zámečnických konstrukcí před provedením nátěru ometení</t>
  </si>
  <si>
    <t>1421753790</t>
  </si>
  <si>
    <t>783314201</t>
  </si>
  <si>
    <t>Základní antikorozní nátěr zámečnických konstrukcí jednonásobný syntetický standardní</t>
  </si>
  <si>
    <t>649332747</t>
  </si>
  <si>
    <t>783317101</t>
  </si>
  <si>
    <t>Krycí nátěr (email) zámečnických konstrukcí jednonásobný syntetický standardní</t>
  </si>
  <si>
    <t>-639693895</t>
  </si>
  <si>
    <t>03 - Doplnění svorníků na vyšším krovu</t>
  </si>
  <si>
    <t>-815179452</t>
  </si>
  <si>
    <t>1014347225</t>
  </si>
  <si>
    <t>1440751444</t>
  </si>
  <si>
    <t>206948897</t>
  </si>
  <si>
    <t>597713567</t>
  </si>
  <si>
    <t>12 - Změna č.3</t>
  </si>
  <si>
    <t>01 - Silnoproud 3.NP</t>
  </si>
  <si>
    <t xml:space="preserve">    741 - Elektroinstalace - silnoproud</t>
  </si>
  <si>
    <t>-458180029</t>
  </si>
  <si>
    <t>Poznámka k položce:_x000D_
Provedení úpravy jen rozvaděče, rozvaděč oceněn v SO 02.4.7 -Silnoproud, pol. 6</t>
  </si>
  <si>
    <t>1654900811</t>
  </si>
  <si>
    <t>Poznámka k položce:_x000D_
Poznámka k položce:3.NP</t>
  </si>
  <si>
    <t>-446776492</t>
  </si>
  <si>
    <t>1772327554</t>
  </si>
  <si>
    <t>1047958034</t>
  </si>
  <si>
    <t>1754956117</t>
  </si>
  <si>
    <t>-451601997</t>
  </si>
  <si>
    <t>2123569215</t>
  </si>
  <si>
    <t>D2-1</t>
  </si>
  <si>
    <t>375993495</t>
  </si>
  <si>
    <t>-1220885705</t>
  </si>
  <si>
    <t>350606519</t>
  </si>
  <si>
    <t>741110511</t>
  </si>
  <si>
    <t>Montáž lišt a kanálků elektroinstalačních se spojkami, ohyby a rohy a s nasunutím do krabic vkládacích s víčkem, šířky do 60 mm</t>
  </si>
  <si>
    <t>-820595747</t>
  </si>
  <si>
    <t>34571007</t>
  </si>
  <si>
    <t>lišta elektroinstalační hranatá PVC 40x20mm</t>
  </si>
  <si>
    <t>2102915225</t>
  </si>
  <si>
    <t>-1603796234</t>
  </si>
  <si>
    <t>669534575</t>
  </si>
  <si>
    <t>1188397460</t>
  </si>
  <si>
    <t>623788478</t>
  </si>
  <si>
    <t>612135101</t>
  </si>
  <si>
    <t>Hrubá výplň rýh maltou jakékoli šířky rýhy ve stěnách</t>
  </si>
  <si>
    <t>-1865184458</t>
  </si>
  <si>
    <t>612321131</t>
  </si>
  <si>
    <t>Potažení vnitřních ploch vápenocementovým štukem tloušťky do 3 mm svislých konstrukcí stěn</t>
  </si>
  <si>
    <t>1402933020</t>
  </si>
  <si>
    <t>973046161</t>
  </si>
  <si>
    <t>Vysekání výklenků nebo kapes ve zdivu betonovém kapes pro špalíky a krabice, velikosti do 100x100x50 mm</t>
  </si>
  <si>
    <t>612370469</t>
  </si>
  <si>
    <t>977131117</t>
  </si>
  <si>
    <t>Vrty příklepovými vrtáky do cihelného zdiva nebo prostého betonu průměru přes 20 do 25 mm</t>
  </si>
  <si>
    <t>-477926623</t>
  </si>
  <si>
    <t>977332111</t>
  </si>
  <si>
    <t>Frézování drážek pro vodiče ve stěnách z cihel, rozměru do 30x30 mm</t>
  </si>
  <si>
    <t>1590357945</t>
  </si>
  <si>
    <t>Frézování drážek pro vodiče ve stěnách z cihel, rozměru do 50x50 mm</t>
  </si>
  <si>
    <t>-1485381125</t>
  </si>
  <si>
    <t>386699707</t>
  </si>
  <si>
    <t>-1240684077</t>
  </si>
  <si>
    <t>820381692</t>
  </si>
  <si>
    <t>-703456720</t>
  </si>
  <si>
    <t>1803471843</t>
  </si>
  <si>
    <t>741</t>
  </si>
  <si>
    <t>Elektroinstalace - silnoproud</t>
  </si>
  <si>
    <t>741112061</t>
  </si>
  <si>
    <t>Montáž krabic elektroinstalačních bez napojení na trubky a lišty, demontáže a montáže víčka a přístroje přístrojových zapuštěných plastových kruhových</t>
  </si>
  <si>
    <t>308964392</t>
  </si>
  <si>
    <t>1188894</t>
  </si>
  <si>
    <t>KRABICE PRISTROJOVA KP 68/2 KA MELKA</t>
  </si>
  <si>
    <t>351428341</t>
  </si>
  <si>
    <t>741130001</t>
  </si>
  <si>
    <t>Ukončení vodičů izolovaných s označením a zapojením v rozváděči nebo na přístroji, průřezu žíly do 2,5 mm2</t>
  </si>
  <si>
    <t>1563908540</t>
  </si>
  <si>
    <t>741320105</t>
  </si>
  <si>
    <t>Montáž jističů se zapojením vodičů jednopólových nn do 25 A ve skříni</t>
  </si>
  <si>
    <t>-1674191439</t>
  </si>
  <si>
    <t>35822111</t>
  </si>
  <si>
    <t>jistič 1pólový-charakteristika B 16A</t>
  </si>
  <si>
    <t>-61523164</t>
  </si>
  <si>
    <t>741810001</t>
  </si>
  <si>
    <t>Zkoušky a prohlídky elektrických rozvodů a zařízení celková prohlídka a vyhotovení revizní zprávy pro objem montážních prací do 100 tis. Kč</t>
  </si>
  <si>
    <t>1375879229</t>
  </si>
  <si>
    <t>998741103</t>
  </si>
  <si>
    <t>Přesun hmot pro silnoproud stanovený z hmotnosti přesunovaného materiálu vodorovná dopravní vzdálenost do 50 m v objektech výšky přes 12 do 24 m</t>
  </si>
  <si>
    <t>-811686324</t>
  </si>
  <si>
    <t>02 - Slaboproud 3.NP</t>
  </si>
  <si>
    <t>D1-1</t>
  </si>
  <si>
    <t>Doplnění rozvaděče, ukončené 30 nových kabelů, 2xpatch panel 20004xRJ45 CAT6, 2x vyvazovací panel,měření kabeláže,měřící protokoly</t>
  </si>
  <si>
    <t>814526499</t>
  </si>
  <si>
    <t>445037903</t>
  </si>
  <si>
    <t>1089312963</t>
  </si>
  <si>
    <t>-334949697</t>
  </si>
  <si>
    <t>666394998</t>
  </si>
  <si>
    <t>-2008569571</t>
  </si>
  <si>
    <t>875404810</t>
  </si>
  <si>
    <t>102145039</t>
  </si>
  <si>
    <t>-1791721207</t>
  </si>
  <si>
    <t>887969221</t>
  </si>
  <si>
    <t>1505427703</t>
  </si>
  <si>
    <t>13 - Změna č.4</t>
  </si>
  <si>
    <t>01 - D1.4.5 - ZTI - pračka</t>
  </si>
  <si>
    <t>-473373085</t>
  </si>
  <si>
    <t>-199210160</t>
  </si>
  <si>
    <t>-381401595</t>
  </si>
  <si>
    <t>-547871162</t>
  </si>
  <si>
    <t>-1025483035</t>
  </si>
  <si>
    <t>730266263</t>
  </si>
  <si>
    <t>-1917344498</t>
  </si>
  <si>
    <t>808190702</t>
  </si>
  <si>
    <t>-1638706965</t>
  </si>
  <si>
    <t>-1486323318</t>
  </si>
  <si>
    <t>725813112</t>
  </si>
  <si>
    <t>Ventily rohové bez připojovací trubičky nebo flexi hadičky pračkové G 3/4"</t>
  </si>
  <si>
    <t>-1761060767</t>
  </si>
  <si>
    <t>-1116196050</t>
  </si>
  <si>
    <t>02 - D.1.4.7 - Elektro silnoproud - pro pračku</t>
  </si>
  <si>
    <t>Úprava rozvaděče RK, doplnění vývodu pro sušičku okr.č.50 dle výkr. dokumentace, kompl. dodávka vč. pomocného materiálu pro montáž a propojení, instalace a oživení</t>
  </si>
  <si>
    <t>-1262151068</t>
  </si>
  <si>
    <t>1957628822</t>
  </si>
  <si>
    <t>Poznámka k položce:_x000D_
Jídelna</t>
  </si>
  <si>
    <t>-1365591586</t>
  </si>
  <si>
    <t>-1426430124</t>
  </si>
  <si>
    <t>1735308590</t>
  </si>
  <si>
    <t>1114743459</t>
  </si>
  <si>
    <t>1365381703</t>
  </si>
  <si>
    <t>03 - Změny ve varně a zázemí kuchyně</t>
  </si>
  <si>
    <t>-2091562283</t>
  </si>
  <si>
    <t>1698697516</t>
  </si>
  <si>
    <t>910376718</t>
  </si>
  <si>
    <t>567148032</t>
  </si>
  <si>
    <t>978013191</t>
  </si>
  <si>
    <t>Otlučení vápenných nebo vápenocementových omítek vnitřních ploch stěn s vyškrabáním spar, s očištěním zdiva, v rozsahu přes 50 do 100 %</t>
  </si>
  <si>
    <t>-1895113254</t>
  </si>
  <si>
    <t>783344495</t>
  </si>
  <si>
    <t>-1625027741</t>
  </si>
  <si>
    <t>-239232126</t>
  </si>
  <si>
    <t>-632289580</t>
  </si>
  <si>
    <t>1326545146</t>
  </si>
  <si>
    <t>735111810</t>
  </si>
  <si>
    <t>Demontáž otopných těles litinových článkových</t>
  </si>
  <si>
    <t>517176231</t>
  </si>
  <si>
    <t>735117110</t>
  </si>
  <si>
    <t>Otopná tělesa litinová článková se základním nátěrem výkon 88-136,1 W/článek odpojení a připojení po nátěru</t>
  </si>
  <si>
    <t>-1057406586</t>
  </si>
  <si>
    <t>735118110</t>
  </si>
  <si>
    <t>Otopná tělesa litinová zkoušky těsnosti vodou těles článkových</t>
  </si>
  <si>
    <t>180457313</t>
  </si>
  <si>
    <t>735191910</t>
  </si>
  <si>
    <t>Ostatní opravy otopných těles napuštění vody do otopného systému včetně potrubí (bez kotle a ohříváků) otopných těles</t>
  </si>
  <si>
    <t>445267877</t>
  </si>
  <si>
    <t>735494811</t>
  </si>
  <si>
    <t>Vypuštění vody z otopných soustav bez kotlů, ohříváků, zásobníků a nádrží</t>
  </si>
  <si>
    <t>-1747706846</t>
  </si>
  <si>
    <t>-66422380</t>
  </si>
  <si>
    <t>-1735287624</t>
  </si>
  <si>
    <t>-2106791052</t>
  </si>
  <si>
    <t>-1103937070</t>
  </si>
  <si>
    <t>-384620135</t>
  </si>
  <si>
    <t>325901766</t>
  </si>
  <si>
    <t>978059541</t>
  </si>
  <si>
    <t>Odsekání obkladů stěn včetně otlučení podkladní omítky až na zdivo z obkládaček vnitřních, z jakýchkoliv materiálů, plochy přes 1 m2</t>
  </si>
  <si>
    <t>2129994758</t>
  </si>
  <si>
    <t>1191924869</t>
  </si>
  <si>
    <t>04 - Příčka ve varně</t>
  </si>
  <si>
    <t>311361821</t>
  </si>
  <si>
    <t>Výztuž nadzákladových zdí nosných svislých nebo odkloněných od svislice, rovných nebo oblých z betonářské oceli 10 505 (R) nebo BSt 500</t>
  </si>
  <si>
    <t>732770772</t>
  </si>
  <si>
    <t>2024384765</t>
  </si>
  <si>
    <t>2054238233</t>
  </si>
  <si>
    <t>-1531784431</t>
  </si>
  <si>
    <t>953961213</t>
  </si>
  <si>
    <t>Kotvy chemické s vyvrtáním otvoru do betonu, železobetonu nebo tvrdého kamene chemická patrona, velikost M 12, hloubka 110 mm</t>
  </si>
  <si>
    <t>-2108230083</t>
  </si>
  <si>
    <t>953965122</t>
  </si>
  <si>
    <t>Kotvy chemické s vyvrtáním otvoru kotevní šrouby pro chemické kotvy, velikost M 12, délka 220 mm</t>
  </si>
  <si>
    <t>1596837288</t>
  </si>
  <si>
    <t>1618672577</t>
  </si>
  <si>
    <t>445712351</t>
  </si>
  <si>
    <t>527908304</t>
  </si>
  <si>
    <t>833451907</t>
  </si>
  <si>
    <t>-602314544</t>
  </si>
  <si>
    <t>1136888323</t>
  </si>
  <si>
    <t>591489668</t>
  </si>
  <si>
    <t>1545801365</t>
  </si>
  <si>
    <t>14 - Změna č.5</t>
  </si>
  <si>
    <t>01 - Doplnění obkladů v jídelně</t>
  </si>
  <si>
    <t>652153976</t>
  </si>
  <si>
    <t>Hrubá výplň rýh ve stěnách maltou jakékoli šířky rýhy</t>
  </si>
  <si>
    <t>612315121</t>
  </si>
  <si>
    <t>Vápenná štuková omítka rýh ve stěnách š do 150 mm</t>
  </si>
  <si>
    <t>-1656362469</t>
  </si>
  <si>
    <t>612321191</t>
  </si>
  <si>
    <t>Omítka vápenocementová vnitřních ploch nanášená ručně Příplatek k cenám za každých dalších i započatých 5 mm tloušťky omítky přes 10 mm stěn</t>
  </si>
  <si>
    <t>-1339066199</t>
  </si>
  <si>
    <t>619991001</t>
  </si>
  <si>
    <t>Zakrytí podlah fólií přilepenou lepící páskou včetně pozdějšího odkrytí</t>
  </si>
  <si>
    <t>952902021</t>
  </si>
  <si>
    <t>Čištění budov zametení hladkých podlah</t>
  </si>
  <si>
    <t>952902031</t>
  </si>
  <si>
    <t>Čištění budov omytí hladkých podlah</t>
  </si>
  <si>
    <t>9539428R1</t>
  </si>
  <si>
    <t>D+M kotvení lustrů do stropů</t>
  </si>
  <si>
    <t>974031153</t>
  </si>
  <si>
    <t>Vysekání rýh ve zdivu cihelném hl do 100 mm š do 100 mm</t>
  </si>
  <si>
    <t>-1500855852</t>
  </si>
  <si>
    <t>997013213</t>
  </si>
  <si>
    <t>Vnitrostaveništní doprava suti a vybouraných hmot pro budovy v přes 9 do 12 m ručně</t>
  </si>
  <si>
    <t>Odvoz suti a vybouraných hmot na skládku nebo meziskládku do 1 km se složením</t>
  </si>
  <si>
    <t>Příplatek k odvozu suti a vybouraných hmot na skládku ZKD 1 km přes 1 km</t>
  </si>
  <si>
    <t>997013863</t>
  </si>
  <si>
    <t>Poplatek za uložení stavebního odpadu na recyklační skládce (skládkovné) cihelného kód odpadu  17 01 02</t>
  </si>
  <si>
    <t>-2124678721</t>
  </si>
  <si>
    <t>733120819</t>
  </si>
  <si>
    <t>Demontáž potrubí ocelového hladkého D přes 38 do 60,3</t>
  </si>
  <si>
    <t>733121116</t>
  </si>
  <si>
    <t>Potrubí ocelové hladké bezešvé nízkotlaké spojované svařováním D 44,5x3,2</t>
  </si>
  <si>
    <t>733890801</t>
  </si>
  <si>
    <t>Přemístění potrubí demontovaného vodorovně do 100 m v objektech v do 6 m</t>
  </si>
  <si>
    <t>998733202</t>
  </si>
  <si>
    <t>Přesun hmot procentní pro rozvody potrubí v objektech v přes 6 do 12 m</t>
  </si>
  <si>
    <t>Demontáž otopného tělesa litinového článkového</t>
  </si>
  <si>
    <t>735191905</t>
  </si>
  <si>
    <t>Odvzdušnění otopných těles</t>
  </si>
  <si>
    <t>Napuštění vody do otopných těles</t>
  </si>
  <si>
    <t>735192911</t>
  </si>
  <si>
    <t>Zpětná montáž otopných těles článkových litinových</t>
  </si>
  <si>
    <t>Vypuštění vody z otopných těles</t>
  </si>
  <si>
    <t>7354959R1</t>
  </si>
  <si>
    <t>Uzavření stoupaček a jejich pozdějších znovuotevření před a po opravě otopnéné soustavy</t>
  </si>
  <si>
    <t>735890802</t>
  </si>
  <si>
    <t>Přemístění demontovaného a zpětně montovaného otopného tělesa vodorovně 100 m v objektech výšky přes 6 do 12 m</t>
  </si>
  <si>
    <t>741112001</t>
  </si>
  <si>
    <t>Montáž krabice zapuštěná plastová kruhová</t>
  </si>
  <si>
    <t>34571457</t>
  </si>
  <si>
    <t>krabice pod omítku PVC odbočná kruhová D 70mm s víčkem</t>
  </si>
  <si>
    <t>741122016</t>
  </si>
  <si>
    <t>Montáž kabel Cu bez ukončení uložený pod omítku plný kulatý 3x2,5 až 6 mm2 (např. CYKY)</t>
  </si>
  <si>
    <t>34111036</t>
  </si>
  <si>
    <t>kabel instalační jádro Cu plné izolace PVC plášť PVC 450/750V (CYKY) 3x2,5mm2</t>
  </si>
  <si>
    <t>741310001</t>
  </si>
  <si>
    <t>Montáž spínač nástěnný 1-jednopólový prostředí normální se zapojením vodičů</t>
  </si>
  <si>
    <t>3453501R</t>
  </si>
  <si>
    <t>vypínač jednopólový, kompletní, barva grafit</t>
  </si>
  <si>
    <t>34539060</t>
  </si>
  <si>
    <t>rámeček dvojnásobný, grafit</t>
  </si>
  <si>
    <t>34539061</t>
  </si>
  <si>
    <t>rámeček trojnásobný, grafit</t>
  </si>
  <si>
    <t>998741201</t>
  </si>
  <si>
    <t>Přesun hmot procentní pro silnoproud v objektech v do 6 m</t>
  </si>
  <si>
    <t>7664163R1</t>
  </si>
  <si>
    <t>Montáž obložení stěn z laminátových desek na kotvený kovový rastr, rozebíratelné včetně olištování hran obkladu</t>
  </si>
  <si>
    <t>6243205R</t>
  </si>
  <si>
    <t>deska kompaktní laminátová světlá lakované desky na bázi dřeva, odolné vůči chloru- I151a</t>
  </si>
  <si>
    <t>6243206R</t>
  </si>
  <si>
    <t>deska kompaktní laminátová tmavá - I151b-151h</t>
  </si>
  <si>
    <t>6243901R</t>
  </si>
  <si>
    <t>ABS hrany na laminátové obklady tl. 2mm - I152</t>
  </si>
  <si>
    <t>6243902R</t>
  </si>
  <si>
    <t>rohová spojovací korpusová lišta, materiál stříbrný elox, rozměr 26x19,45mm - I153</t>
  </si>
  <si>
    <t>6243903R</t>
  </si>
  <si>
    <t>rohová lišta 135° pro uchycení ABS obkladu, materiál nerezový plech, barva přírodní, dl. průřezu 115mm, tl. 1,5mm - I156</t>
  </si>
  <si>
    <t>998766202</t>
  </si>
  <si>
    <t>Přesun hmot procentní pro kce truhlářské v objektech v přes 6 do 12 m</t>
  </si>
  <si>
    <t>767161111</t>
  </si>
  <si>
    <t>Montáž zábradlí rovného z trubek do zdi hm do 20 kg</t>
  </si>
  <si>
    <t>553422R1</t>
  </si>
  <si>
    <t>zábradlí kovové, tvarovaná ocel 30x30x2mm, kotvící příruba jekl 30x30mm - I154</t>
  </si>
  <si>
    <t>767995113</t>
  </si>
  <si>
    <t>Montáž atypických zámečnických konstrukcí hm přes 10 do 20 kg včetně kotvení do stěny</t>
  </si>
  <si>
    <t>133141R1</t>
  </si>
  <si>
    <t>kovová rámová konstrukce 1200x564x830mm, materiál jekl 30x30x2mm - I155</t>
  </si>
  <si>
    <t>998767202</t>
  </si>
  <si>
    <t>Přesun hmot procentní pro zámečnické konstrukce v objektech v přes 6 do 12 m</t>
  </si>
  <si>
    <t>781121011</t>
  </si>
  <si>
    <t>Nátěr penetrační na stěnu</t>
  </si>
  <si>
    <t>781474117</t>
  </si>
  <si>
    <t>Montáž obkladů vnitřních keramických hladkých přes 35 do 45 ks/m2 lepených flexibilním lepidlem</t>
  </si>
  <si>
    <t>obklad keramický hladký 150x150mm, (COLOR ONE WHITE)</t>
  </si>
  <si>
    <t>781494111</t>
  </si>
  <si>
    <t>Plastové profily rohové lepené flexibilním lepidlem</t>
  </si>
  <si>
    <t>Plastové profily ukončovací lepené flexibilním lepidlem</t>
  </si>
  <si>
    <t>998781201</t>
  </si>
  <si>
    <t>Přesun hmot procentní pro obklady keramické v objektech v do 6 m</t>
  </si>
  <si>
    <t>783301311</t>
  </si>
  <si>
    <t>Odmaštění zámečnických konstrukcí vodou ředitelným odmašťovačem</t>
  </si>
  <si>
    <t>783314101</t>
  </si>
  <si>
    <t>Základní jednonásobný syntetický nátěr zámečnických konstrukcí</t>
  </si>
  <si>
    <t>Krycí jednonásobný syntetický standardní nátěr zámečnických konstrukcí sedý RAL 9006</t>
  </si>
  <si>
    <t>783601321</t>
  </si>
  <si>
    <t>Odrezivění článkových otopných těles před provedením nátěru</t>
  </si>
  <si>
    <t>783601325</t>
  </si>
  <si>
    <t>Odmaštění článkových otopných těles vodou ředitelným odmašťovačem před provedením nátěru</t>
  </si>
  <si>
    <t>783606814</t>
  </si>
  <si>
    <t>Odstranění nátěrů z článkových otopných těles okartáčováním</t>
  </si>
  <si>
    <t>783614111</t>
  </si>
  <si>
    <t>Základní jednonásobný syntetický nátěr článkových otopných těles</t>
  </si>
  <si>
    <t>783617117</t>
  </si>
  <si>
    <t>Krycí dvojnásobný syntetický nátěr článkových otopných těles</t>
  </si>
  <si>
    <t>784181111</t>
  </si>
  <si>
    <t>Základní silikátová jednonásobná bezbarvá penetrace podkladu v místnostech v do 3,80 m</t>
  </si>
  <si>
    <t>784221101</t>
  </si>
  <si>
    <t>Dvojnásobné bílé malby ze směsí za sucha dobře otěruvzdorných v místnostech do 3,80 m</t>
  </si>
  <si>
    <t>15 - Změna č.6</t>
  </si>
  <si>
    <t>01 - Změna využití na 2 kanceláře m.č. 1.02A a 1.02B - učebna</t>
  </si>
  <si>
    <t>D1 - Slaboproud</t>
  </si>
  <si>
    <t>OST - Ostatní</t>
  </si>
  <si>
    <t>768890048</t>
  </si>
  <si>
    <t>Poznámka k položce:_x000D_
Poznámka k položce:3.NP učebna 1.02 + chodba 2.NP</t>
  </si>
  <si>
    <t>-147608815</t>
  </si>
  <si>
    <t>1800317053</t>
  </si>
  <si>
    <t>-1275513356</t>
  </si>
  <si>
    <t>1804054991</t>
  </si>
  <si>
    <t>Doplnění stávajícího rozvaděče, ukončení 8 nových kabelů, doplnění patch panelu 8 x RJ 45 CAT 6 keystone, měření kabeláže, měřící protokoly</t>
  </si>
  <si>
    <t>2128350681</t>
  </si>
  <si>
    <t>-120541931</t>
  </si>
  <si>
    <t>-285403772</t>
  </si>
  <si>
    <t>1780937297</t>
  </si>
  <si>
    <t>-196369221</t>
  </si>
  <si>
    <t>1956239754</t>
  </si>
  <si>
    <t>-836947524</t>
  </si>
  <si>
    <t>1289162088</t>
  </si>
  <si>
    <t>639717168</t>
  </si>
  <si>
    <t>73770547</t>
  </si>
  <si>
    <t>-929905286</t>
  </si>
  <si>
    <t>-835641378</t>
  </si>
  <si>
    <t>-1074066487</t>
  </si>
  <si>
    <t>-270962153</t>
  </si>
  <si>
    <t>-2129683773</t>
  </si>
  <si>
    <t>1970770706</t>
  </si>
  <si>
    <t>-1371329093</t>
  </si>
  <si>
    <t>1577404198</t>
  </si>
  <si>
    <t>611131121</t>
  </si>
  <si>
    <t>Podkladní a spojovací vrstva vnitřních omítaných ploch penetrace disperzní nanášená ručně stropů</t>
  </si>
  <si>
    <t>-39129486</t>
  </si>
  <si>
    <t>611135101</t>
  </si>
  <si>
    <t>Hrubá výplň rýh maltou jakékoli šířky rýhy ve stropech</t>
  </si>
  <si>
    <t>221441034</t>
  </si>
  <si>
    <t>611321131</t>
  </si>
  <si>
    <t>Potažení vnitřních ploch vápenocementovým štukem tloušťky do 3 mm vodorovných konstrukcí stropů rovných</t>
  </si>
  <si>
    <t>-234271197</t>
  </si>
  <si>
    <t>612131121</t>
  </si>
  <si>
    <t>Podkladní a spojovací vrstva vnitřních omítaných ploch penetrace disperzní nanášená ručně stěn</t>
  </si>
  <si>
    <t>-1364094695</t>
  </si>
  <si>
    <t>-274989144</t>
  </si>
  <si>
    <t>-708043895</t>
  </si>
  <si>
    <t>Lešení pomocné pracovní pro objekty pozemních staveb  pro zatížení do 150 kg/m2, o výšce lešeňové podlahy do 1,9 m</t>
  </si>
  <si>
    <t>1629928644</t>
  </si>
  <si>
    <t>Vyčištění budov nebo objektů před předáním do užívání  budov bytové nebo občanské výstavby, světlé výšky podlaží do 4 m</t>
  </si>
  <si>
    <t>-1800843140</t>
  </si>
  <si>
    <t>1488845472</t>
  </si>
  <si>
    <t>16819706</t>
  </si>
  <si>
    <t>1935454764</t>
  </si>
  <si>
    <t>1428414890</t>
  </si>
  <si>
    <t>977343121</t>
  </si>
  <si>
    <t>Frézování drážek pro vodiče ve stropech nebo klenbách z betonu včetně omítky, rozměru do 30x30 mm</t>
  </si>
  <si>
    <t>-1144625687</t>
  </si>
  <si>
    <t>530129886</t>
  </si>
  <si>
    <t>-1073860027</t>
  </si>
  <si>
    <t>583337261</t>
  </si>
  <si>
    <t>-2035470088</t>
  </si>
  <si>
    <t>365545081</t>
  </si>
  <si>
    <t>Patrový rozvaděč R2, úprava rozvaděče dle výkresové dokumentace, kompletní dodávka(vč. pomocného materiálu pro montáž a propojení, instalace a oživení) a dodavatelské dokumentace</t>
  </si>
  <si>
    <t>62180306</t>
  </si>
  <si>
    <t>Poznámka k položce:_x000D_
Pouze úprava rozvaděče, nový rozvaděč R2 je v SO 02.4.7 - Silnoproud položka 4</t>
  </si>
  <si>
    <t>741-1</t>
  </si>
  <si>
    <t>Příplatek za rozměření v podhledu pro instalaci svítidel</t>
  </si>
  <si>
    <t>-1902215716</t>
  </si>
  <si>
    <t>-983982699</t>
  </si>
  <si>
    <t>1464039739</t>
  </si>
  <si>
    <t>-737026042</t>
  </si>
  <si>
    <t>-811655254</t>
  </si>
  <si>
    <t>-609729626</t>
  </si>
  <si>
    <t>35822115</t>
  </si>
  <si>
    <t>jistič 1-pólový 10 A vypínací charakteristika B vypínací schopnost 6 kA</t>
  </si>
  <si>
    <t>950594634</t>
  </si>
  <si>
    <t>741371011</t>
  </si>
  <si>
    <t>Montáž svítidel zářivkových se zapojením vodičů bytových nebo společenských místností stropních závěsných na trubkách 1 zdroj</t>
  </si>
  <si>
    <t>-353575120</t>
  </si>
  <si>
    <t>1002023733</t>
  </si>
  <si>
    <t>-1905253074</t>
  </si>
  <si>
    <t>741371843</t>
  </si>
  <si>
    <t>Demontáž svítidel bez zachování funkčnosti (do suti) interiérových se standardní paticí (E27, T5, GU10) nebo integrovaným zdrojem LED přisazených, ploše stropních přes 0,09 do 0,36 m2</t>
  </si>
  <si>
    <t>1968935559</t>
  </si>
  <si>
    <t>-864555747</t>
  </si>
  <si>
    <t>-485679448</t>
  </si>
  <si>
    <t>Příčka ze sádrokartonových desek s nosnou konstrukcí z jednoduchých ocelových profilů UW, CW dvojitě opláštěná deskami standardními A tl. 2 x 12,5 mm s izolací, EI 60, příčka tl. 150 mm, profil 100, Rw do 56 dB</t>
  </si>
  <si>
    <t>544681023</t>
  </si>
  <si>
    <t>-374343629</t>
  </si>
  <si>
    <t>680919330</t>
  </si>
  <si>
    <t>2050402036</t>
  </si>
  <si>
    <t>616159188</t>
  </si>
  <si>
    <t>79733028</t>
  </si>
  <si>
    <t>766663911</t>
  </si>
  <si>
    <t>Oprava dveřních křídel dřevěných vyřezání otvoru v dveřních křídlech pro zasklení nebo větrání z měkkého dřeva</t>
  </si>
  <si>
    <t>606786800</t>
  </si>
  <si>
    <t>1673707</t>
  </si>
  <si>
    <t>DVERNI TESNICI LISTA 1M TRANSP. B48402BD</t>
  </si>
  <si>
    <t>-956145426</t>
  </si>
  <si>
    <t>-930593947</t>
  </si>
  <si>
    <t>1502016400</t>
  </si>
  <si>
    <t>-337020574</t>
  </si>
  <si>
    <t>1304618229</t>
  </si>
  <si>
    <t>732477337</t>
  </si>
  <si>
    <t>1766989249</t>
  </si>
  <si>
    <t>1923427912</t>
  </si>
  <si>
    <t>-2120852762</t>
  </si>
  <si>
    <t>2010481539</t>
  </si>
  <si>
    <t>-1815628293</t>
  </si>
  <si>
    <t>-1578847213</t>
  </si>
  <si>
    <t>140990214</t>
  </si>
  <si>
    <t>Montáž lišt přechodových šroubovaných</t>
  </si>
  <si>
    <t>-1185925154</t>
  </si>
  <si>
    <t>59054154</t>
  </si>
  <si>
    <t>profil přechodový mezi dvěma koberci</t>
  </si>
  <si>
    <t>1554029773</t>
  </si>
  <si>
    <t>706632698</t>
  </si>
  <si>
    <t>-666587664</t>
  </si>
  <si>
    <t>784121001</t>
  </si>
  <si>
    <t>Oškrabání malby v místnostech výšky do 3,80 m</t>
  </si>
  <si>
    <t>800883555</t>
  </si>
  <si>
    <t>784121011</t>
  </si>
  <si>
    <t>Rozmývání podkladu po oškrabání malby v místnostech výšky do 3,80 m</t>
  </si>
  <si>
    <t>589357819</t>
  </si>
  <si>
    <t>784171101</t>
  </si>
  <si>
    <t>Zakrytí nemalovaných ploch (materiál ve specifikaci) včetně pozdějšího odkrytí podlah</t>
  </si>
  <si>
    <t>-341178350</t>
  </si>
  <si>
    <t>28323157</t>
  </si>
  <si>
    <t>fólie pro malířské potřeby zakrývací tl 14µ 4x5m</t>
  </si>
  <si>
    <t>162046623</t>
  </si>
  <si>
    <t>-1061125654</t>
  </si>
  <si>
    <t>1052103172</t>
  </si>
  <si>
    <t>379830337</t>
  </si>
  <si>
    <t>OST</t>
  </si>
  <si>
    <t>Průzkum elektroinstalace pro výměnu rozvaděčů, napojení světel apod.</t>
  </si>
  <si>
    <t>-2022218745</t>
  </si>
  <si>
    <t>16 - Změna č.7</t>
  </si>
  <si>
    <t>01 - Doplnění UT ve 3.NP - ředitelně</t>
  </si>
  <si>
    <t xml:space="preserve">    727 - Zdravotechnika - požární ochrana</t>
  </si>
  <si>
    <t>-1100806049</t>
  </si>
  <si>
    <t>-211090386</t>
  </si>
  <si>
    <t>1742965249</t>
  </si>
  <si>
    <t>1448831372</t>
  </si>
  <si>
    <t>778537994</t>
  </si>
  <si>
    <t>17.2</t>
  </si>
  <si>
    <t>Vypracování projektu skutečného provedení (1% z celkové ceny¨)</t>
  </si>
  <si>
    <t>-1684578810</t>
  </si>
  <si>
    <t>1044693633</t>
  </si>
  <si>
    <t>-1347817502</t>
  </si>
  <si>
    <t>-1290280927</t>
  </si>
  <si>
    <t>-622154895</t>
  </si>
  <si>
    <t>458511537</t>
  </si>
  <si>
    <t>248029903</t>
  </si>
  <si>
    <t>411386611</t>
  </si>
  <si>
    <t>Zabetonování prostupů v instalačních šachtách ve stropech železobetonových ze suchých směsí, včetně bednění, odbednění, výztuže a zajištění potrubí skelnou vatou s folií (materiál v ceně), plochy do 0,09 m2</t>
  </si>
  <si>
    <t>1745710070</t>
  </si>
  <si>
    <t>Poznámka k položce:_x000D_
Prostup potrubí UT</t>
  </si>
  <si>
    <t>972054241</t>
  </si>
  <si>
    <t>Vybourání otvorů ve stropech nebo klenbách železobetonových bez odstranění podlahy a násypu, plochy do 0,09 m2, tl. do 150 mm</t>
  </si>
  <si>
    <t>325972665</t>
  </si>
  <si>
    <t>-890822661</t>
  </si>
  <si>
    <t>1039731346</t>
  </si>
  <si>
    <t>311768106</t>
  </si>
  <si>
    <t>-1015274005</t>
  </si>
  <si>
    <t>-898907331</t>
  </si>
  <si>
    <t>727</t>
  </si>
  <si>
    <t>Zdravotechnika - požární ochrana</t>
  </si>
  <si>
    <t>727111041</t>
  </si>
  <si>
    <t>Protipožární trubní ucpávky ocelového potrubí bez izolace prostup stropem tloušťky 150 mm požární odolnost EI 120 DN 25</t>
  </si>
  <si>
    <t>1206718127</t>
  </si>
  <si>
    <t>-806387998</t>
  </si>
  <si>
    <t>468101779</t>
  </si>
  <si>
    <t>998733103</t>
  </si>
  <si>
    <t>Přesun hmot pro rozvody potrubí stanovený z hmotnosti přesunovaného materiálu vodorovná dopravní vzdálenost do 50 m v objektech výšky přes 12 do 24 m</t>
  </si>
  <si>
    <t>1179235641</t>
  </si>
  <si>
    <t>-1498240089</t>
  </si>
  <si>
    <t>734261718</t>
  </si>
  <si>
    <t>Šroubení regulační radiátorové přímé s vypouštěním G 3/4</t>
  </si>
  <si>
    <t>1371378404</t>
  </si>
  <si>
    <t>998734103</t>
  </si>
  <si>
    <t>Přesun hmot pro armatury stanovený z hmotnosti přesunovaného materiálu vodorovná dopravní vzdálenost do 50 m v objektech výšky přes 12 do 24 m</t>
  </si>
  <si>
    <t>1817162828</t>
  </si>
  <si>
    <t>735152260.KRD</t>
  </si>
  <si>
    <t>Otopné těleso panel VK jednodeskové 1 přídavná přestupní plocha KORADO Radik VK typ 11 výška/délka 500/1400 mm výkon 1201W</t>
  </si>
  <si>
    <t>1164152297</t>
  </si>
  <si>
    <t>998735103</t>
  </si>
  <si>
    <t>Přesun hmot pro otopná tělesa stanovený z hmotnosti přesunovaného materiálu vodorovná dopravní vzdálenost do 50 m v objektech výšky přes 12 do 24 m</t>
  </si>
  <si>
    <t>1206458551</t>
  </si>
  <si>
    <t>618282559</t>
  </si>
  <si>
    <t>08c - JAK - Opravy a úklid  po původním zhotoviteli</t>
  </si>
  <si>
    <t>01 - Obnovení oplocení u vjezdu</t>
  </si>
  <si>
    <t>VRN - Vedlejší a ostatní náklady</t>
  </si>
  <si>
    <t xml:space="preserve">    VRN1 - Průzkumné, geodetické a projektové práce</t>
  </si>
  <si>
    <t>113107122</t>
  </si>
  <si>
    <t>Odstranění podkladů nebo krytů ručně s přemístěním hmot na skládku na vzdálenost do 3 m nebo s naložením na dopravní prostředek z kameniva hrubého drceného, o tl. vrstvy přes 100 do 200 mm</t>
  </si>
  <si>
    <t>141351493</t>
  </si>
  <si>
    <t>113152112</t>
  </si>
  <si>
    <t>Odstranění podkladů zpevněných ploch s přemístěním na skládku na vzdálenost do 20 m nebo s naložením na dopravní prostředek z kameniva drceného</t>
  </si>
  <si>
    <t>2094928313</t>
  </si>
  <si>
    <t>113311121</t>
  </si>
  <si>
    <t>Odstranění geosyntetik s uložením na vzdálenost do 20 m nebo naložením na dopravní prostředek geotextilie</t>
  </si>
  <si>
    <t>1497473054</t>
  </si>
  <si>
    <t>279311951</t>
  </si>
  <si>
    <t>Základové zdi z betonu prostého bez zvláštních nároků na vliv prostředí tř. C 20/25</t>
  </si>
  <si>
    <t>1086575171</t>
  </si>
  <si>
    <t>279351121</t>
  </si>
  <si>
    <t>Bednění základových zdí rovné oboustranné za každou stranu zřízení</t>
  </si>
  <si>
    <t>1439389423</t>
  </si>
  <si>
    <t>279351122</t>
  </si>
  <si>
    <t>Bednění základových zdí rovné oboustranné za každou stranu odstranění</t>
  </si>
  <si>
    <t>1666714505</t>
  </si>
  <si>
    <t>311274861</t>
  </si>
  <si>
    <t>Pohledové zdivo z vápenopískových cihel na maltu M5 vnější, tloušťka zdiva 290 mm, formát a rozměr cihel VF 290x140x65 mm, pevnost cihel přes P25</t>
  </si>
  <si>
    <t>-1277977574</t>
  </si>
  <si>
    <t>348262424</t>
  </si>
  <si>
    <t>Ploty z betonových bloků - systém suchého zdění ukončení plotového sloupku zákrytovou deskou lepenou mrazuvzdorným lepidlem, velikosti 500x500x70 mm přírodní (šedou)</t>
  </si>
  <si>
    <t>110262873</t>
  </si>
  <si>
    <t>348273902</t>
  </si>
  <si>
    <t>Ploty z tvárnic betonových kovové doplňky k plotovému zdivu vkládané do ložných spár současně při zdění držák plotových polí průběžný, pro sloupek délky 300 mm</t>
  </si>
  <si>
    <t>-150873931</t>
  </si>
  <si>
    <t>348501212</t>
  </si>
  <si>
    <t>Osazení oplocení na sloupky v osové vzdálenosti do 4 m výšky přes 1 do 2 m z latí</t>
  </si>
  <si>
    <t>1937029913</t>
  </si>
  <si>
    <t>564750001</t>
  </si>
  <si>
    <t>Podklad nebo kryt z kameniva hrubého drceného vel. 8-16 mm s rozprostřením a zhutněním plochy jednotlivě do 100 m2, po zhutnění tl. 150 mm</t>
  </si>
  <si>
    <t>-1555590374</t>
  </si>
  <si>
    <t>572360112</t>
  </si>
  <si>
    <t>Vyspravení krytu komunikací po překopech inženýrských sítí plochy do 15 m2 asfaltovou směsí aplikovanou za studena, po zhutnění tl. přes 40 do 60 mm</t>
  </si>
  <si>
    <t>1235500350</t>
  </si>
  <si>
    <t>578901122</t>
  </si>
  <si>
    <t>Zdrsňovací posyp litého asfaltu z kameniva drobného při překopech inženýrských sítí plochy do 15 m2 se zaválcováním a s odstraněním přebytečného materiálu s povrchu, v množství 6 kg/m2</t>
  </si>
  <si>
    <t>511551913</t>
  </si>
  <si>
    <t>622331121</t>
  </si>
  <si>
    <t>Omítka cementová vnějších ploch nanášená ručně jednovrstvá, tloušťky do 15 mm hladká stěn</t>
  </si>
  <si>
    <t>1800743903</t>
  </si>
  <si>
    <t>919735113</t>
  </si>
  <si>
    <t>Řezání stávajícího živičného krytu nebo podkladu hloubky přes 100 do 150 mm</t>
  </si>
  <si>
    <t>52037771</t>
  </si>
  <si>
    <t>952901411</t>
  </si>
  <si>
    <t>Vyčištění budov nebo objektů před předáním do užívání ostatních objektů (např. kanálů, zásobníků, kůlen apod.) jakékoliv výšky podlaží</t>
  </si>
  <si>
    <t>1132046528</t>
  </si>
  <si>
    <t>720473397</t>
  </si>
  <si>
    <t>953965151</t>
  </si>
  <si>
    <t>Kotvy chemické s vyvrtáním otvoru kotevní šrouby pro chemické kotvy, velikost M 24, délka 290 mm</t>
  </si>
  <si>
    <t>1202308050</t>
  </si>
  <si>
    <t>-1242969308</t>
  </si>
  <si>
    <t>653402580</t>
  </si>
  <si>
    <t>-80253542</t>
  </si>
  <si>
    <t>482145189</t>
  </si>
  <si>
    <t>997221645</t>
  </si>
  <si>
    <t>Poplatek za uložení stavebního odpadu na skládce (skládkovné) asfaltového bez obsahu dehtu zatříděného do Katalogu odpadů pod kódem 17 03 02</t>
  </si>
  <si>
    <t>518978709</t>
  </si>
  <si>
    <t>1163805580</t>
  </si>
  <si>
    <t>711191201</t>
  </si>
  <si>
    <t>Provedení izolace proti zemní vlhkosti hydroizolační stěrkou na ploše vodorovné V dvouvrstvá na betonu</t>
  </si>
  <si>
    <t>328427698</t>
  </si>
  <si>
    <t>58581003</t>
  </si>
  <si>
    <t>stěrka izolační minerální odolná tlakové vodě</t>
  </si>
  <si>
    <t>709237341</t>
  </si>
  <si>
    <t>-212543345</t>
  </si>
  <si>
    <t>Vedlejší a ostatní náklady</t>
  </si>
  <si>
    <t>VRN1</t>
  </si>
  <si>
    <t>Průzkumné, geodetické a projektové práce</t>
  </si>
  <si>
    <t>012002000</t>
  </si>
  <si>
    <t>Geodetické práce</t>
  </si>
  <si>
    <t>2141125648</t>
  </si>
  <si>
    <t>Poznámka k položce:_x000D_
Poznámka k položce: geodetické práce při výstavbě geodetické práce po dokončení stavby neobsahuje geodetické prace související s přípojkou NN (jsou řešeny samostatně v SO 04 Přípojka NN)</t>
  </si>
  <si>
    <t>02 - Úprava znečištěných konstrukcí</t>
  </si>
  <si>
    <t>Oprášení, promazání a zprovoznění oken</t>
  </si>
  <si>
    <t>1362958278</t>
  </si>
  <si>
    <t>Radiátory</t>
  </si>
  <si>
    <t>-1663286187</t>
  </si>
  <si>
    <t>Poznámka k položce:_x000D_
Vyčíštění od prachu, případná lokální oprava nnátěru</t>
  </si>
  <si>
    <t>Kontrola očištění a případná repase dveří do učeben ve 3.NP</t>
  </si>
  <si>
    <t>-1998402987</t>
  </si>
  <si>
    <t>Poznámka k položce:_x000D_
Ometení a oprava mechanického poškození a případně po zateční- broušení + lokální nátěr</t>
  </si>
  <si>
    <t>03 - Opravy - obecné</t>
  </si>
  <si>
    <t>Náklady na úklid v 3.NP a 4.NP,zahrada u výtahové šachty od zbytků po stavební činnosti původního dodavatele(zbytky cihel, bednění,nálitky betonu a zdící malty,znehodnocený pytlovaný materiál,odřezky armatury,komunální odpad z bývalých šaten stavby apod.)</t>
  </si>
  <si>
    <t>-1606942143</t>
  </si>
  <si>
    <t>Poznámka k položce:_x000D_
Náklady na úklid v 3.NP a 4.NP,zahrada u výtahové šachty od zbytků po stavební činnosti původního dodavatele(zbytky cihel, bednění,nálitky betonu a zdící malty,znehodnocený pytlovaný materiál,odřezky armatury,komunální odpad z bývalých šaten stavby, původní střešní fólie a latě, apod.)</t>
  </si>
  <si>
    <t>Náklady na úklid přesun zbytků použitelného materiálu z 3.NP,4.NP a ze zahrady do oploceného provizorního ZS včetně příp. demontáže , nezabudovaný použitelný materiál( cihly )</t>
  </si>
  <si>
    <t>-2044944972</t>
  </si>
  <si>
    <t>Poznámka k položce:_x000D_
Náklady na úklid přesun zbytků použitelného materiálu z 3.NP,4.NP a ze zahrady do oploceného provizorního ZS včetně příp. demontáže , nezabudovaný použitelný materiál( cihly )</t>
  </si>
  <si>
    <t>Náklady na úklid přesun zbytků použitelného materiálu z 3.NP,4.NP a ze zahrady do oploceného provizorního ZS včetně příp. demontáže (zákryt terasy)</t>
  </si>
  <si>
    <t>-1319071763</t>
  </si>
  <si>
    <t>Poznámka k položce:_x000D_
Náklady na úklid přesun zbytků použitelného materiálu z 3.NP,4.NP a ze zahrady do oploceného provizorního ZS včetně příp. demontáže (zákryt terasy, trapézové plechy-určeno pro insolvenčního správce</t>
  </si>
  <si>
    <t>Náklady na úklid přesun zbytků použitelného materiálu z 3.NP,4.NP a ze zahrady do oploceného provizorního ZS včetně příp. demontáže , nezabudovaný použitelný materiál( armatura, válcované profily)</t>
  </si>
  <si>
    <t>1265507469</t>
  </si>
  <si>
    <t>Poznámka k položce:_x000D_
Náklady na úklid přesun zbytků použitelného materiálu z 3.NP,4.NP a ze zahrady do oploceného provizorního ZS včetně příp. demontáže , nezabudovaný použitelný materiál( armatura, válcované profily)-určeno pro insolvenčního správce</t>
  </si>
  <si>
    <t>Náklady na úklid přesun zbytků použitelného materiálu z 3.NP,4.NP a ze zahrady do oploceného provizorního ZS včetně příp. demontáže, nezabudovaný použitelný materiál(trapézové plechy)</t>
  </si>
  <si>
    <t>-1246321997</t>
  </si>
  <si>
    <t>Poznámka k položce:_x000D_
Náklady na úklid přesun zbytků použitelného materiálu z 3.NP,4.NP a ze zahrady do oploceného provizorního ZS včetně příp. demontáže, nezabudovaný použitelný materiál( trapézové plechy)-určeno pro insolvenčního správce</t>
  </si>
  <si>
    <t>Náklady na úklid přesun zbytků použitelného materiálu z 3.NP,4.NP a ze zahrady do oploceného provizorního ZS včetně příp. demontáže, nezabudovaný použitelný materiál (bednění)</t>
  </si>
  <si>
    <t>-255384709</t>
  </si>
  <si>
    <t>Poznámka k položce:_x000D_
Náklady na úklid přesun zbytků použitelného materiálu z 4.NP a ze zahrady do oploceného provizorního ZS včetně příp. demontáže, nezabudovaný použitelný materiál (bednění vč. stahovacích tyčí a ocelových rámů)-určeno pro insolvenčního správce</t>
  </si>
  <si>
    <t xml:space="preserve">Náklady na očištění znečištěné fasády </t>
  </si>
  <si>
    <t>642357610</t>
  </si>
  <si>
    <t>Poznámka k položce:_x000D_
Náklady na očištění znečištěné fasády, více v technické zprávě</t>
  </si>
  <si>
    <t>Náklady na očištění znečištěného klempířského oplechování</t>
  </si>
  <si>
    <t>571781629</t>
  </si>
  <si>
    <t xml:space="preserve">Poznámka k položce:_x000D_
Náklady na očištění znečištěného klempířského oplechování </t>
  </si>
  <si>
    <t>Náklady na očištění střešní fólie</t>
  </si>
  <si>
    <t>-2142515041</t>
  </si>
  <si>
    <t>Poznámka k položce:_x000D_
Náklady na očištění  střešní fólie</t>
  </si>
  <si>
    <t>Náklady na lokální opravy fasády plochy 500/500mm</t>
  </si>
  <si>
    <t>-319859429</t>
  </si>
  <si>
    <t>Poznámka k položce:_x000D_
Náklady na lokální opravy fasády plochy 500/500mm,štuková omítka</t>
  </si>
  <si>
    <t>Náklady na lokální opravy střešní fólie plochy 500/500mm</t>
  </si>
  <si>
    <t>-284805948</t>
  </si>
  <si>
    <t>Poznámka k položce:_x000D_
Náklady na lokální opravy střešní fólie plochy 500/500mm</t>
  </si>
  <si>
    <t>Náklady na lokální opravy asfaltové plochy rozměru 500/500mm</t>
  </si>
  <si>
    <t>-828554154</t>
  </si>
  <si>
    <t>Poznámka k položce:_x000D_
Náklady na lokální opravy asfaltové plochy rozměru 500/500mm, viz. technická zpráva</t>
  </si>
  <si>
    <t>04 - Oprava omítek a podlah ve 3.NP a 4.NP způsobených původním zhotovitelem</t>
  </si>
  <si>
    <t>611131100</t>
  </si>
  <si>
    <t>Podkladní a spojovací vrstva vnitřních omítaných ploch vápenný postřik nanášený ručně celoplošně stropů</t>
  </si>
  <si>
    <t>-930535812</t>
  </si>
  <si>
    <t>-474999230</t>
  </si>
  <si>
    <t>933455793</t>
  </si>
  <si>
    <t>-1065064746</t>
  </si>
  <si>
    <t>-1938291542</t>
  </si>
  <si>
    <t>978012141</t>
  </si>
  <si>
    <t>Otlučení vápenných nebo vápenocementových omítek vnitřních ploch stropů rákosovaných, v rozsahu přes 10 do 30 %</t>
  </si>
  <si>
    <t>492417321</t>
  </si>
  <si>
    <t>-2044509870</t>
  </si>
  <si>
    <t>-1521657697</t>
  </si>
  <si>
    <t>908423115</t>
  </si>
  <si>
    <t>-2135561433</t>
  </si>
  <si>
    <t>-1687973666</t>
  </si>
  <si>
    <t>536477165</t>
  </si>
  <si>
    <t>Kontrola rozvodů UT ve skladbě podlahy varny včetně oprav</t>
  </si>
  <si>
    <t>64831813</t>
  </si>
  <si>
    <t>Poznámka k položce:_x000D_
Kontrola poškození po bouracích pracích, celoplošný nátěr, obalení ochrannou izolací např. Mirelon</t>
  </si>
  <si>
    <t>1356803604</t>
  </si>
  <si>
    <t>2088066192</t>
  </si>
  <si>
    <t>2052022190</t>
  </si>
  <si>
    <t>205428376</t>
  </si>
  <si>
    <t>1919107956</t>
  </si>
  <si>
    <t>2121609305</t>
  </si>
  <si>
    <t>1624053617</t>
  </si>
  <si>
    <t>-1599463554</t>
  </si>
  <si>
    <t>-2145189528</t>
  </si>
  <si>
    <t>-331238380</t>
  </si>
  <si>
    <t>-1207136211</t>
  </si>
  <si>
    <t>319075529</t>
  </si>
  <si>
    <t>784161211</t>
  </si>
  <si>
    <t>Lokální vyrovnání podkladu sádrovou stěrkou, tloušťky do 3 mm, plochy přes 0,1 do 0,25 m2 v místnostech výšky do 3,80 m</t>
  </si>
  <si>
    <t>-1903078165</t>
  </si>
  <si>
    <t>-1740761389</t>
  </si>
  <si>
    <t>-1109135257</t>
  </si>
  <si>
    <t>-1056933718</t>
  </si>
  <si>
    <t>212344914</t>
  </si>
  <si>
    <t>-1453920195</t>
  </si>
  <si>
    <t>05 - Zbroušení podlahy ve 3.NP vč. vyfrézování drážky pro táhlo</t>
  </si>
  <si>
    <t>965046111</t>
  </si>
  <si>
    <t>Broušení stávajících betonových podlah úběr do 3 mm</t>
  </si>
  <si>
    <t>1178574422</t>
  </si>
  <si>
    <t>965046119</t>
  </si>
  <si>
    <t>Broušení stávajících betonových podlah Příplatek k ceně za každý další 1 mm úběru</t>
  </si>
  <si>
    <t>-667687344</t>
  </si>
  <si>
    <t>977343212</t>
  </si>
  <si>
    <t>Frézování drážek pro vodiče v podlahách z betonu, rozměru do 50x50 mm</t>
  </si>
  <si>
    <t>780780387</t>
  </si>
  <si>
    <t>Poznámka k položce:_x000D_
Změna tvaru průřezové plochy táhel oproti PD</t>
  </si>
  <si>
    <t>-1315589805</t>
  </si>
  <si>
    <t>854651396</t>
  </si>
  <si>
    <t>532963744</t>
  </si>
  <si>
    <t>1802993614</t>
  </si>
  <si>
    <t>08d - JAK - doplnění položek</t>
  </si>
  <si>
    <t>01 - Demontáž porovizorního zakrytí střechy</t>
  </si>
  <si>
    <t>765-1</t>
  </si>
  <si>
    <t>Demontáž provizorního zakrytí střechy vč. přesunů a likvidace - pultové střechy ( tesařské konstrukce nad vyzděným 4.NP vč. napojení na krov střechy - kotvené pozednicové trámy do ztužujících věnců, OSB desky, parotěsná fólie, latě)</t>
  </si>
  <si>
    <t>-1597239395</t>
  </si>
  <si>
    <t>Poznámka k položce:_x000D_
Demontáž provizorního zakrytí střechy vč. přesunů a likvidace - pultové střechy ( tesařské konstrukce nad vyzděným 4.NP vč. napojení na krov střechy - kotvené pozednicové trámy do ztužujících věnců, OSB desky, parotěsná fólie, latě)</t>
  </si>
  <si>
    <t>Náklady na odstranění OSB desek z oken, poplatek za skládku</t>
  </si>
  <si>
    <t>-1617802513</t>
  </si>
  <si>
    <t>Poznámka k položce:_x000D_
Náklady na odstranění OSB desek z oken včetně podpůrné k-ce z latí, poplatek za skládku</t>
  </si>
  <si>
    <t>02 - Zkoušky</t>
  </si>
  <si>
    <t>359901212</t>
  </si>
  <si>
    <t>Monitoring stok (kamerový systém) jakékoli výšky stávající kanalizace</t>
  </si>
  <si>
    <t>-163737286</t>
  </si>
  <si>
    <t>03 - Inženýrská činnost - doplnění</t>
  </si>
  <si>
    <t xml:space="preserve">    VRN4 - Inženýrská činnost</t>
  </si>
  <si>
    <t>-1446017141</t>
  </si>
  <si>
    <t>681280165</t>
  </si>
  <si>
    <t>VRN4</t>
  </si>
  <si>
    <t>Inženýrská činnost</t>
  </si>
  <si>
    <t>045002000.1</t>
  </si>
  <si>
    <t>Kompletační a koordinační činnost</t>
  </si>
  <si>
    <t>1224038881</t>
  </si>
  <si>
    <t>Poznámka k položce:_x000D_
Kompletační a koordinační činnost - pro oddíl VZT a MaR(další dodavatel na stavbě,koordinace prací-převzetí si dokončené stavební připravenosti na výzvu) specifikováno v PD a SoD - viz. technická zpráva</t>
  </si>
  <si>
    <t>045002000.2</t>
  </si>
  <si>
    <t>1916119087</t>
  </si>
  <si>
    <t>Poznámka k položce:_x000D_
Rozsah dle technické zprávy</t>
  </si>
  <si>
    <t>045002000.3</t>
  </si>
  <si>
    <t>-1631791515</t>
  </si>
  <si>
    <t>Poznámka k položce:_x000D_
Specifikace v technické zprávě</t>
  </si>
  <si>
    <t>045002000.4</t>
  </si>
  <si>
    <t>Provedení kontroly stavu a konstrukcí stavby do 14 dní od zahájení stavby + sepsání případných dalších zjištěných vad, škod či zjevných skutečností, které jsou v rozporu s PD ve VŘ, vč. vyčíslení změn dle SoD</t>
  </si>
  <si>
    <t>-689870143</t>
  </si>
  <si>
    <t>Poznámka k položce:_x000D_
Popis v technické zprávě</t>
  </si>
  <si>
    <t>045002000.5</t>
  </si>
  <si>
    <t>-1964873959</t>
  </si>
  <si>
    <t>08e - JAK - VRN</t>
  </si>
  <si>
    <t>v - VRN</t>
  </si>
  <si>
    <t xml:space="preserve">    VRN3 - Zařízení staveniště</t>
  </si>
  <si>
    <t xml:space="preserve">    VRN6 - Územní vlivy</t>
  </si>
  <si>
    <t xml:space="preserve">    VRN7 - Provozní vlivy</t>
  </si>
  <si>
    <t xml:space="preserve">    VRN9 - Ostatní náklady</t>
  </si>
  <si>
    <t>011203R01</t>
  </si>
  <si>
    <t>Průzkumné práce a doplňující mykologický průzkum</t>
  </si>
  <si>
    <t>Poznámka k položce:_x000D_
Poznámka k položce: provedení sond do konstrukcí v průběhu realizace (ověření nosných kcí - stěn, průvlaků, překladů, napojení říms na žb věnece,  apod.) mykologický průzkum zakrytých dřevěných konstrukcí (záklop v podlaze, horní hrany krokví, apod.) Předpokládá se provedení ceklem 8 sond do zdiva, 8 sond do stropní konstrukce a 10 sond do dřevěných prvků</t>
  </si>
  <si>
    <t>011434R01</t>
  </si>
  <si>
    <t>Měření požadovaná ke kolaudaci stavby</t>
  </si>
  <si>
    <t>Poznámka k položce:_x000D_
Poznámka k položce: měření hluku ze stacionárních zdrojů, měření doby dozvuku, měření intenzity osvělení, apod. TIČR - Odborné a závazné stanovisko o tom, že jsou splněny požadavky bezpečnosti vyhrazených technických zařízení – posouzení technického stavu: elektroinstalace silnoproud a ochrana před bleskem</t>
  </si>
  <si>
    <t>013203R02</t>
  </si>
  <si>
    <t>Dopracování projektové dokumentace stavby</t>
  </si>
  <si>
    <t>Poznámka k položce:_x000D_
Poznámka k položce: výkresy výztuže apod.</t>
  </si>
  <si>
    <t>013203R01</t>
  </si>
  <si>
    <t>Dodavatelská a dílenská dokumentace</t>
  </si>
  <si>
    <t>Poznámka k položce:_x000D_
Poznámka k položce: Dodavatelská a dílenská dokumentace - stavebních dodávek (výtahová šachta, výtah, ocelové konstrukce, zámečnické konstrukce, výplně otvorů, apod.) - profesí ZTI, gastrotechnologie (u ostatních profesí je dodavatelská dokumentace vykázaná v příslušném soupisu)</t>
  </si>
  <si>
    <t>013254000</t>
  </si>
  <si>
    <t>Dokumentace skutečného provedení stavby</t>
  </si>
  <si>
    <t>Poznámka k položce:_x000D_
Poznámka k položce: Dokumentace skutečného provedení stavby včetně veškerých profesí, tj. ZTI, vytápění, chlazení, VZT, MaR, elektroinstalace silnoproud a slaboproud, gastrotechnologie</t>
  </si>
  <si>
    <t>VRN3</t>
  </si>
  <si>
    <t>Zařízení staveniště</t>
  </si>
  <si>
    <t>030001000</t>
  </si>
  <si>
    <t>Zařízení staveniště, GZS</t>
  </si>
  <si>
    <t>Poznámka k položce:_x000D_
Poznámka k položce: Veškeré náklady zařízení staveniště a provozu při výstavbě, včetně etapizace  stavební mechanizace včetně zvedacího zařízení pro svislý přesun hmot (jeřáb, stavební výtah)  včetně energií a dalších médií  Náklady na zajištění pomocných provozů nutných k provedení stavebních a montážních prací   Pro ocenění se předpokládá ZS o rozsahu: 2 buňky pro kancelář a šatnu, 1 buňka sklad nářadí, 1 buňka sociálního zažízení (umývárna + WC);  oplocení z mobilních plných panelů výšky 2m, uzamykatelné vstupy (trvalé uzavření/uzamčení): 180 m; označení staveniště: 1 tabule u vjezdu; skládka materiálu: 360 m²  Doba používání: po dobu výstavby, předpoklad 14 měsíců  Včetně odstranění a úklidu plochy ZS, více v PD.  Rozsah bude upraven podle zvyklostí a zařízení zhotovitele</t>
  </si>
  <si>
    <t>044002000</t>
  </si>
  <si>
    <t>Inženýrská činnost - Revize</t>
  </si>
  <si>
    <t>Poznámka k položce:_x000D_
Poznámka k položce: zajištění veškerých revizí a podkladů pro přejímku a kolaudaci stavby</t>
  </si>
  <si>
    <t>045002000</t>
  </si>
  <si>
    <t>Poznámka k položce:_x000D_
Poznámka k položce: činnost zajišťovaná GD    - zajištění vybudování zařízení staveniště i pro subdodavatele,   - zajištění provozu a údržby zařízení staveniště včetně společných sociálních a provozních objektů, - převzítí staveniště a předávání jeho části poddodavatelům,   - koordinace práce poddodavatelů na základě projektu, provádět věcné kontroly včetně přejímky a zajišťovat plnění dílčích termínů dodávky,   - zajištění a poskytnutí zednické a ostatní výpomoci organizacím zúčastněným na stavbě,   - zúčastnění se kolaudace a předání stavby do užívání</t>
  </si>
  <si>
    <t>049103R01</t>
  </si>
  <si>
    <t>Zajištění dopravně inženýrských rozhodnutí (DIR)</t>
  </si>
  <si>
    <t>VRN6</t>
  </si>
  <si>
    <t>Územní vlivy</t>
  </si>
  <si>
    <t>060001000</t>
  </si>
  <si>
    <t>Poznámka k položce:_x000D_
Poznámka k položce: výstavba v blízkosti obytných objektů v centrální části obce - ztížené dopravní podmínky</t>
  </si>
  <si>
    <t>VRN7</t>
  </si>
  <si>
    <t>Provozní vlivy</t>
  </si>
  <si>
    <t>070001000</t>
  </si>
  <si>
    <t>Poznámka k položce:_x000D_
Poznámka k položce: ztížené provádění stavebních a montážních prací způsobené provozem - výstavba v souběhu provozu školy (oddělení provozů - vliv na organizaci prací; provádění hlučných prací v dobách odsouhlasených školou) náklady spojené s časovým omezním prací - viz ustanovení smlouvy SoD</t>
  </si>
  <si>
    <t>VRN9</t>
  </si>
  <si>
    <t>Ostatní náklady</t>
  </si>
  <si>
    <t>09100300.1</t>
  </si>
  <si>
    <t>Náklady na oddělení prostoru školy od staveniště a zajištění provozu školy</t>
  </si>
  <si>
    <t>Poznámka k položce:_x000D_
Poznámka k položce: podrobný popis v části PD a SoD (zřízení zábran včetně údržby již vybudovaných, vymezení průchodů, vybudování přístupů přes prostor stavby, zakrytí vstupů, úklid společných prostor, apod.) pasportizace dotčených prostor objektu ZŠ, vnějších ploch, příjezdových tras</t>
  </si>
  <si>
    <t>09100300.1.1</t>
  </si>
  <si>
    <t>Provizorní zakrytí střechy včetně opatření proti zatečení a následné odstranění</t>
  </si>
  <si>
    <t>Poznámka k položce:_x000D_
Poznámka k položce: provizorní zakrytí střechy plachtováním - jednorázové/střednědobé  po dobu – rozebrání střešního pláště, montáže ocelové konstrukce, bednění střechy, vytvoření konstrukce ploché střechy, montáže pojistné hydroizolace,  pohotovost v době nepříznivých klimatických podmínek</t>
  </si>
  <si>
    <t>Náklady na dílčí přejímky díla, zajištění souhlasného stanoviska z kontroly stavebního úřadu - kolaudace</t>
  </si>
  <si>
    <t>Náklady na zajištění podkladů pro osazení dvou elektroměrů (při dokončení SO01 a při dokončení SO02), plynoměru</t>
  </si>
  <si>
    <t>Kompletační a koordinační činnost - pro oddíl VZT a MaR (další dodavatel na stavbě, koordinace prací-převzetí si dokončené stavební připravenosti ) specifikováno v PD a SoD</t>
  </si>
  <si>
    <t>Kompletační a koordinační činnost - pro oddíl gastro (další dodavatel na stavbě, koordinace prací-převzetí si dokončené stavební připravenosti ) specifikováno v PD a SoD</t>
  </si>
  <si>
    <t>Kompletační a koordinační činnost - pro část Interiér jídelny (další dodavatel na stavbě, koordinace prací-převzetí si dokončené stavební připravenosti ) specifikováno v PD a SoD</t>
  </si>
  <si>
    <t>Náklady na provedení stavební připravenosti pro možnost stěhování VZT jednotky dalším dodavatelem, včetně souvisejících prací - uvedení do původního stavu</t>
  </si>
  <si>
    <t>Svítidlo K</t>
  </si>
  <si>
    <t>Poznámka k položce:_x000D_
viz. PD - seznam svítidel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</si>
</sst>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#,##0.00%"/>
    <numFmt numFmtId="165" formatCode="dd\.mm\.yyyy"/>
    <numFmt numFmtId="166" formatCode="#,##0.00000"/>
    <numFmt numFmtId="167" formatCode="#,##0.000"/>
  </numFmts>
  <fonts count="37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sz val="7"/>
      <color rgb="FF969696"/>
      <name val="Arial CE"/>
    </font>
    <font>
      <i/>
      <sz val="7"/>
      <color rgb="FF969696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36" fillId="0" borderId="0" applyNumberFormat="0" applyFill="0" applyBorder="0" applyAlignment="0" applyProtection="0"/>
  </cellStyleXfs>
  <cellXfs count="288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0" fillId="0" borderId="0" xfId="0" applyFont="1" applyAlignment="1" applyProtection="1">
      <alignment horizontal="left" vertical="center"/>
    </xf>
    <xf numFmtId="0" fontId="11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top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4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16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3" xfId="0" applyFont="1" applyBorder="1" applyAlignment="1">
      <alignment vertical="center"/>
    </xf>
    <xf numFmtId="0" fontId="14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0" fillId="4" borderId="7" xfId="0" applyFont="1" applyFill="1" applyBorder="1" applyAlignment="1" applyProtection="1">
      <alignment vertical="center"/>
    </xf>
    <xf numFmtId="0" fontId="19" fillId="4" borderId="0" xfId="0" applyFont="1" applyFill="1" applyAlignment="1" applyProtection="1">
      <alignment horizontal="center" vertical="center"/>
    </xf>
    <xf numFmtId="0" fontId="20" fillId="0" borderId="16" xfId="0" applyFont="1" applyBorder="1" applyAlignment="1" applyProtection="1">
      <alignment horizontal="center" vertical="center" wrapText="1"/>
    </xf>
    <xf numFmtId="0" fontId="20" fillId="0" borderId="17" xfId="0" applyFont="1" applyBorder="1" applyAlignment="1" applyProtection="1">
      <alignment horizontal="center" vertical="center" wrapText="1"/>
    </xf>
    <xf numFmtId="0" fontId="20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1" fillId="0" borderId="0" xfId="0" applyFont="1" applyAlignment="1" applyProtection="1">
      <alignment horizontal="left" vertical="center"/>
    </xf>
    <xf numFmtId="0" fontId="21" fillId="0" borderId="0" xfId="0" applyFont="1" applyAlignment="1" applyProtection="1">
      <alignment vertical="center"/>
    </xf>
    <xf numFmtId="4" fontId="21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17" fillId="0" borderId="14" xfId="0" applyNumberFormat="1" applyFont="1" applyBorder="1" applyAlignment="1" applyProtection="1">
      <alignment vertical="center"/>
    </xf>
    <xf numFmtId="4" fontId="17" fillId="0" borderId="0" xfId="0" applyNumberFormat="1" applyFont="1" applyBorder="1" applyAlignment="1" applyProtection="1">
      <alignment vertical="center"/>
    </xf>
    <xf numFmtId="166" fontId="17" fillId="0" borderId="0" xfId="0" applyNumberFormat="1" applyFont="1" applyBorder="1" applyAlignment="1" applyProtection="1">
      <alignment vertical="center"/>
    </xf>
    <xf numFmtId="4" fontId="17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2" fillId="0" borderId="0" xfId="0" applyFont="1" applyAlignment="1">
      <alignment horizontal="left" vertical="center"/>
    </xf>
    <xf numFmtId="0" fontId="5" fillId="0" borderId="3" xfId="0" applyFont="1" applyBorder="1" applyAlignment="1" applyProtection="1">
      <alignment vertical="center"/>
    </xf>
    <xf numFmtId="0" fontId="23" fillId="0" borderId="0" xfId="0" applyFont="1" applyAlignment="1" applyProtection="1">
      <alignment vertical="center"/>
    </xf>
    <xf numFmtId="0" fontId="24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25" fillId="0" borderId="14" xfId="0" applyNumberFormat="1" applyFont="1" applyBorder="1" applyAlignment="1" applyProtection="1">
      <alignment vertical="center"/>
    </xf>
    <xf numFmtId="4" fontId="25" fillId="0" borderId="0" xfId="0" applyNumberFormat="1" applyFont="1" applyBorder="1" applyAlignment="1" applyProtection="1">
      <alignment vertical="center"/>
    </xf>
    <xf numFmtId="166" fontId="25" fillId="0" borderId="0" xfId="0" applyNumberFormat="1" applyFont="1" applyBorder="1" applyAlignment="1" applyProtection="1">
      <alignment vertical="center"/>
    </xf>
    <xf numFmtId="4" fontId="25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26" fillId="0" borderId="0" xfId="1" applyFont="1" applyAlignment="1">
      <alignment horizontal="center" vertical="center"/>
    </xf>
    <xf numFmtId="0" fontId="7" fillId="0" borderId="0" xfId="0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4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5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1" fillId="0" borderId="19" xfId="0" applyNumberFormat="1" applyFont="1" applyBorder="1" applyAlignment="1" applyProtection="1">
      <alignment vertical="center"/>
    </xf>
    <xf numFmtId="4" fontId="1" fillId="0" borderId="20" xfId="0" applyNumberFormat="1" applyFont="1" applyBorder="1" applyAlignment="1" applyProtection="1">
      <alignment vertical="center"/>
    </xf>
    <xf numFmtId="166" fontId="1" fillId="0" borderId="20" xfId="0" applyNumberFormat="1" applyFont="1" applyBorder="1" applyAlignment="1" applyProtection="1">
      <alignment vertical="center"/>
    </xf>
    <xf numFmtId="4" fontId="1" fillId="0" borderId="21" xfId="0" applyNumberFormat="1" applyFont="1" applyBorder="1" applyAlignment="1" applyProtection="1">
      <alignment vertical="center"/>
    </xf>
    <xf numFmtId="0" fontId="0" fillId="0" borderId="1" xfId="0" applyBorder="1"/>
    <xf numFmtId="0" fontId="0" fillId="0" borderId="2" xfId="0" applyBorder="1"/>
    <xf numFmtId="0" fontId="10" fillId="0" borderId="0" xfId="0" applyFont="1" applyAlignment="1">
      <alignment horizontal="left" vertical="center"/>
    </xf>
    <xf numFmtId="0" fontId="28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4" fillId="0" borderId="0" xfId="0" applyFont="1" applyAlignment="1">
      <alignment horizontal="left" vertical="center"/>
    </xf>
    <xf numFmtId="4" fontId="21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18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16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19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19" fillId="4" borderId="0" xfId="0" applyFont="1" applyFill="1" applyAlignment="1" applyProtection="1">
      <alignment horizontal="right" vertical="center"/>
    </xf>
    <xf numFmtId="0" fontId="29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19" fillId="4" borderId="16" xfId="0" applyFont="1" applyFill="1" applyBorder="1" applyAlignment="1" applyProtection="1">
      <alignment horizontal="center" vertical="center" wrapText="1"/>
    </xf>
    <xf numFmtId="0" fontId="19" fillId="4" borderId="17" xfId="0" applyFont="1" applyFill="1" applyBorder="1" applyAlignment="1" applyProtection="1">
      <alignment horizontal="center" vertical="center" wrapText="1"/>
    </xf>
    <xf numFmtId="0" fontId="19" fillId="4" borderId="18" xfId="0" applyFont="1" applyFill="1" applyBorder="1" applyAlignment="1" applyProtection="1">
      <alignment horizontal="center" vertical="center" wrapText="1"/>
    </xf>
    <xf numFmtId="0" fontId="19" fillId="4" borderId="0" xfId="0" applyFont="1" applyFill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1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0" fillId="0" borderId="12" xfId="0" applyNumberFormat="1" applyFont="1" applyBorder="1" applyAlignment="1" applyProtection="1"/>
    <xf numFmtId="166" fontId="30" fillId="0" borderId="13" xfId="0" applyNumberFormat="1" applyFont="1" applyBorder="1" applyAlignment="1" applyProtection="1"/>
    <xf numFmtId="4" fontId="31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19" fillId="0" borderId="22" xfId="0" applyFont="1" applyBorder="1" applyAlignment="1" applyProtection="1">
      <alignment horizontal="center" vertical="center"/>
    </xf>
    <xf numFmtId="49" fontId="19" fillId="0" borderId="22" xfId="0" applyNumberFormat="1" applyFont="1" applyBorder="1" applyAlignment="1" applyProtection="1">
      <alignment horizontal="left" vertical="center" wrapText="1"/>
    </xf>
    <xf numFmtId="0" fontId="19" fillId="0" borderId="22" xfId="0" applyFont="1" applyBorder="1" applyAlignment="1" applyProtection="1">
      <alignment horizontal="left" vertical="center" wrapText="1"/>
    </xf>
    <xf numFmtId="0" fontId="19" fillId="0" borderId="22" xfId="0" applyFont="1" applyBorder="1" applyAlignment="1" applyProtection="1">
      <alignment horizontal="center" vertical="center" wrapText="1"/>
    </xf>
    <xf numFmtId="167" fontId="19" fillId="0" borderId="22" xfId="0" applyNumberFormat="1" applyFont="1" applyBorder="1" applyAlignment="1" applyProtection="1">
      <alignment vertical="center"/>
    </xf>
    <xf numFmtId="4" fontId="19" fillId="2" borderId="22" xfId="0" applyNumberFormat="1" applyFont="1" applyFill="1" applyBorder="1" applyAlignment="1" applyProtection="1">
      <alignment vertical="center"/>
      <protection locked="0"/>
    </xf>
    <xf numFmtId="4" fontId="19" fillId="0" borderId="22" xfId="0" applyNumberFormat="1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20" fillId="2" borderId="14" xfId="0" applyFont="1" applyFill="1" applyBorder="1" applyAlignment="1" applyProtection="1">
      <alignment horizontal="left" vertical="center"/>
      <protection locked="0"/>
    </xf>
    <xf numFmtId="0" fontId="20" fillId="0" borderId="0" xfId="0" applyFont="1" applyBorder="1" applyAlignment="1" applyProtection="1">
      <alignment horizontal="center" vertical="center"/>
    </xf>
    <xf numFmtId="166" fontId="20" fillId="0" borderId="0" xfId="0" applyNumberFormat="1" applyFont="1" applyBorder="1" applyAlignment="1" applyProtection="1">
      <alignment vertical="center"/>
    </xf>
    <xf numFmtId="166" fontId="20" fillId="0" borderId="15" xfId="0" applyNumberFormat="1" applyFont="1" applyBorder="1" applyAlignment="1" applyProtection="1">
      <alignment vertical="center"/>
    </xf>
    <xf numFmtId="0" fontId="19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2" fillId="0" borderId="22" xfId="0" applyFont="1" applyBorder="1" applyAlignment="1" applyProtection="1">
      <alignment horizontal="center" vertical="center"/>
    </xf>
    <xf numFmtId="49" fontId="32" fillId="0" borderId="22" xfId="0" applyNumberFormat="1" applyFont="1" applyBorder="1" applyAlignment="1" applyProtection="1">
      <alignment horizontal="left" vertical="center" wrapText="1"/>
    </xf>
    <xf numFmtId="0" fontId="32" fillId="0" borderId="22" xfId="0" applyFont="1" applyBorder="1" applyAlignment="1" applyProtection="1">
      <alignment horizontal="left" vertical="center" wrapText="1"/>
    </xf>
    <xf numFmtId="0" fontId="32" fillId="0" borderId="22" xfId="0" applyFont="1" applyBorder="1" applyAlignment="1" applyProtection="1">
      <alignment horizontal="center" vertical="center" wrapText="1"/>
    </xf>
    <xf numFmtId="167" fontId="32" fillId="0" borderId="22" xfId="0" applyNumberFormat="1" applyFont="1" applyBorder="1" applyAlignment="1" applyProtection="1">
      <alignment vertical="center"/>
    </xf>
    <xf numFmtId="4" fontId="32" fillId="2" borderId="22" xfId="0" applyNumberFormat="1" applyFont="1" applyFill="1" applyBorder="1" applyAlignment="1" applyProtection="1">
      <alignment vertical="center"/>
      <protection locked="0"/>
    </xf>
    <xf numFmtId="4" fontId="32" fillId="0" borderId="22" xfId="0" applyNumberFormat="1" applyFont="1" applyBorder="1" applyAlignment="1" applyProtection="1">
      <alignment vertical="center"/>
    </xf>
    <xf numFmtId="0" fontId="33" fillId="0" borderId="22" xfId="0" applyFont="1" applyBorder="1" applyAlignment="1" applyProtection="1">
      <alignment vertical="center"/>
    </xf>
    <xf numFmtId="0" fontId="33" fillId="0" borderId="3" xfId="0" applyFont="1" applyBorder="1" applyAlignment="1">
      <alignment vertical="center"/>
    </xf>
    <xf numFmtId="0" fontId="32" fillId="2" borderId="14" xfId="0" applyFont="1" applyFill="1" applyBorder="1" applyAlignment="1" applyProtection="1">
      <alignment horizontal="left" vertical="center"/>
      <protection locked="0"/>
    </xf>
    <xf numFmtId="0" fontId="32" fillId="0" borderId="0" xfId="0" applyFont="1" applyBorder="1" applyAlignment="1" applyProtection="1">
      <alignment horizontal="center" vertical="center"/>
    </xf>
    <xf numFmtId="0" fontId="34" fillId="0" borderId="0" xfId="0" applyFont="1" applyAlignment="1" applyProtection="1">
      <alignment horizontal="left" vertical="center"/>
    </xf>
    <xf numFmtId="0" fontId="35" fillId="0" borderId="0" xfId="0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20" fillId="2" borderId="19" xfId="0" applyFont="1" applyFill="1" applyBorder="1" applyAlignment="1" applyProtection="1">
      <alignment horizontal="left" vertical="center"/>
      <protection locked="0"/>
    </xf>
    <xf numFmtId="0" fontId="20" fillId="0" borderId="20" xfId="0" applyFont="1" applyBorder="1" applyAlignment="1" applyProtection="1">
      <alignment horizontal="center" vertical="center"/>
    </xf>
    <xf numFmtId="0" fontId="0" fillId="0" borderId="20" xfId="0" applyFont="1" applyBorder="1" applyAlignment="1" applyProtection="1">
      <alignment vertical="center"/>
    </xf>
    <xf numFmtId="166" fontId="20" fillId="0" borderId="20" xfId="0" applyNumberFormat="1" applyFont="1" applyBorder="1" applyAlignment="1" applyProtection="1">
      <alignment vertical="center"/>
    </xf>
    <xf numFmtId="166" fontId="20" fillId="0" borderId="21" xfId="0" applyNumberFormat="1" applyFont="1" applyBorder="1" applyAlignment="1" applyProtection="1">
      <alignment vertical="center"/>
    </xf>
    <xf numFmtId="167" fontId="19" fillId="2" borderId="22" xfId="0" applyNumberFormat="1" applyFont="1" applyFill="1" applyBorder="1" applyAlignment="1" applyProtection="1">
      <alignment vertical="center"/>
      <protection locked="0"/>
    </xf>
    <xf numFmtId="0" fontId="0" fillId="0" borderId="19" xfId="0" applyFont="1" applyBorder="1" applyAlignment="1" applyProtection="1">
      <alignment vertical="center"/>
    </xf>
    <xf numFmtId="0" fontId="0" fillId="0" borderId="20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4" fontId="19" fillId="0" borderId="22" xfId="0" applyNumberFormat="1" applyFont="1" applyFill="1" applyBorder="1" applyAlignment="1" applyProtection="1">
      <alignment vertical="center"/>
    </xf>
    <xf numFmtId="0" fontId="0" fillId="0" borderId="0" xfId="0" applyFont="1" applyAlignment="1">
      <alignment vertical="center"/>
    </xf>
    <xf numFmtId="0" fontId="23" fillId="0" borderId="0" xfId="0" applyFont="1" applyAlignment="1" applyProtection="1">
      <alignment horizontal="left" vertical="center" wrapText="1"/>
    </xf>
    <xf numFmtId="0" fontId="27" fillId="0" borderId="0" xfId="0" applyFont="1" applyAlignment="1" applyProtection="1">
      <alignment horizontal="left" vertical="center" wrapText="1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" fillId="0" borderId="0" xfId="0" applyFont="1" applyAlignment="1" applyProtection="1">
      <alignment vertical="center"/>
    </xf>
    <xf numFmtId="0" fontId="17" fillId="0" borderId="11" xfId="0" applyFont="1" applyBorder="1" applyAlignment="1">
      <alignment horizontal="center" vertical="center"/>
    </xf>
    <xf numFmtId="0" fontId="17" fillId="0" borderId="12" xfId="0" applyFont="1" applyBorder="1" applyAlignment="1">
      <alignment horizontal="left" vertical="center"/>
    </xf>
    <xf numFmtId="0" fontId="18" fillId="0" borderId="14" xfId="0" applyFont="1" applyBorder="1" applyAlignment="1">
      <alignment horizontal="left" vertical="center"/>
    </xf>
    <xf numFmtId="0" fontId="18" fillId="0" borderId="0" xfId="0" applyFont="1" applyBorder="1" applyAlignment="1">
      <alignment horizontal="left" vertical="center"/>
    </xf>
    <xf numFmtId="0" fontId="18" fillId="0" borderId="14" xfId="0" applyFont="1" applyBorder="1" applyAlignment="1" applyProtection="1">
      <alignment horizontal="left" vertical="center"/>
    </xf>
    <xf numFmtId="0" fontId="18" fillId="0" borderId="0" xfId="0" applyFont="1" applyBorder="1" applyAlignment="1" applyProtection="1">
      <alignment horizontal="left" vertical="center"/>
    </xf>
    <xf numFmtId="0" fontId="19" fillId="4" borderId="7" xfId="0" applyFont="1" applyFill="1" applyBorder="1" applyAlignment="1" applyProtection="1">
      <alignment horizontal="right" vertical="center"/>
    </xf>
    <xf numFmtId="0" fontId="19" fillId="4" borderId="7" xfId="0" applyFont="1" applyFill="1" applyBorder="1" applyAlignment="1" applyProtection="1">
      <alignment horizontal="left" vertical="center"/>
    </xf>
    <xf numFmtId="0" fontId="19" fillId="4" borderId="7" xfId="0" applyFont="1" applyFill="1" applyBorder="1" applyAlignment="1" applyProtection="1">
      <alignment horizontal="center" vertical="center"/>
    </xf>
    <xf numFmtId="0" fontId="19" fillId="4" borderId="8" xfId="0" applyFont="1" applyFill="1" applyBorder="1" applyAlignment="1" applyProtection="1">
      <alignment horizontal="left" vertical="center"/>
    </xf>
    <xf numFmtId="4" fontId="24" fillId="0" borderId="0" xfId="0" applyNumberFormat="1" applyFont="1" applyAlignment="1" applyProtection="1">
      <alignment vertical="center"/>
    </xf>
    <xf numFmtId="0" fontId="24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horizontal="right" vertical="center"/>
    </xf>
    <xf numFmtId="4" fontId="7" fillId="0" borderId="0" xfId="0" applyNumberFormat="1" applyFont="1" applyAlignment="1" applyProtection="1">
      <alignment vertical="center"/>
    </xf>
    <xf numFmtId="0" fontId="7" fillId="0" borderId="0" xfId="0" applyFont="1" applyAlignment="1" applyProtection="1">
      <alignment vertical="center"/>
    </xf>
    <xf numFmtId="4" fontId="21" fillId="0" borderId="0" xfId="0" applyNumberFormat="1" applyFont="1" applyAlignment="1" applyProtection="1">
      <alignment horizontal="right" vertical="center"/>
    </xf>
    <xf numFmtId="4" fontId="21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0" xfId="0" applyFont="1" applyAlignment="1" applyProtection="1">
      <alignment vertical="center"/>
    </xf>
    <xf numFmtId="0" fontId="19" fillId="4" borderId="6" xfId="0" applyFont="1" applyFill="1" applyBorder="1" applyAlignment="1" applyProtection="1">
      <alignment horizontal="center" vertical="center"/>
    </xf>
    <xf numFmtId="4" fontId="7" fillId="0" borderId="0" xfId="0" applyNumberFormat="1" applyFont="1" applyAlignment="1" applyProtection="1">
      <alignment horizontal="righ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7" xfId="0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0" borderId="0" xfId="0"/>
    <xf numFmtId="0" fontId="13" fillId="0" borderId="0" xfId="0" applyFont="1" applyAlignment="1">
      <alignment horizontal="left" vertical="top" wrapText="1"/>
    </xf>
    <xf numFmtId="0" fontId="13" fillId="0" borderId="0" xfId="0" applyFont="1" applyAlignment="1">
      <alignment horizontal="left" vertical="center"/>
    </xf>
    <xf numFmtId="0" fontId="15" fillId="0" borderId="0" xfId="0" applyFont="1" applyAlignment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0" fillId="0" borderId="0" xfId="0" applyProtection="1"/>
    <xf numFmtId="0" fontId="3" fillId="0" borderId="0" xfId="0" applyFont="1" applyAlignment="1" applyProtection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4" fontId="14" fillId="0" borderId="5" xfId="0" applyNumberFormat="1" applyFont="1" applyBorder="1" applyAlignment="1" applyProtection="1">
      <alignment vertical="center"/>
    </xf>
    <xf numFmtId="0" fontId="0" fillId="0" borderId="5" xfId="0" applyFont="1" applyBorder="1" applyAlignment="1" applyProtection="1">
      <alignment vertical="center"/>
    </xf>
    <xf numFmtId="0" fontId="1" fillId="0" borderId="0" xfId="0" applyFont="1" applyAlignment="1" applyProtection="1">
      <alignment horizontal="right" vertical="center"/>
    </xf>
    <xf numFmtId="4" fontId="15" fillId="0" borderId="0" xfId="0" applyNumberFormat="1" applyFont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0" fontId="0" fillId="0" borderId="0" xfId="0" applyFont="1" applyAlignment="1" applyProtection="1">
      <alignment vertical="center"/>
    </xf>
    <xf numFmtId="0" fontId="1" fillId="0" borderId="0" xfId="0" applyFont="1" applyAlignment="1" applyProtection="1">
      <alignment horizontal="left" vertical="center" wrapText="1"/>
    </xf>
    <xf numFmtId="0" fontId="1" fillId="0" borderId="0" xfId="0" applyFont="1" applyAlignment="1" applyProtection="1">
      <alignment horizontal="left"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0" fillId="0" borderId="0" xfId="0" applyFont="1" applyAlignment="1">
      <alignment vertical="center"/>
    </xf>
    <xf numFmtId="0" fontId="3" fillId="0" borderId="0" xfId="0" applyFont="1" applyAlignment="1">
      <alignment horizontal="left" vertical="center" wrapText="1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18" fillId="0" borderId="0" xfId="0" applyFont="1" applyAlignment="1" applyProtection="1">
      <alignment horizontal="left" vertical="center"/>
    </xf>
    <xf numFmtId="0" fontId="18" fillId="0" borderId="0" xfId="0" applyFont="1" applyAlignment="1">
      <alignment horizontal="left" vertical="center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haredStrings" Target="sharedStrings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theme" Target="theme/theme1.xml"/><Relationship Id="rId40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142"/>
  <sheetViews>
    <sheetView showGridLines="0" tabSelected="1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33" width="2.6640625" style="1" customWidth="1"/>
    <col min="34" max="34" width="3.33203125" style="1" customWidth="1"/>
    <col min="35" max="35" width="31.6640625" style="1" customWidth="1"/>
    <col min="36" max="37" width="2.5" style="1" customWidth="1"/>
    <col min="38" max="38" width="8.33203125" style="1" customWidth="1"/>
    <col min="39" max="39" width="3.33203125" style="1" customWidth="1"/>
    <col min="40" max="40" width="13.33203125" style="1" customWidth="1"/>
    <col min="41" max="41" width="7.5" style="1" customWidth="1"/>
    <col min="42" max="42" width="4.1640625" style="1" customWidth="1"/>
    <col min="43" max="43" width="15.6640625" style="1" hidden="1" customWidth="1"/>
    <col min="44" max="44" width="13.6640625" style="1" customWidth="1"/>
    <col min="45" max="47" width="25.83203125" style="1" hidden="1" customWidth="1"/>
    <col min="48" max="49" width="21.6640625" style="1" hidden="1" customWidth="1"/>
    <col min="50" max="51" width="25" style="1" hidden="1" customWidth="1"/>
    <col min="52" max="52" width="21.6640625" style="1" hidden="1" customWidth="1"/>
    <col min="53" max="53" width="19.1640625" style="1" hidden="1" customWidth="1"/>
    <col min="54" max="54" width="25" style="1" hidden="1" customWidth="1"/>
    <col min="55" max="55" width="21.6640625" style="1" hidden="1" customWidth="1"/>
    <col min="56" max="56" width="19.1640625" style="1" hidden="1" customWidth="1"/>
    <col min="57" max="57" width="66.5" style="1" customWidth="1"/>
    <col min="71" max="91" width="9.33203125" style="1" hidden="1"/>
  </cols>
  <sheetData>
    <row r="1" spans="1:74">
      <c r="A1" s="13" t="s">
        <v>0</v>
      </c>
      <c r="AZ1" s="13" t="s">
        <v>1</v>
      </c>
      <c r="BA1" s="13" t="s">
        <v>2</v>
      </c>
      <c r="BB1" s="13" t="s">
        <v>3</v>
      </c>
      <c r="BT1" s="13" t="s">
        <v>4</v>
      </c>
      <c r="BU1" s="13" t="s">
        <v>4</v>
      </c>
      <c r="BV1" s="13" t="s">
        <v>5</v>
      </c>
    </row>
    <row r="2" spans="1:74" s="1" customFormat="1" ht="36.950000000000003" customHeight="1">
      <c r="AR2" s="260"/>
      <c r="AS2" s="260"/>
      <c r="AT2" s="260"/>
      <c r="AU2" s="260"/>
      <c r="AV2" s="260"/>
      <c r="AW2" s="260"/>
      <c r="AX2" s="260"/>
      <c r="AY2" s="260"/>
      <c r="AZ2" s="260"/>
      <c r="BA2" s="260"/>
      <c r="BB2" s="260"/>
      <c r="BC2" s="260"/>
      <c r="BD2" s="260"/>
      <c r="BE2" s="260"/>
      <c r="BS2" s="14" t="s">
        <v>6</v>
      </c>
      <c r="BT2" s="14" t="s">
        <v>7</v>
      </c>
    </row>
    <row r="3" spans="1:74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  <c r="Y3" s="16"/>
      <c r="Z3" s="16"/>
      <c r="AA3" s="16"/>
      <c r="AB3" s="16"/>
      <c r="AC3" s="16"/>
      <c r="AD3" s="16"/>
      <c r="AE3" s="16"/>
      <c r="AF3" s="16"/>
      <c r="AG3" s="16"/>
      <c r="AH3" s="16"/>
      <c r="AI3" s="16"/>
      <c r="AJ3" s="16"/>
      <c r="AK3" s="16"/>
      <c r="AL3" s="16"/>
      <c r="AM3" s="16"/>
      <c r="AN3" s="16"/>
      <c r="AO3" s="16"/>
      <c r="AP3" s="16"/>
      <c r="AQ3" s="16"/>
      <c r="AR3" s="17"/>
      <c r="BS3" s="14" t="s">
        <v>6</v>
      </c>
      <c r="BT3" s="14" t="s">
        <v>8</v>
      </c>
    </row>
    <row r="4" spans="1:74" s="1" customFormat="1" ht="24.95" customHeight="1">
      <c r="B4" s="18"/>
      <c r="C4" s="19"/>
      <c r="D4" s="20" t="s">
        <v>9</v>
      </c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7"/>
      <c r="AS4" s="21" t="s">
        <v>10</v>
      </c>
      <c r="BE4" s="22" t="s">
        <v>11</v>
      </c>
      <c r="BS4" s="14" t="s">
        <v>12</v>
      </c>
    </row>
    <row r="5" spans="1:74" s="1" customFormat="1" ht="12" customHeight="1">
      <c r="B5" s="18"/>
      <c r="C5" s="19"/>
      <c r="D5" s="23" t="s">
        <v>13</v>
      </c>
      <c r="E5" s="19"/>
      <c r="F5" s="19"/>
      <c r="G5" s="19"/>
      <c r="H5" s="19"/>
      <c r="I5" s="19"/>
      <c r="J5" s="19"/>
      <c r="K5" s="264" t="s">
        <v>14</v>
      </c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5"/>
      <c r="AA5" s="265"/>
      <c r="AB5" s="265"/>
      <c r="AC5" s="265"/>
      <c r="AD5" s="265"/>
      <c r="AE5" s="265"/>
      <c r="AF5" s="265"/>
      <c r="AG5" s="265"/>
      <c r="AH5" s="265"/>
      <c r="AI5" s="265"/>
      <c r="AJ5" s="265"/>
      <c r="AK5" s="19"/>
      <c r="AL5" s="19"/>
      <c r="AM5" s="19"/>
      <c r="AN5" s="19"/>
      <c r="AO5" s="19"/>
      <c r="AP5" s="19"/>
      <c r="AQ5" s="19"/>
      <c r="AR5" s="17"/>
      <c r="BE5" s="261" t="s">
        <v>15</v>
      </c>
      <c r="BS5" s="14" t="s">
        <v>6</v>
      </c>
    </row>
    <row r="6" spans="1:74" s="1" customFormat="1" ht="36.950000000000003" customHeight="1">
      <c r="B6" s="18"/>
      <c r="C6" s="19"/>
      <c r="D6" s="25" t="s">
        <v>16</v>
      </c>
      <c r="E6" s="19"/>
      <c r="F6" s="19"/>
      <c r="G6" s="19"/>
      <c r="H6" s="19"/>
      <c r="I6" s="19"/>
      <c r="J6" s="19"/>
      <c r="K6" s="266" t="s">
        <v>17</v>
      </c>
      <c r="L6" s="265"/>
      <c r="M6" s="265"/>
      <c r="N6" s="265"/>
      <c r="O6" s="265"/>
      <c r="P6" s="265"/>
      <c r="Q6" s="265"/>
      <c r="R6" s="265"/>
      <c r="S6" s="265"/>
      <c r="T6" s="265"/>
      <c r="U6" s="265"/>
      <c r="V6" s="265"/>
      <c r="W6" s="265"/>
      <c r="X6" s="265"/>
      <c r="Y6" s="265"/>
      <c r="Z6" s="265"/>
      <c r="AA6" s="265"/>
      <c r="AB6" s="265"/>
      <c r="AC6" s="265"/>
      <c r="AD6" s="265"/>
      <c r="AE6" s="265"/>
      <c r="AF6" s="265"/>
      <c r="AG6" s="265"/>
      <c r="AH6" s="265"/>
      <c r="AI6" s="265"/>
      <c r="AJ6" s="265"/>
      <c r="AK6" s="19"/>
      <c r="AL6" s="19"/>
      <c r="AM6" s="19"/>
      <c r="AN6" s="19"/>
      <c r="AO6" s="19"/>
      <c r="AP6" s="19"/>
      <c r="AQ6" s="19"/>
      <c r="AR6" s="17"/>
      <c r="BE6" s="262"/>
      <c r="BS6" s="14" t="s">
        <v>6</v>
      </c>
    </row>
    <row r="7" spans="1:74" s="1" customFormat="1" ht="12" customHeight="1">
      <c r="B7" s="18"/>
      <c r="C7" s="19"/>
      <c r="D7" s="26" t="s">
        <v>18</v>
      </c>
      <c r="E7" s="19"/>
      <c r="F7" s="19"/>
      <c r="G7" s="19"/>
      <c r="H7" s="19"/>
      <c r="I7" s="19"/>
      <c r="J7" s="19"/>
      <c r="K7" s="24" t="s">
        <v>1</v>
      </c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26" t="s">
        <v>19</v>
      </c>
      <c r="AL7" s="19"/>
      <c r="AM7" s="19"/>
      <c r="AN7" s="24" t="s">
        <v>1</v>
      </c>
      <c r="AO7" s="19"/>
      <c r="AP7" s="19"/>
      <c r="AQ7" s="19"/>
      <c r="AR7" s="17"/>
      <c r="BE7" s="262"/>
      <c r="BS7" s="14" t="s">
        <v>6</v>
      </c>
    </row>
    <row r="8" spans="1:74" s="1" customFormat="1" ht="12" customHeight="1">
      <c r="B8" s="18"/>
      <c r="C8" s="19"/>
      <c r="D8" s="26" t="s">
        <v>20</v>
      </c>
      <c r="E8" s="19"/>
      <c r="F8" s="19"/>
      <c r="G8" s="19"/>
      <c r="H8" s="19"/>
      <c r="I8" s="19"/>
      <c r="J8" s="19"/>
      <c r="K8" s="24" t="s">
        <v>21</v>
      </c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26" t="s">
        <v>22</v>
      </c>
      <c r="AL8" s="19"/>
      <c r="AM8" s="19"/>
      <c r="AN8" s="27" t="s">
        <v>23</v>
      </c>
      <c r="AO8" s="19"/>
      <c r="AP8" s="19"/>
      <c r="AQ8" s="19"/>
      <c r="AR8" s="17"/>
      <c r="BE8" s="262"/>
      <c r="BS8" s="14" t="s">
        <v>6</v>
      </c>
    </row>
    <row r="9" spans="1:74" s="1" customFormat="1" ht="14.45" customHeight="1">
      <c r="B9" s="18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7"/>
      <c r="BE9" s="262"/>
      <c r="BS9" s="14" t="s">
        <v>6</v>
      </c>
    </row>
    <row r="10" spans="1:74" s="1" customFormat="1" ht="12" customHeight="1">
      <c r="B10" s="18"/>
      <c r="C10" s="19"/>
      <c r="D10" s="26" t="s">
        <v>24</v>
      </c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26" t="s">
        <v>25</v>
      </c>
      <c r="AL10" s="19"/>
      <c r="AM10" s="19"/>
      <c r="AN10" s="24" t="s">
        <v>1</v>
      </c>
      <c r="AO10" s="19"/>
      <c r="AP10" s="19"/>
      <c r="AQ10" s="19"/>
      <c r="AR10" s="17"/>
      <c r="BE10" s="262"/>
      <c r="BS10" s="14" t="s">
        <v>6</v>
      </c>
    </row>
    <row r="11" spans="1:74" s="1" customFormat="1" ht="18.399999999999999" customHeight="1">
      <c r="B11" s="18"/>
      <c r="C11" s="19"/>
      <c r="D11" s="19"/>
      <c r="E11" s="24" t="s">
        <v>26</v>
      </c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26" t="s">
        <v>27</v>
      </c>
      <c r="AL11" s="19"/>
      <c r="AM11" s="19"/>
      <c r="AN11" s="24" t="s">
        <v>1</v>
      </c>
      <c r="AO11" s="19"/>
      <c r="AP11" s="19"/>
      <c r="AQ11" s="19"/>
      <c r="AR11" s="17"/>
      <c r="BE11" s="262"/>
      <c r="BS11" s="14" t="s">
        <v>6</v>
      </c>
    </row>
    <row r="12" spans="1:74" s="1" customFormat="1" ht="6.95" customHeight="1">
      <c r="B12" s="18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7"/>
      <c r="BE12" s="262"/>
      <c r="BS12" s="14" t="s">
        <v>6</v>
      </c>
    </row>
    <row r="13" spans="1:74" s="1" customFormat="1" ht="12" customHeight="1">
      <c r="B13" s="18"/>
      <c r="C13" s="19"/>
      <c r="D13" s="26" t="s">
        <v>28</v>
      </c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26" t="s">
        <v>25</v>
      </c>
      <c r="AL13" s="19"/>
      <c r="AM13" s="19"/>
      <c r="AN13" s="28" t="s">
        <v>29</v>
      </c>
      <c r="AO13" s="19"/>
      <c r="AP13" s="19"/>
      <c r="AQ13" s="19"/>
      <c r="AR13" s="17"/>
      <c r="BE13" s="262"/>
      <c r="BS13" s="14" t="s">
        <v>6</v>
      </c>
    </row>
    <row r="14" spans="1:74" ht="12.75">
      <c r="B14" s="18"/>
      <c r="C14" s="19"/>
      <c r="D14" s="19"/>
      <c r="E14" s="267" t="s">
        <v>29</v>
      </c>
      <c r="F14" s="268"/>
      <c r="G14" s="268"/>
      <c r="H14" s="268"/>
      <c r="I14" s="268"/>
      <c r="J14" s="268"/>
      <c r="K14" s="268"/>
      <c r="L14" s="268"/>
      <c r="M14" s="268"/>
      <c r="N14" s="268"/>
      <c r="O14" s="268"/>
      <c r="P14" s="268"/>
      <c r="Q14" s="268"/>
      <c r="R14" s="268"/>
      <c r="S14" s="268"/>
      <c r="T14" s="268"/>
      <c r="U14" s="268"/>
      <c r="V14" s="268"/>
      <c r="W14" s="268"/>
      <c r="X14" s="268"/>
      <c r="Y14" s="268"/>
      <c r="Z14" s="268"/>
      <c r="AA14" s="268"/>
      <c r="AB14" s="268"/>
      <c r="AC14" s="268"/>
      <c r="AD14" s="268"/>
      <c r="AE14" s="268"/>
      <c r="AF14" s="268"/>
      <c r="AG14" s="268"/>
      <c r="AH14" s="268"/>
      <c r="AI14" s="268"/>
      <c r="AJ14" s="268"/>
      <c r="AK14" s="26" t="s">
        <v>27</v>
      </c>
      <c r="AL14" s="19"/>
      <c r="AM14" s="19"/>
      <c r="AN14" s="28" t="s">
        <v>29</v>
      </c>
      <c r="AO14" s="19"/>
      <c r="AP14" s="19"/>
      <c r="AQ14" s="19"/>
      <c r="AR14" s="17"/>
      <c r="BE14" s="262"/>
      <c r="BS14" s="14" t="s">
        <v>6</v>
      </c>
    </row>
    <row r="15" spans="1:74" s="1" customFormat="1" ht="6.95" customHeight="1">
      <c r="B15" s="18"/>
      <c r="C15" s="19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7"/>
      <c r="BE15" s="262"/>
      <c r="BS15" s="14" t="s">
        <v>4</v>
      </c>
    </row>
    <row r="16" spans="1:74" s="1" customFormat="1" ht="12" customHeight="1">
      <c r="B16" s="18"/>
      <c r="C16" s="19"/>
      <c r="D16" s="26" t="s">
        <v>30</v>
      </c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  <c r="AC16" s="19"/>
      <c r="AD16" s="19"/>
      <c r="AE16" s="19"/>
      <c r="AF16" s="19"/>
      <c r="AG16" s="19"/>
      <c r="AH16" s="19"/>
      <c r="AI16" s="19"/>
      <c r="AJ16" s="19"/>
      <c r="AK16" s="26" t="s">
        <v>25</v>
      </c>
      <c r="AL16" s="19"/>
      <c r="AM16" s="19"/>
      <c r="AN16" s="24" t="s">
        <v>1</v>
      </c>
      <c r="AO16" s="19"/>
      <c r="AP16" s="19"/>
      <c r="AQ16" s="19"/>
      <c r="AR16" s="17"/>
      <c r="BE16" s="262"/>
      <c r="BS16" s="14" t="s">
        <v>4</v>
      </c>
    </row>
    <row r="17" spans="1:71" s="1" customFormat="1" ht="18.399999999999999" customHeight="1">
      <c r="B17" s="18"/>
      <c r="C17" s="19"/>
      <c r="D17" s="19"/>
      <c r="E17" s="24" t="s">
        <v>31</v>
      </c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19"/>
      <c r="AD17" s="19"/>
      <c r="AE17" s="19"/>
      <c r="AF17" s="19"/>
      <c r="AG17" s="19"/>
      <c r="AH17" s="19"/>
      <c r="AI17" s="19"/>
      <c r="AJ17" s="19"/>
      <c r="AK17" s="26" t="s">
        <v>27</v>
      </c>
      <c r="AL17" s="19"/>
      <c r="AM17" s="19"/>
      <c r="AN17" s="24" t="s">
        <v>1</v>
      </c>
      <c r="AO17" s="19"/>
      <c r="AP17" s="19"/>
      <c r="AQ17" s="19"/>
      <c r="AR17" s="17"/>
      <c r="BE17" s="262"/>
      <c r="BS17" s="14" t="s">
        <v>32</v>
      </c>
    </row>
    <row r="18" spans="1:71" s="1" customFormat="1" ht="6.95" customHeight="1">
      <c r="B18" s="18"/>
      <c r="C18" s="19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7"/>
      <c r="BE18" s="262"/>
      <c r="BS18" s="14" t="s">
        <v>6</v>
      </c>
    </row>
    <row r="19" spans="1:71" s="1" customFormat="1" ht="12" customHeight="1">
      <c r="B19" s="18"/>
      <c r="C19" s="19"/>
      <c r="D19" s="26" t="s">
        <v>33</v>
      </c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  <c r="AC19" s="19"/>
      <c r="AD19" s="19"/>
      <c r="AE19" s="19"/>
      <c r="AF19" s="19"/>
      <c r="AG19" s="19"/>
      <c r="AH19" s="19"/>
      <c r="AI19" s="19"/>
      <c r="AJ19" s="19"/>
      <c r="AK19" s="26" t="s">
        <v>25</v>
      </c>
      <c r="AL19" s="19"/>
      <c r="AM19" s="19"/>
      <c r="AN19" s="24" t="s">
        <v>1</v>
      </c>
      <c r="AO19" s="19"/>
      <c r="AP19" s="19"/>
      <c r="AQ19" s="19"/>
      <c r="AR19" s="17"/>
      <c r="BE19" s="262"/>
      <c r="BS19" s="14" t="s">
        <v>6</v>
      </c>
    </row>
    <row r="20" spans="1:71" s="1" customFormat="1" ht="18.399999999999999" customHeight="1">
      <c r="B20" s="18"/>
      <c r="C20" s="19"/>
      <c r="D20" s="19"/>
      <c r="E20" s="24" t="s">
        <v>34</v>
      </c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  <c r="AC20" s="19"/>
      <c r="AD20" s="19"/>
      <c r="AE20" s="19"/>
      <c r="AF20" s="19"/>
      <c r="AG20" s="19"/>
      <c r="AH20" s="19"/>
      <c r="AI20" s="19"/>
      <c r="AJ20" s="19"/>
      <c r="AK20" s="26" t="s">
        <v>27</v>
      </c>
      <c r="AL20" s="19"/>
      <c r="AM20" s="19"/>
      <c r="AN20" s="24" t="s">
        <v>1</v>
      </c>
      <c r="AO20" s="19"/>
      <c r="AP20" s="19"/>
      <c r="AQ20" s="19"/>
      <c r="AR20" s="17"/>
      <c r="BE20" s="262"/>
      <c r="BS20" s="14" t="s">
        <v>4</v>
      </c>
    </row>
    <row r="21" spans="1:71" s="1" customFormat="1" ht="6.95" customHeight="1">
      <c r="B21" s="18"/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7"/>
      <c r="BE21" s="262"/>
    </row>
    <row r="22" spans="1:71" s="1" customFormat="1" ht="12" customHeight="1">
      <c r="B22" s="18"/>
      <c r="C22" s="19"/>
      <c r="D22" s="26" t="s">
        <v>35</v>
      </c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7"/>
      <c r="BE22" s="262"/>
    </row>
    <row r="23" spans="1:71" s="1" customFormat="1" ht="16.5" customHeight="1">
      <c r="B23" s="18"/>
      <c r="C23" s="19"/>
      <c r="D23" s="19"/>
      <c r="E23" s="269" t="s">
        <v>1</v>
      </c>
      <c r="F23" s="269"/>
      <c r="G23" s="269"/>
      <c r="H23" s="269"/>
      <c r="I23" s="269"/>
      <c r="J23" s="269"/>
      <c r="K23" s="269"/>
      <c r="L23" s="269"/>
      <c r="M23" s="269"/>
      <c r="N23" s="269"/>
      <c r="O23" s="269"/>
      <c r="P23" s="269"/>
      <c r="Q23" s="269"/>
      <c r="R23" s="269"/>
      <c r="S23" s="269"/>
      <c r="T23" s="269"/>
      <c r="U23" s="269"/>
      <c r="V23" s="269"/>
      <c r="W23" s="269"/>
      <c r="X23" s="269"/>
      <c r="Y23" s="269"/>
      <c r="Z23" s="269"/>
      <c r="AA23" s="269"/>
      <c r="AB23" s="269"/>
      <c r="AC23" s="269"/>
      <c r="AD23" s="269"/>
      <c r="AE23" s="269"/>
      <c r="AF23" s="269"/>
      <c r="AG23" s="269"/>
      <c r="AH23" s="269"/>
      <c r="AI23" s="269"/>
      <c r="AJ23" s="269"/>
      <c r="AK23" s="269"/>
      <c r="AL23" s="269"/>
      <c r="AM23" s="269"/>
      <c r="AN23" s="269"/>
      <c r="AO23" s="19"/>
      <c r="AP23" s="19"/>
      <c r="AQ23" s="19"/>
      <c r="AR23" s="17"/>
      <c r="BE23" s="262"/>
    </row>
    <row r="24" spans="1:71" s="1" customFormat="1" ht="6.95" customHeight="1">
      <c r="B24" s="18"/>
      <c r="C24" s="19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7"/>
      <c r="BE24" s="262"/>
    </row>
    <row r="25" spans="1:71" s="1" customFormat="1" ht="6.95" customHeight="1">
      <c r="B25" s="18"/>
      <c r="C25" s="19"/>
      <c r="D25" s="30"/>
      <c r="E25" s="30"/>
      <c r="F25" s="30"/>
      <c r="G25" s="30"/>
      <c r="H25" s="30"/>
      <c r="I25" s="30"/>
      <c r="J25" s="30"/>
      <c r="K25" s="30"/>
      <c r="L25" s="30"/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/>
      <c r="AG25" s="30"/>
      <c r="AH25" s="30"/>
      <c r="AI25" s="30"/>
      <c r="AJ25" s="30"/>
      <c r="AK25" s="30"/>
      <c r="AL25" s="30"/>
      <c r="AM25" s="30"/>
      <c r="AN25" s="30"/>
      <c r="AO25" s="30"/>
      <c r="AP25" s="19"/>
      <c r="AQ25" s="19"/>
      <c r="AR25" s="17"/>
      <c r="BE25" s="262"/>
    </row>
    <row r="26" spans="1:71" s="2" customFormat="1" ht="25.9" customHeight="1">
      <c r="A26" s="31"/>
      <c r="B26" s="32"/>
      <c r="C26" s="33"/>
      <c r="D26" s="34" t="s">
        <v>36</v>
      </c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270">
        <f>ROUND(AG94,2)</f>
        <v>0</v>
      </c>
      <c r="AL26" s="271"/>
      <c r="AM26" s="271"/>
      <c r="AN26" s="271"/>
      <c r="AO26" s="271"/>
      <c r="AP26" s="33"/>
      <c r="AQ26" s="33"/>
      <c r="AR26" s="36"/>
      <c r="BE26" s="262"/>
    </row>
    <row r="27" spans="1:71" s="2" customFormat="1" ht="6.95" customHeight="1">
      <c r="A27" s="31"/>
      <c r="B27" s="32"/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6"/>
      <c r="BE27" s="262"/>
    </row>
    <row r="28" spans="1:71" s="2" customFormat="1" ht="12.75">
      <c r="A28" s="31"/>
      <c r="B28" s="32"/>
      <c r="C28" s="33"/>
      <c r="D28" s="33"/>
      <c r="E28" s="33"/>
      <c r="F28" s="33"/>
      <c r="G28" s="33"/>
      <c r="H28" s="33"/>
      <c r="I28" s="33"/>
      <c r="J28" s="33"/>
      <c r="K28" s="33"/>
      <c r="L28" s="272" t="s">
        <v>37</v>
      </c>
      <c r="M28" s="272"/>
      <c r="N28" s="272"/>
      <c r="O28" s="272"/>
      <c r="P28" s="272"/>
      <c r="Q28" s="33"/>
      <c r="R28" s="33"/>
      <c r="S28" s="33"/>
      <c r="T28" s="33"/>
      <c r="U28" s="33"/>
      <c r="V28" s="33"/>
      <c r="W28" s="272" t="s">
        <v>38</v>
      </c>
      <c r="X28" s="272"/>
      <c r="Y28" s="272"/>
      <c r="Z28" s="272"/>
      <c r="AA28" s="272"/>
      <c r="AB28" s="272"/>
      <c r="AC28" s="272"/>
      <c r="AD28" s="272"/>
      <c r="AE28" s="272"/>
      <c r="AF28" s="33"/>
      <c r="AG28" s="33"/>
      <c r="AH28" s="33"/>
      <c r="AI28" s="33"/>
      <c r="AJ28" s="33"/>
      <c r="AK28" s="272" t="s">
        <v>39</v>
      </c>
      <c r="AL28" s="272"/>
      <c r="AM28" s="272"/>
      <c r="AN28" s="272"/>
      <c r="AO28" s="272"/>
      <c r="AP28" s="33"/>
      <c r="AQ28" s="33"/>
      <c r="AR28" s="36"/>
      <c r="BE28" s="262"/>
    </row>
    <row r="29" spans="1:71" s="3" customFormat="1" ht="14.45" customHeight="1">
      <c r="B29" s="37"/>
      <c r="C29" s="38"/>
      <c r="D29" s="26" t="s">
        <v>40</v>
      </c>
      <c r="E29" s="38"/>
      <c r="F29" s="26" t="s">
        <v>41</v>
      </c>
      <c r="G29" s="38"/>
      <c r="H29" s="38"/>
      <c r="I29" s="38"/>
      <c r="J29" s="38"/>
      <c r="K29" s="38"/>
      <c r="L29" s="275">
        <v>0.21</v>
      </c>
      <c r="M29" s="274"/>
      <c r="N29" s="274"/>
      <c r="O29" s="274"/>
      <c r="P29" s="274"/>
      <c r="Q29" s="38"/>
      <c r="R29" s="38"/>
      <c r="S29" s="38"/>
      <c r="T29" s="38"/>
      <c r="U29" s="38"/>
      <c r="V29" s="38"/>
      <c r="W29" s="273">
        <f>ROUND(AZ94, 2)</f>
        <v>0</v>
      </c>
      <c r="X29" s="274"/>
      <c r="Y29" s="274"/>
      <c r="Z29" s="274"/>
      <c r="AA29" s="274"/>
      <c r="AB29" s="274"/>
      <c r="AC29" s="274"/>
      <c r="AD29" s="274"/>
      <c r="AE29" s="274"/>
      <c r="AF29" s="38"/>
      <c r="AG29" s="38"/>
      <c r="AH29" s="38"/>
      <c r="AI29" s="38"/>
      <c r="AJ29" s="38"/>
      <c r="AK29" s="273">
        <f>ROUND(AV94, 2)</f>
        <v>0</v>
      </c>
      <c r="AL29" s="274"/>
      <c r="AM29" s="274"/>
      <c r="AN29" s="274"/>
      <c r="AO29" s="274"/>
      <c r="AP29" s="38"/>
      <c r="AQ29" s="38"/>
      <c r="AR29" s="39"/>
      <c r="BE29" s="263"/>
    </row>
    <row r="30" spans="1:71" s="3" customFormat="1" ht="14.45" customHeight="1">
      <c r="B30" s="37"/>
      <c r="C30" s="38"/>
      <c r="D30" s="38"/>
      <c r="E30" s="38"/>
      <c r="F30" s="26" t="s">
        <v>42</v>
      </c>
      <c r="G30" s="38"/>
      <c r="H30" s="38"/>
      <c r="I30" s="38"/>
      <c r="J30" s="38"/>
      <c r="K30" s="38"/>
      <c r="L30" s="275">
        <v>0.15</v>
      </c>
      <c r="M30" s="274"/>
      <c r="N30" s="274"/>
      <c r="O30" s="274"/>
      <c r="P30" s="274"/>
      <c r="Q30" s="38"/>
      <c r="R30" s="38"/>
      <c r="S30" s="38"/>
      <c r="T30" s="38"/>
      <c r="U30" s="38"/>
      <c r="V30" s="38"/>
      <c r="W30" s="273">
        <f>ROUND(BA94, 2)</f>
        <v>0</v>
      </c>
      <c r="X30" s="274"/>
      <c r="Y30" s="274"/>
      <c r="Z30" s="274"/>
      <c r="AA30" s="274"/>
      <c r="AB30" s="274"/>
      <c r="AC30" s="274"/>
      <c r="AD30" s="274"/>
      <c r="AE30" s="274"/>
      <c r="AF30" s="38"/>
      <c r="AG30" s="38"/>
      <c r="AH30" s="38"/>
      <c r="AI30" s="38"/>
      <c r="AJ30" s="38"/>
      <c r="AK30" s="273">
        <f>ROUND(AW94, 2)</f>
        <v>0</v>
      </c>
      <c r="AL30" s="274"/>
      <c r="AM30" s="274"/>
      <c r="AN30" s="274"/>
      <c r="AO30" s="274"/>
      <c r="AP30" s="38"/>
      <c r="AQ30" s="38"/>
      <c r="AR30" s="39"/>
      <c r="BE30" s="263"/>
    </row>
    <row r="31" spans="1:71" s="3" customFormat="1" ht="14.45" hidden="1" customHeight="1">
      <c r="B31" s="37"/>
      <c r="C31" s="38"/>
      <c r="D31" s="38"/>
      <c r="E31" s="38"/>
      <c r="F31" s="26" t="s">
        <v>43</v>
      </c>
      <c r="G31" s="38"/>
      <c r="H31" s="38"/>
      <c r="I31" s="38"/>
      <c r="J31" s="38"/>
      <c r="K31" s="38"/>
      <c r="L31" s="275">
        <v>0.21</v>
      </c>
      <c r="M31" s="274"/>
      <c r="N31" s="274"/>
      <c r="O31" s="274"/>
      <c r="P31" s="274"/>
      <c r="Q31" s="38"/>
      <c r="R31" s="38"/>
      <c r="S31" s="38"/>
      <c r="T31" s="38"/>
      <c r="U31" s="38"/>
      <c r="V31" s="38"/>
      <c r="W31" s="273">
        <f>ROUND(BB94, 2)</f>
        <v>0</v>
      </c>
      <c r="X31" s="274"/>
      <c r="Y31" s="274"/>
      <c r="Z31" s="274"/>
      <c r="AA31" s="274"/>
      <c r="AB31" s="274"/>
      <c r="AC31" s="274"/>
      <c r="AD31" s="274"/>
      <c r="AE31" s="274"/>
      <c r="AF31" s="38"/>
      <c r="AG31" s="38"/>
      <c r="AH31" s="38"/>
      <c r="AI31" s="38"/>
      <c r="AJ31" s="38"/>
      <c r="AK31" s="273">
        <v>0</v>
      </c>
      <c r="AL31" s="274"/>
      <c r="AM31" s="274"/>
      <c r="AN31" s="274"/>
      <c r="AO31" s="274"/>
      <c r="AP31" s="38"/>
      <c r="AQ31" s="38"/>
      <c r="AR31" s="39"/>
      <c r="BE31" s="263"/>
    </row>
    <row r="32" spans="1:71" s="3" customFormat="1" ht="14.45" hidden="1" customHeight="1">
      <c r="B32" s="37"/>
      <c r="C32" s="38"/>
      <c r="D32" s="38"/>
      <c r="E32" s="38"/>
      <c r="F32" s="26" t="s">
        <v>44</v>
      </c>
      <c r="G32" s="38"/>
      <c r="H32" s="38"/>
      <c r="I32" s="38"/>
      <c r="J32" s="38"/>
      <c r="K32" s="38"/>
      <c r="L32" s="275">
        <v>0.15</v>
      </c>
      <c r="M32" s="274"/>
      <c r="N32" s="274"/>
      <c r="O32" s="274"/>
      <c r="P32" s="274"/>
      <c r="Q32" s="38"/>
      <c r="R32" s="38"/>
      <c r="S32" s="38"/>
      <c r="T32" s="38"/>
      <c r="U32" s="38"/>
      <c r="V32" s="38"/>
      <c r="W32" s="273">
        <f>ROUND(BC94, 2)</f>
        <v>0</v>
      </c>
      <c r="X32" s="274"/>
      <c r="Y32" s="274"/>
      <c r="Z32" s="274"/>
      <c r="AA32" s="274"/>
      <c r="AB32" s="274"/>
      <c r="AC32" s="274"/>
      <c r="AD32" s="274"/>
      <c r="AE32" s="274"/>
      <c r="AF32" s="38"/>
      <c r="AG32" s="38"/>
      <c r="AH32" s="38"/>
      <c r="AI32" s="38"/>
      <c r="AJ32" s="38"/>
      <c r="AK32" s="273">
        <v>0</v>
      </c>
      <c r="AL32" s="274"/>
      <c r="AM32" s="274"/>
      <c r="AN32" s="274"/>
      <c r="AO32" s="274"/>
      <c r="AP32" s="38"/>
      <c r="AQ32" s="38"/>
      <c r="AR32" s="39"/>
      <c r="BE32" s="263"/>
    </row>
    <row r="33" spans="1:57" s="3" customFormat="1" ht="14.45" hidden="1" customHeight="1">
      <c r="B33" s="37"/>
      <c r="C33" s="38"/>
      <c r="D33" s="38"/>
      <c r="E33" s="38"/>
      <c r="F33" s="26" t="s">
        <v>45</v>
      </c>
      <c r="G33" s="38"/>
      <c r="H33" s="38"/>
      <c r="I33" s="38"/>
      <c r="J33" s="38"/>
      <c r="K33" s="38"/>
      <c r="L33" s="275">
        <v>0</v>
      </c>
      <c r="M33" s="274"/>
      <c r="N33" s="274"/>
      <c r="O33" s="274"/>
      <c r="P33" s="274"/>
      <c r="Q33" s="38"/>
      <c r="R33" s="38"/>
      <c r="S33" s="38"/>
      <c r="T33" s="38"/>
      <c r="U33" s="38"/>
      <c r="V33" s="38"/>
      <c r="W33" s="273">
        <f>ROUND(BD94, 2)</f>
        <v>0</v>
      </c>
      <c r="X33" s="274"/>
      <c r="Y33" s="274"/>
      <c r="Z33" s="274"/>
      <c r="AA33" s="274"/>
      <c r="AB33" s="274"/>
      <c r="AC33" s="274"/>
      <c r="AD33" s="274"/>
      <c r="AE33" s="274"/>
      <c r="AF33" s="38"/>
      <c r="AG33" s="38"/>
      <c r="AH33" s="38"/>
      <c r="AI33" s="38"/>
      <c r="AJ33" s="38"/>
      <c r="AK33" s="273">
        <v>0</v>
      </c>
      <c r="AL33" s="274"/>
      <c r="AM33" s="274"/>
      <c r="AN33" s="274"/>
      <c r="AO33" s="274"/>
      <c r="AP33" s="38"/>
      <c r="AQ33" s="38"/>
      <c r="AR33" s="39"/>
      <c r="BE33" s="263"/>
    </row>
    <row r="34" spans="1:57" s="2" customFormat="1" ht="6.95" customHeight="1">
      <c r="A34" s="31"/>
      <c r="B34" s="32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6"/>
      <c r="BE34" s="262"/>
    </row>
    <row r="35" spans="1:57" s="2" customFormat="1" ht="25.9" customHeight="1">
      <c r="A35" s="31"/>
      <c r="B35" s="32"/>
      <c r="C35" s="40"/>
      <c r="D35" s="41" t="s">
        <v>46</v>
      </c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3" t="s">
        <v>47</v>
      </c>
      <c r="U35" s="42"/>
      <c r="V35" s="42"/>
      <c r="W35" s="42"/>
      <c r="X35" s="259" t="s">
        <v>48</v>
      </c>
      <c r="Y35" s="257"/>
      <c r="Z35" s="257"/>
      <c r="AA35" s="257"/>
      <c r="AB35" s="257"/>
      <c r="AC35" s="42"/>
      <c r="AD35" s="42"/>
      <c r="AE35" s="42"/>
      <c r="AF35" s="42"/>
      <c r="AG35" s="42"/>
      <c r="AH35" s="42"/>
      <c r="AI35" s="42"/>
      <c r="AJ35" s="42"/>
      <c r="AK35" s="256">
        <f>SUM(AK26:AK33)</f>
        <v>0</v>
      </c>
      <c r="AL35" s="257"/>
      <c r="AM35" s="257"/>
      <c r="AN35" s="257"/>
      <c r="AO35" s="258"/>
      <c r="AP35" s="40"/>
      <c r="AQ35" s="40"/>
      <c r="AR35" s="36"/>
      <c r="BE35" s="31"/>
    </row>
    <row r="36" spans="1:57" s="2" customFormat="1" ht="6.95" customHeight="1">
      <c r="A36" s="31"/>
      <c r="B36" s="32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6"/>
      <c r="BE36" s="31"/>
    </row>
    <row r="37" spans="1:57" s="2" customFormat="1" ht="14.45" customHeight="1">
      <c r="A37" s="31"/>
      <c r="B37" s="32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6"/>
      <c r="BE37" s="31"/>
    </row>
    <row r="38" spans="1:57" s="1" customFormat="1" ht="14.45" customHeight="1">
      <c r="B38" s="18"/>
      <c r="C38" s="19"/>
      <c r="D38" s="19"/>
      <c r="E38" s="19"/>
      <c r="F38" s="19"/>
      <c r="G38" s="19"/>
      <c r="H38" s="19"/>
      <c r="I38" s="19"/>
      <c r="J38" s="19"/>
      <c r="K38" s="19"/>
      <c r="L38" s="19"/>
      <c r="M38" s="19"/>
      <c r="N38" s="19"/>
      <c r="O38" s="19"/>
      <c r="P38" s="19"/>
      <c r="Q38" s="19"/>
      <c r="R38" s="19"/>
      <c r="S38" s="19"/>
      <c r="T38" s="19"/>
      <c r="U38" s="19"/>
      <c r="V38" s="19"/>
      <c r="W38" s="19"/>
      <c r="X38" s="19"/>
      <c r="Y38" s="19"/>
      <c r="Z38" s="19"/>
      <c r="AA38" s="19"/>
      <c r="AB38" s="19"/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7"/>
    </row>
    <row r="39" spans="1:57" s="1" customFormat="1" ht="14.45" customHeight="1">
      <c r="B39" s="18"/>
      <c r="C39" s="19"/>
      <c r="D39" s="19"/>
      <c r="E39" s="19"/>
      <c r="F39" s="19"/>
      <c r="G39" s="19"/>
      <c r="H39" s="19"/>
      <c r="I39" s="19"/>
      <c r="J39" s="19"/>
      <c r="K39" s="19"/>
      <c r="L39" s="19"/>
      <c r="M39" s="19"/>
      <c r="N39" s="19"/>
      <c r="O39" s="19"/>
      <c r="P39" s="19"/>
      <c r="Q39" s="19"/>
      <c r="R39" s="19"/>
      <c r="S39" s="19"/>
      <c r="T39" s="19"/>
      <c r="U39" s="19"/>
      <c r="V39" s="19"/>
      <c r="W39" s="19"/>
      <c r="X39" s="19"/>
      <c r="Y39" s="19"/>
      <c r="Z39" s="19"/>
      <c r="AA39" s="19"/>
      <c r="AB39" s="19"/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7"/>
    </row>
    <row r="40" spans="1:57" s="1" customFormat="1" ht="14.45" customHeight="1">
      <c r="B40" s="18"/>
      <c r="C40" s="19"/>
      <c r="D40" s="19"/>
      <c r="E40" s="19"/>
      <c r="F40" s="19"/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19"/>
      <c r="R40" s="19"/>
      <c r="S40" s="19"/>
      <c r="T40" s="19"/>
      <c r="U40" s="19"/>
      <c r="V40" s="19"/>
      <c r="W40" s="19"/>
      <c r="X40" s="19"/>
      <c r="Y40" s="19"/>
      <c r="Z40" s="19"/>
      <c r="AA40" s="19"/>
      <c r="AB40" s="19"/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7"/>
    </row>
    <row r="41" spans="1:57" s="1" customFormat="1" ht="14.45" customHeight="1">
      <c r="B41" s="18"/>
      <c r="C41" s="19"/>
      <c r="D41" s="19"/>
      <c r="E41" s="19"/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  <c r="AA41" s="19"/>
      <c r="AB41" s="19"/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7"/>
    </row>
    <row r="42" spans="1:57" s="1" customFormat="1" ht="14.45" customHeight="1">
      <c r="B42" s="18"/>
      <c r="C42" s="19"/>
      <c r="D42" s="19"/>
      <c r="E42" s="19"/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  <c r="AA42" s="19"/>
      <c r="AB42" s="19"/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7"/>
    </row>
    <row r="43" spans="1:57" s="1" customFormat="1" ht="14.45" customHeight="1">
      <c r="B43" s="18"/>
      <c r="C43" s="19"/>
      <c r="D43" s="19"/>
      <c r="E43" s="19"/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  <c r="AC43" s="19"/>
      <c r="AD43" s="19"/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7"/>
    </row>
    <row r="44" spans="1:57" s="1" customFormat="1" ht="14.45" customHeight="1">
      <c r="B44" s="18"/>
      <c r="C44" s="19"/>
      <c r="D44" s="19"/>
      <c r="E44" s="19"/>
      <c r="F44" s="19"/>
      <c r="G44" s="19"/>
      <c r="H44" s="19"/>
      <c r="I44" s="19"/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  <c r="AA44" s="19"/>
      <c r="AB44" s="19"/>
      <c r="AC44" s="19"/>
      <c r="AD44" s="19"/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7"/>
    </row>
    <row r="45" spans="1:57" s="1" customFormat="1" ht="14.45" customHeight="1">
      <c r="B45" s="18"/>
      <c r="C45" s="19"/>
      <c r="D45" s="19"/>
      <c r="E45" s="19"/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  <c r="AA45" s="19"/>
      <c r="AB45" s="19"/>
      <c r="AC45" s="19"/>
      <c r="AD45" s="19"/>
      <c r="AE45" s="19"/>
      <c r="AF45" s="19"/>
      <c r="AG45" s="19"/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7"/>
    </row>
    <row r="46" spans="1:57" s="1" customFormat="1" ht="14.45" customHeight="1">
      <c r="B46" s="18"/>
      <c r="C46" s="19"/>
      <c r="D46" s="19"/>
      <c r="E46" s="19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  <c r="AA46" s="19"/>
      <c r="AB46" s="19"/>
      <c r="AC46" s="19"/>
      <c r="AD46" s="19"/>
      <c r="AE46" s="19"/>
      <c r="AF46" s="19"/>
      <c r="AG46" s="19"/>
      <c r="AH46" s="19"/>
      <c r="AI46" s="19"/>
      <c r="AJ46" s="19"/>
      <c r="AK46" s="19"/>
      <c r="AL46" s="19"/>
      <c r="AM46" s="19"/>
      <c r="AN46" s="19"/>
      <c r="AO46" s="19"/>
      <c r="AP46" s="19"/>
      <c r="AQ46" s="19"/>
      <c r="AR46" s="17"/>
    </row>
    <row r="47" spans="1:57" s="1" customFormat="1" ht="14.45" customHeight="1">
      <c r="B47" s="18"/>
      <c r="C47" s="19"/>
      <c r="D47" s="19"/>
      <c r="E47" s="19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  <c r="AA47" s="19"/>
      <c r="AB47" s="19"/>
      <c r="AC47" s="19"/>
      <c r="AD47" s="19"/>
      <c r="AE47" s="19"/>
      <c r="AF47" s="19"/>
      <c r="AG47" s="19"/>
      <c r="AH47" s="19"/>
      <c r="AI47" s="19"/>
      <c r="AJ47" s="19"/>
      <c r="AK47" s="19"/>
      <c r="AL47" s="19"/>
      <c r="AM47" s="19"/>
      <c r="AN47" s="19"/>
      <c r="AO47" s="19"/>
      <c r="AP47" s="19"/>
      <c r="AQ47" s="19"/>
      <c r="AR47" s="17"/>
    </row>
    <row r="48" spans="1:57" s="1" customFormat="1" ht="14.45" customHeight="1">
      <c r="B48" s="18"/>
      <c r="C48" s="19"/>
      <c r="D48" s="19"/>
      <c r="E48" s="19"/>
      <c r="F48" s="19"/>
      <c r="G48" s="19"/>
      <c r="H48" s="19"/>
      <c r="I48" s="19"/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  <c r="AA48" s="19"/>
      <c r="AB48" s="19"/>
      <c r="AC48" s="19"/>
      <c r="AD48" s="19"/>
      <c r="AE48" s="19"/>
      <c r="AF48" s="19"/>
      <c r="AG48" s="19"/>
      <c r="AH48" s="19"/>
      <c r="AI48" s="19"/>
      <c r="AJ48" s="19"/>
      <c r="AK48" s="19"/>
      <c r="AL48" s="19"/>
      <c r="AM48" s="19"/>
      <c r="AN48" s="19"/>
      <c r="AO48" s="19"/>
      <c r="AP48" s="19"/>
      <c r="AQ48" s="19"/>
      <c r="AR48" s="17"/>
    </row>
    <row r="49" spans="1:57" s="2" customFormat="1" ht="14.45" customHeight="1">
      <c r="B49" s="44"/>
      <c r="C49" s="45"/>
      <c r="D49" s="46" t="s">
        <v>49</v>
      </c>
      <c r="E49" s="47"/>
      <c r="F49" s="47"/>
      <c r="G49" s="47"/>
      <c r="H49" s="47"/>
      <c r="I49" s="47"/>
      <c r="J49" s="47"/>
      <c r="K49" s="47"/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6" t="s">
        <v>50</v>
      </c>
      <c r="AI49" s="47"/>
      <c r="AJ49" s="47"/>
      <c r="AK49" s="47"/>
      <c r="AL49" s="47"/>
      <c r="AM49" s="47"/>
      <c r="AN49" s="47"/>
      <c r="AO49" s="47"/>
      <c r="AP49" s="45"/>
      <c r="AQ49" s="45"/>
      <c r="AR49" s="48"/>
    </row>
    <row r="50" spans="1:57">
      <c r="B50" s="18"/>
      <c r="C50" s="19"/>
      <c r="D50" s="19"/>
      <c r="E50" s="19"/>
      <c r="F50" s="19"/>
      <c r="G50" s="19"/>
      <c r="H50" s="19"/>
      <c r="I50" s="19"/>
      <c r="J50" s="19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  <c r="AC50" s="19"/>
      <c r="AD50" s="19"/>
      <c r="AE50" s="19"/>
      <c r="AF50" s="19"/>
      <c r="AG50" s="19"/>
      <c r="AH50" s="19"/>
      <c r="AI50" s="19"/>
      <c r="AJ50" s="19"/>
      <c r="AK50" s="19"/>
      <c r="AL50" s="19"/>
      <c r="AM50" s="19"/>
      <c r="AN50" s="19"/>
      <c r="AO50" s="19"/>
      <c r="AP50" s="19"/>
      <c r="AQ50" s="19"/>
      <c r="AR50" s="17"/>
    </row>
    <row r="51" spans="1:57">
      <c r="B51" s="18"/>
      <c r="C51" s="19"/>
      <c r="D51" s="19"/>
      <c r="E51" s="19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  <c r="AC51" s="19"/>
      <c r="AD51" s="19"/>
      <c r="AE51" s="19"/>
      <c r="AF51" s="19"/>
      <c r="AG51" s="19"/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7"/>
    </row>
    <row r="52" spans="1:57">
      <c r="B52" s="18"/>
      <c r="C52" s="19"/>
      <c r="D52" s="19"/>
      <c r="E52" s="19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  <c r="AC52" s="19"/>
      <c r="AD52" s="19"/>
      <c r="AE52" s="19"/>
      <c r="AF52" s="19"/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7"/>
    </row>
    <row r="53" spans="1:57">
      <c r="B53" s="18"/>
      <c r="C53" s="19"/>
      <c r="D53" s="19"/>
      <c r="E53" s="19"/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  <c r="Y53" s="19"/>
      <c r="Z53" s="19"/>
      <c r="AA53" s="19"/>
      <c r="AB53" s="19"/>
      <c r="AC53" s="19"/>
      <c r="AD53" s="19"/>
      <c r="AE53" s="19"/>
      <c r="AF53" s="19"/>
      <c r="AG53" s="19"/>
      <c r="AH53" s="19"/>
      <c r="AI53" s="19"/>
      <c r="AJ53" s="19"/>
      <c r="AK53" s="19"/>
      <c r="AL53" s="19"/>
      <c r="AM53" s="19"/>
      <c r="AN53" s="19"/>
      <c r="AO53" s="19"/>
      <c r="AP53" s="19"/>
      <c r="AQ53" s="19"/>
      <c r="AR53" s="17"/>
    </row>
    <row r="54" spans="1:57">
      <c r="B54" s="18"/>
      <c r="C54" s="19"/>
      <c r="D54" s="19"/>
      <c r="E54" s="19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  <c r="AC54" s="19"/>
      <c r="AD54" s="19"/>
      <c r="AE54" s="19"/>
      <c r="AF54" s="19"/>
      <c r="AG54" s="19"/>
      <c r="AH54" s="19"/>
      <c r="AI54" s="19"/>
      <c r="AJ54" s="19"/>
      <c r="AK54" s="19"/>
      <c r="AL54" s="19"/>
      <c r="AM54" s="19"/>
      <c r="AN54" s="19"/>
      <c r="AO54" s="19"/>
      <c r="AP54" s="19"/>
      <c r="AQ54" s="19"/>
      <c r="AR54" s="17"/>
    </row>
    <row r="55" spans="1:57">
      <c r="B55" s="18"/>
      <c r="C55" s="19"/>
      <c r="D55" s="19"/>
      <c r="E55" s="19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  <c r="AA55" s="19"/>
      <c r="AB55" s="19"/>
      <c r="AC55" s="19"/>
      <c r="AD55" s="19"/>
      <c r="AE55" s="19"/>
      <c r="AF55" s="19"/>
      <c r="AG55" s="19"/>
      <c r="AH55" s="19"/>
      <c r="AI55" s="19"/>
      <c r="AJ55" s="19"/>
      <c r="AK55" s="19"/>
      <c r="AL55" s="19"/>
      <c r="AM55" s="19"/>
      <c r="AN55" s="19"/>
      <c r="AO55" s="19"/>
      <c r="AP55" s="19"/>
      <c r="AQ55" s="19"/>
      <c r="AR55" s="17"/>
    </row>
    <row r="56" spans="1:57">
      <c r="B56" s="18"/>
      <c r="C56" s="19"/>
      <c r="D56" s="19"/>
      <c r="E56" s="19"/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  <c r="AD56" s="19"/>
      <c r="AE56" s="19"/>
      <c r="AF56" s="19"/>
      <c r="AG56" s="19"/>
      <c r="AH56" s="19"/>
      <c r="AI56" s="19"/>
      <c r="AJ56" s="19"/>
      <c r="AK56" s="19"/>
      <c r="AL56" s="19"/>
      <c r="AM56" s="19"/>
      <c r="AN56" s="19"/>
      <c r="AO56" s="19"/>
      <c r="AP56" s="19"/>
      <c r="AQ56" s="19"/>
      <c r="AR56" s="17"/>
    </row>
    <row r="57" spans="1:57">
      <c r="B57" s="18"/>
      <c r="C57" s="19"/>
      <c r="D57" s="19"/>
      <c r="E57" s="19"/>
      <c r="F57" s="19"/>
      <c r="G57" s="19"/>
      <c r="H57" s="19"/>
      <c r="I57" s="19"/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7"/>
    </row>
    <row r="58" spans="1:57">
      <c r="B58" s="18"/>
      <c r="C58" s="19"/>
      <c r="D58" s="19"/>
      <c r="E58" s="19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  <c r="AA58" s="19"/>
      <c r="AB58" s="19"/>
      <c r="AC58" s="19"/>
      <c r="AD58" s="19"/>
      <c r="AE58" s="19"/>
      <c r="AF58" s="19"/>
      <c r="AG58" s="19"/>
      <c r="AH58" s="19"/>
      <c r="AI58" s="19"/>
      <c r="AJ58" s="19"/>
      <c r="AK58" s="19"/>
      <c r="AL58" s="19"/>
      <c r="AM58" s="19"/>
      <c r="AN58" s="19"/>
      <c r="AO58" s="19"/>
      <c r="AP58" s="19"/>
      <c r="AQ58" s="19"/>
      <c r="AR58" s="17"/>
    </row>
    <row r="59" spans="1:57">
      <c r="B59" s="18"/>
      <c r="C59" s="19"/>
      <c r="D59" s="19"/>
      <c r="E59" s="19"/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  <c r="AA59" s="19"/>
      <c r="AB59" s="19"/>
      <c r="AC59" s="19"/>
      <c r="AD59" s="19"/>
      <c r="AE59" s="19"/>
      <c r="AF59" s="19"/>
      <c r="AG59" s="19"/>
      <c r="AH59" s="19"/>
      <c r="AI59" s="19"/>
      <c r="AJ59" s="19"/>
      <c r="AK59" s="19"/>
      <c r="AL59" s="19"/>
      <c r="AM59" s="19"/>
      <c r="AN59" s="19"/>
      <c r="AO59" s="19"/>
      <c r="AP59" s="19"/>
      <c r="AQ59" s="19"/>
      <c r="AR59" s="17"/>
    </row>
    <row r="60" spans="1:57" s="2" customFormat="1" ht="12.75">
      <c r="A60" s="31"/>
      <c r="B60" s="32"/>
      <c r="C60" s="33"/>
      <c r="D60" s="49" t="s">
        <v>51</v>
      </c>
      <c r="E60" s="35"/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49" t="s">
        <v>52</v>
      </c>
      <c r="W60" s="35"/>
      <c r="X60" s="35"/>
      <c r="Y60" s="35"/>
      <c r="Z60" s="35"/>
      <c r="AA60" s="35"/>
      <c r="AB60" s="35"/>
      <c r="AC60" s="35"/>
      <c r="AD60" s="35"/>
      <c r="AE60" s="35"/>
      <c r="AF60" s="35"/>
      <c r="AG60" s="35"/>
      <c r="AH60" s="49" t="s">
        <v>51</v>
      </c>
      <c r="AI60" s="35"/>
      <c r="AJ60" s="35"/>
      <c r="AK60" s="35"/>
      <c r="AL60" s="35"/>
      <c r="AM60" s="49" t="s">
        <v>52</v>
      </c>
      <c r="AN60" s="35"/>
      <c r="AO60" s="35"/>
      <c r="AP60" s="33"/>
      <c r="AQ60" s="33"/>
      <c r="AR60" s="36"/>
      <c r="BE60" s="31"/>
    </row>
    <row r="61" spans="1:57">
      <c r="B61" s="18"/>
      <c r="C61" s="19"/>
      <c r="D61" s="19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19"/>
      <c r="AA61" s="19"/>
      <c r="AB61" s="19"/>
      <c r="AC61" s="19"/>
      <c r="AD61" s="19"/>
      <c r="AE61" s="19"/>
      <c r="AF61" s="19"/>
      <c r="AG61" s="19"/>
      <c r="AH61" s="19"/>
      <c r="AI61" s="19"/>
      <c r="AJ61" s="19"/>
      <c r="AK61" s="19"/>
      <c r="AL61" s="19"/>
      <c r="AM61" s="19"/>
      <c r="AN61" s="19"/>
      <c r="AO61" s="19"/>
      <c r="AP61" s="19"/>
      <c r="AQ61" s="19"/>
      <c r="AR61" s="17"/>
    </row>
    <row r="62" spans="1:57">
      <c r="B62" s="18"/>
      <c r="C62" s="19"/>
      <c r="D62" s="19"/>
      <c r="E62" s="19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  <c r="AA62" s="19"/>
      <c r="AB62" s="19"/>
      <c r="AC62" s="19"/>
      <c r="AD62" s="19"/>
      <c r="AE62" s="19"/>
      <c r="AF62" s="19"/>
      <c r="AG62" s="19"/>
      <c r="AH62" s="19"/>
      <c r="AI62" s="19"/>
      <c r="AJ62" s="19"/>
      <c r="AK62" s="19"/>
      <c r="AL62" s="19"/>
      <c r="AM62" s="19"/>
      <c r="AN62" s="19"/>
      <c r="AO62" s="19"/>
      <c r="AP62" s="19"/>
      <c r="AQ62" s="19"/>
      <c r="AR62" s="17"/>
    </row>
    <row r="63" spans="1:57">
      <c r="B63" s="18"/>
      <c r="C63" s="19"/>
      <c r="D63" s="19"/>
      <c r="E63" s="19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  <c r="AA63" s="19"/>
      <c r="AB63" s="19"/>
      <c r="AC63" s="19"/>
      <c r="AD63" s="19"/>
      <c r="AE63" s="19"/>
      <c r="AF63" s="19"/>
      <c r="AG63" s="19"/>
      <c r="AH63" s="19"/>
      <c r="AI63" s="19"/>
      <c r="AJ63" s="19"/>
      <c r="AK63" s="19"/>
      <c r="AL63" s="19"/>
      <c r="AM63" s="19"/>
      <c r="AN63" s="19"/>
      <c r="AO63" s="19"/>
      <c r="AP63" s="19"/>
      <c r="AQ63" s="19"/>
      <c r="AR63" s="17"/>
    </row>
    <row r="64" spans="1:57" s="2" customFormat="1" ht="12.75">
      <c r="A64" s="31"/>
      <c r="B64" s="32"/>
      <c r="C64" s="33"/>
      <c r="D64" s="46" t="s">
        <v>53</v>
      </c>
      <c r="E64" s="50"/>
      <c r="F64" s="50"/>
      <c r="G64" s="50"/>
      <c r="H64" s="50"/>
      <c r="I64" s="50"/>
      <c r="J64" s="50"/>
      <c r="K64" s="50"/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46" t="s">
        <v>54</v>
      </c>
      <c r="AI64" s="50"/>
      <c r="AJ64" s="50"/>
      <c r="AK64" s="50"/>
      <c r="AL64" s="50"/>
      <c r="AM64" s="50"/>
      <c r="AN64" s="50"/>
      <c r="AO64" s="50"/>
      <c r="AP64" s="33"/>
      <c r="AQ64" s="33"/>
      <c r="AR64" s="36"/>
      <c r="BE64" s="31"/>
    </row>
    <row r="65" spans="1:57">
      <c r="B65" s="18"/>
      <c r="C65" s="19"/>
      <c r="D65" s="19"/>
      <c r="E65" s="19"/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  <c r="AC65" s="19"/>
      <c r="AD65" s="19"/>
      <c r="AE65" s="19"/>
      <c r="AF65" s="19"/>
      <c r="AG65" s="19"/>
      <c r="AH65" s="19"/>
      <c r="AI65" s="19"/>
      <c r="AJ65" s="19"/>
      <c r="AK65" s="19"/>
      <c r="AL65" s="19"/>
      <c r="AM65" s="19"/>
      <c r="AN65" s="19"/>
      <c r="AO65" s="19"/>
      <c r="AP65" s="19"/>
      <c r="AQ65" s="19"/>
      <c r="AR65" s="17"/>
    </row>
    <row r="66" spans="1:57">
      <c r="B66" s="18"/>
      <c r="C66" s="19"/>
      <c r="D66" s="19"/>
      <c r="E66" s="19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  <c r="AC66" s="19"/>
      <c r="AD66" s="19"/>
      <c r="AE66" s="19"/>
      <c r="AF66" s="19"/>
      <c r="AG66" s="19"/>
      <c r="AH66" s="19"/>
      <c r="AI66" s="19"/>
      <c r="AJ66" s="19"/>
      <c r="AK66" s="19"/>
      <c r="AL66" s="19"/>
      <c r="AM66" s="19"/>
      <c r="AN66" s="19"/>
      <c r="AO66" s="19"/>
      <c r="AP66" s="19"/>
      <c r="AQ66" s="19"/>
      <c r="AR66" s="17"/>
    </row>
    <row r="67" spans="1:57">
      <c r="B67" s="18"/>
      <c r="C67" s="19"/>
      <c r="D67" s="19"/>
      <c r="E67" s="19"/>
      <c r="F67" s="19"/>
      <c r="G67" s="19"/>
      <c r="H67" s="19"/>
      <c r="I67" s="19"/>
      <c r="J67" s="19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  <c r="AA67" s="19"/>
      <c r="AB67" s="19"/>
      <c r="AC67" s="19"/>
      <c r="AD67" s="19"/>
      <c r="AE67" s="19"/>
      <c r="AF67" s="19"/>
      <c r="AG67" s="19"/>
      <c r="AH67" s="19"/>
      <c r="AI67" s="19"/>
      <c r="AJ67" s="19"/>
      <c r="AK67" s="19"/>
      <c r="AL67" s="19"/>
      <c r="AM67" s="19"/>
      <c r="AN67" s="19"/>
      <c r="AO67" s="19"/>
      <c r="AP67" s="19"/>
      <c r="AQ67" s="19"/>
      <c r="AR67" s="17"/>
    </row>
    <row r="68" spans="1:57">
      <c r="B68" s="18"/>
      <c r="C68" s="19"/>
      <c r="D68" s="19"/>
      <c r="E68" s="19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  <c r="AC68" s="19"/>
      <c r="AD68" s="19"/>
      <c r="AE68" s="19"/>
      <c r="AF68" s="19"/>
      <c r="AG68" s="19"/>
      <c r="AH68" s="19"/>
      <c r="AI68" s="19"/>
      <c r="AJ68" s="19"/>
      <c r="AK68" s="19"/>
      <c r="AL68" s="19"/>
      <c r="AM68" s="19"/>
      <c r="AN68" s="19"/>
      <c r="AO68" s="19"/>
      <c r="AP68" s="19"/>
      <c r="AQ68" s="19"/>
      <c r="AR68" s="17"/>
    </row>
    <row r="69" spans="1:57">
      <c r="B69" s="18"/>
      <c r="C69" s="19"/>
      <c r="D69" s="19"/>
      <c r="E69" s="19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  <c r="AC69" s="19"/>
      <c r="AD69" s="19"/>
      <c r="AE69" s="19"/>
      <c r="AF69" s="19"/>
      <c r="AG69" s="19"/>
      <c r="AH69" s="19"/>
      <c r="AI69" s="19"/>
      <c r="AJ69" s="19"/>
      <c r="AK69" s="19"/>
      <c r="AL69" s="19"/>
      <c r="AM69" s="19"/>
      <c r="AN69" s="19"/>
      <c r="AO69" s="19"/>
      <c r="AP69" s="19"/>
      <c r="AQ69" s="19"/>
      <c r="AR69" s="17"/>
    </row>
    <row r="70" spans="1:57">
      <c r="B70" s="18"/>
      <c r="C70" s="19"/>
      <c r="D70" s="19"/>
      <c r="E70" s="19"/>
      <c r="F70" s="19"/>
      <c r="G70" s="19"/>
      <c r="H70" s="19"/>
      <c r="I70" s="19"/>
      <c r="J70" s="19"/>
      <c r="K70" s="19"/>
      <c r="L70" s="19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  <c r="AC70" s="19"/>
      <c r="AD70" s="19"/>
      <c r="AE70" s="19"/>
      <c r="AF70" s="19"/>
      <c r="AG70" s="19"/>
      <c r="AH70" s="19"/>
      <c r="AI70" s="19"/>
      <c r="AJ70" s="19"/>
      <c r="AK70" s="19"/>
      <c r="AL70" s="19"/>
      <c r="AM70" s="19"/>
      <c r="AN70" s="19"/>
      <c r="AO70" s="19"/>
      <c r="AP70" s="19"/>
      <c r="AQ70" s="19"/>
      <c r="AR70" s="17"/>
    </row>
    <row r="71" spans="1:57">
      <c r="B71" s="18"/>
      <c r="C71" s="19"/>
      <c r="D71" s="19"/>
      <c r="E71" s="19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  <c r="AC71" s="19"/>
      <c r="AD71" s="19"/>
      <c r="AE71" s="19"/>
      <c r="AF71" s="19"/>
      <c r="AG71" s="19"/>
      <c r="AH71" s="19"/>
      <c r="AI71" s="19"/>
      <c r="AJ71" s="19"/>
      <c r="AK71" s="19"/>
      <c r="AL71" s="19"/>
      <c r="AM71" s="19"/>
      <c r="AN71" s="19"/>
      <c r="AO71" s="19"/>
      <c r="AP71" s="19"/>
      <c r="AQ71" s="19"/>
      <c r="AR71" s="17"/>
    </row>
    <row r="72" spans="1:57">
      <c r="B72" s="18"/>
      <c r="C72" s="19"/>
      <c r="D72" s="19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  <c r="AA72" s="19"/>
      <c r="AB72" s="19"/>
      <c r="AC72" s="19"/>
      <c r="AD72" s="19"/>
      <c r="AE72" s="19"/>
      <c r="AF72" s="19"/>
      <c r="AG72" s="19"/>
      <c r="AH72" s="19"/>
      <c r="AI72" s="19"/>
      <c r="AJ72" s="19"/>
      <c r="AK72" s="19"/>
      <c r="AL72" s="19"/>
      <c r="AM72" s="19"/>
      <c r="AN72" s="19"/>
      <c r="AO72" s="19"/>
      <c r="AP72" s="19"/>
      <c r="AQ72" s="19"/>
      <c r="AR72" s="17"/>
    </row>
    <row r="73" spans="1:57">
      <c r="B73" s="18"/>
      <c r="C73" s="19"/>
      <c r="D73" s="19"/>
      <c r="E73" s="19"/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  <c r="AA73" s="19"/>
      <c r="AB73" s="19"/>
      <c r="AC73" s="19"/>
      <c r="AD73" s="19"/>
      <c r="AE73" s="19"/>
      <c r="AF73" s="19"/>
      <c r="AG73" s="19"/>
      <c r="AH73" s="19"/>
      <c r="AI73" s="19"/>
      <c r="AJ73" s="19"/>
      <c r="AK73" s="19"/>
      <c r="AL73" s="19"/>
      <c r="AM73" s="19"/>
      <c r="AN73" s="19"/>
      <c r="AO73" s="19"/>
      <c r="AP73" s="19"/>
      <c r="AQ73" s="19"/>
      <c r="AR73" s="17"/>
    </row>
    <row r="74" spans="1:57">
      <c r="B74" s="18"/>
      <c r="C74" s="19"/>
      <c r="D74" s="19"/>
      <c r="E74" s="19"/>
      <c r="F74" s="19"/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  <c r="AC74" s="19"/>
      <c r="AD74" s="19"/>
      <c r="AE74" s="19"/>
      <c r="AF74" s="19"/>
      <c r="AG74" s="19"/>
      <c r="AH74" s="19"/>
      <c r="AI74" s="19"/>
      <c r="AJ74" s="19"/>
      <c r="AK74" s="19"/>
      <c r="AL74" s="19"/>
      <c r="AM74" s="19"/>
      <c r="AN74" s="19"/>
      <c r="AO74" s="19"/>
      <c r="AP74" s="19"/>
      <c r="AQ74" s="19"/>
      <c r="AR74" s="17"/>
    </row>
    <row r="75" spans="1:57" s="2" customFormat="1" ht="12.75">
      <c r="A75" s="31"/>
      <c r="B75" s="32"/>
      <c r="C75" s="33"/>
      <c r="D75" s="49" t="s">
        <v>51</v>
      </c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49" t="s">
        <v>52</v>
      </c>
      <c r="W75" s="35"/>
      <c r="X75" s="35"/>
      <c r="Y75" s="35"/>
      <c r="Z75" s="35"/>
      <c r="AA75" s="35"/>
      <c r="AB75" s="35"/>
      <c r="AC75" s="35"/>
      <c r="AD75" s="35"/>
      <c r="AE75" s="35"/>
      <c r="AF75" s="35"/>
      <c r="AG75" s="35"/>
      <c r="AH75" s="49" t="s">
        <v>51</v>
      </c>
      <c r="AI75" s="35"/>
      <c r="AJ75" s="35"/>
      <c r="AK75" s="35"/>
      <c r="AL75" s="35"/>
      <c r="AM75" s="49" t="s">
        <v>52</v>
      </c>
      <c r="AN75" s="35"/>
      <c r="AO75" s="35"/>
      <c r="AP75" s="33"/>
      <c r="AQ75" s="33"/>
      <c r="AR75" s="36"/>
      <c r="BE75" s="31"/>
    </row>
    <row r="76" spans="1:57" s="2" customFormat="1">
      <c r="A76" s="31"/>
      <c r="B76" s="32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6"/>
      <c r="BE76" s="31"/>
    </row>
    <row r="77" spans="1:57" s="2" customFormat="1" ht="6.95" customHeight="1">
      <c r="A77" s="31"/>
      <c r="B77" s="51"/>
      <c r="C77" s="52"/>
      <c r="D77" s="52"/>
      <c r="E77" s="52"/>
      <c r="F77" s="52"/>
      <c r="G77" s="52"/>
      <c r="H77" s="52"/>
      <c r="I77" s="52"/>
      <c r="J77" s="52"/>
      <c r="K77" s="52"/>
      <c r="L77" s="52"/>
      <c r="M77" s="52"/>
      <c r="N77" s="52"/>
      <c r="O77" s="52"/>
      <c r="P77" s="52"/>
      <c r="Q77" s="52"/>
      <c r="R77" s="52"/>
      <c r="S77" s="52"/>
      <c r="T77" s="52"/>
      <c r="U77" s="52"/>
      <c r="V77" s="52"/>
      <c r="W77" s="52"/>
      <c r="X77" s="52"/>
      <c r="Y77" s="52"/>
      <c r="Z77" s="52"/>
      <c r="AA77" s="52"/>
      <c r="AB77" s="52"/>
      <c r="AC77" s="52"/>
      <c r="AD77" s="52"/>
      <c r="AE77" s="52"/>
      <c r="AF77" s="52"/>
      <c r="AG77" s="52"/>
      <c r="AH77" s="52"/>
      <c r="AI77" s="52"/>
      <c r="AJ77" s="52"/>
      <c r="AK77" s="52"/>
      <c r="AL77" s="52"/>
      <c r="AM77" s="52"/>
      <c r="AN77" s="52"/>
      <c r="AO77" s="52"/>
      <c r="AP77" s="52"/>
      <c r="AQ77" s="52"/>
      <c r="AR77" s="36"/>
      <c r="BE77" s="31"/>
    </row>
    <row r="81" spans="1:91" s="2" customFormat="1" ht="6.95" customHeight="1">
      <c r="A81" s="31"/>
      <c r="B81" s="53"/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  <c r="N81" s="54"/>
      <c r="O81" s="54"/>
      <c r="P81" s="54"/>
      <c r="Q81" s="54"/>
      <c r="R81" s="54"/>
      <c r="S81" s="54"/>
      <c r="T81" s="54"/>
      <c r="U81" s="54"/>
      <c r="V81" s="54"/>
      <c r="W81" s="54"/>
      <c r="X81" s="54"/>
      <c r="Y81" s="54"/>
      <c r="Z81" s="54"/>
      <c r="AA81" s="54"/>
      <c r="AB81" s="54"/>
      <c r="AC81" s="54"/>
      <c r="AD81" s="54"/>
      <c r="AE81" s="54"/>
      <c r="AF81" s="54"/>
      <c r="AG81" s="54"/>
      <c r="AH81" s="54"/>
      <c r="AI81" s="54"/>
      <c r="AJ81" s="54"/>
      <c r="AK81" s="54"/>
      <c r="AL81" s="54"/>
      <c r="AM81" s="54"/>
      <c r="AN81" s="54"/>
      <c r="AO81" s="54"/>
      <c r="AP81" s="54"/>
      <c r="AQ81" s="54"/>
      <c r="AR81" s="36"/>
      <c r="BE81" s="31"/>
    </row>
    <row r="82" spans="1:91" s="2" customFormat="1" ht="24.95" customHeight="1">
      <c r="A82" s="31"/>
      <c r="B82" s="32"/>
      <c r="C82" s="20" t="s">
        <v>55</v>
      </c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6"/>
      <c r="BE82" s="31"/>
    </row>
    <row r="83" spans="1:91" s="2" customFormat="1" ht="6.95" customHeight="1">
      <c r="A83" s="31"/>
      <c r="B83" s="32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6"/>
      <c r="BE83" s="31"/>
    </row>
    <row r="84" spans="1:91" s="4" customFormat="1" ht="12" customHeight="1">
      <c r="B84" s="55"/>
      <c r="C84" s="26" t="s">
        <v>13</v>
      </c>
      <c r="D84" s="56"/>
      <c r="E84" s="56"/>
      <c r="F84" s="56"/>
      <c r="G84" s="56"/>
      <c r="H84" s="56"/>
      <c r="I84" s="56"/>
      <c r="J84" s="56"/>
      <c r="K84" s="56"/>
      <c r="L84" s="56" t="str">
        <f>K5</f>
        <v>08</v>
      </c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  <c r="AA84" s="56"/>
      <c r="AB84" s="56"/>
      <c r="AC84" s="56"/>
      <c r="AD84" s="56"/>
      <c r="AE84" s="56"/>
      <c r="AF84" s="56"/>
      <c r="AG84" s="56"/>
      <c r="AH84" s="56"/>
      <c r="AI84" s="56"/>
      <c r="AJ84" s="56"/>
      <c r="AK84" s="56"/>
      <c r="AL84" s="56"/>
      <c r="AM84" s="56"/>
      <c r="AN84" s="56"/>
      <c r="AO84" s="56"/>
      <c r="AP84" s="56"/>
      <c r="AQ84" s="56"/>
      <c r="AR84" s="57"/>
    </row>
    <row r="85" spans="1:91" s="5" customFormat="1" ht="36.950000000000003" customHeight="1">
      <c r="B85" s="58"/>
      <c r="C85" s="59" t="s">
        <v>16</v>
      </c>
      <c r="D85" s="60"/>
      <c r="E85" s="60"/>
      <c r="F85" s="60"/>
      <c r="G85" s="60"/>
      <c r="H85" s="60"/>
      <c r="I85" s="60"/>
      <c r="J85" s="60"/>
      <c r="K85" s="60"/>
      <c r="L85" s="252" t="str">
        <f>K6</f>
        <v>JAK  - Smluvní rozpočet VZ.13.2022</v>
      </c>
      <c r="M85" s="253"/>
      <c r="N85" s="253"/>
      <c r="O85" s="253"/>
      <c r="P85" s="253"/>
      <c r="Q85" s="253"/>
      <c r="R85" s="253"/>
      <c r="S85" s="253"/>
      <c r="T85" s="253"/>
      <c r="U85" s="253"/>
      <c r="V85" s="253"/>
      <c r="W85" s="253"/>
      <c r="X85" s="253"/>
      <c r="Y85" s="253"/>
      <c r="Z85" s="253"/>
      <c r="AA85" s="253"/>
      <c r="AB85" s="253"/>
      <c r="AC85" s="253"/>
      <c r="AD85" s="253"/>
      <c r="AE85" s="253"/>
      <c r="AF85" s="253"/>
      <c r="AG85" s="253"/>
      <c r="AH85" s="253"/>
      <c r="AI85" s="253"/>
      <c r="AJ85" s="253"/>
      <c r="AK85" s="60"/>
      <c r="AL85" s="60"/>
      <c r="AM85" s="60"/>
      <c r="AN85" s="60"/>
      <c r="AO85" s="60"/>
      <c r="AP85" s="60"/>
      <c r="AQ85" s="60"/>
      <c r="AR85" s="61"/>
    </row>
    <row r="86" spans="1:91" s="2" customFormat="1" ht="6.95" customHeight="1">
      <c r="A86" s="31"/>
      <c r="B86" s="32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6"/>
      <c r="BE86" s="31"/>
    </row>
    <row r="87" spans="1:91" s="2" customFormat="1" ht="12" customHeight="1">
      <c r="A87" s="31"/>
      <c r="B87" s="32"/>
      <c r="C87" s="26" t="s">
        <v>20</v>
      </c>
      <c r="D87" s="33"/>
      <c r="E87" s="33"/>
      <c r="F87" s="33"/>
      <c r="G87" s="33"/>
      <c r="H87" s="33"/>
      <c r="I87" s="33"/>
      <c r="J87" s="33"/>
      <c r="K87" s="33"/>
      <c r="L87" s="62" t="str">
        <f>IF(K8="","",K8)</f>
        <v>U Dělnického cvičiště 1100/1, Praha 6</v>
      </c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26" t="s">
        <v>22</v>
      </c>
      <c r="AJ87" s="33"/>
      <c r="AK87" s="33"/>
      <c r="AL87" s="33"/>
      <c r="AM87" s="232" t="str">
        <f>IF(AN8= "","",AN8)</f>
        <v>12. 9. 2022</v>
      </c>
      <c r="AN87" s="232"/>
      <c r="AO87" s="33"/>
      <c r="AP87" s="33"/>
      <c r="AQ87" s="33"/>
      <c r="AR87" s="36"/>
      <c r="BE87" s="31"/>
    </row>
    <row r="88" spans="1:91" s="2" customFormat="1" ht="6.95" customHeight="1">
      <c r="A88" s="31"/>
      <c r="B88" s="32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6"/>
      <c r="BE88" s="31"/>
    </row>
    <row r="89" spans="1:91" s="2" customFormat="1" ht="25.7" customHeight="1">
      <c r="A89" s="31"/>
      <c r="B89" s="32"/>
      <c r="C89" s="26" t="s">
        <v>24</v>
      </c>
      <c r="D89" s="33"/>
      <c r="E89" s="33"/>
      <c r="F89" s="33"/>
      <c r="G89" s="33"/>
      <c r="H89" s="33"/>
      <c r="I89" s="33"/>
      <c r="J89" s="33"/>
      <c r="K89" s="33"/>
      <c r="L89" s="56" t="str">
        <f>IF(E11= "","",E11)</f>
        <v>MČ Praha 6, odbor školství</v>
      </c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26" t="s">
        <v>30</v>
      </c>
      <c r="AJ89" s="33"/>
      <c r="AK89" s="33"/>
      <c r="AL89" s="33"/>
      <c r="AM89" s="233" t="str">
        <f>IF(E17="","",E17)</f>
        <v>D - PLUS PROJEKTOVÁ A INŽENÝRSKÁ a.s.</v>
      </c>
      <c r="AN89" s="234"/>
      <c r="AO89" s="234"/>
      <c r="AP89" s="234"/>
      <c r="AQ89" s="33"/>
      <c r="AR89" s="36"/>
      <c r="AS89" s="235" t="s">
        <v>56</v>
      </c>
      <c r="AT89" s="236"/>
      <c r="AU89" s="64"/>
      <c r="AV89" s="64"/>
      <c r="AW89" s="64"/>
      <c r="AX89" s="64"/>
      <c r="AY89" s="64"/>
      <c r="AZ89" s="64"/>
      <c r="BA89" s="64"/>
      <c r="BB89" s="64"/>
      <c r="BC89" s="64"/>
      <c r="BD89" s="65"/>
      <c r="BE89" s="31"/>
    </row>
    <row r="90" spans="1:91" s="2" customFormat="1" ht="15.2" customHeight="1">
      <c r="A90" s="31"/>
      <c r="B90" s="32"/>
      <c r="C90" s="26" t="s">
        <v>28</v>
      </c>
      <c r="D90" s="33"/>
      <c r="E90" s="33"/>
      <c r="F90" s="33"/>
      <c r="G90" s="33"/>
      <c r="H90" s="33"/>
      <c r="I90" s="33"/>
      <c r="J90" s="33"/>
      <c r="K90" s="33"/>
      <c r="L90" s="56" t="str">
        <f>IF(E14= "Vyplň údaj","",E14)</f>
        <v/>
      </c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26" t="s">
        <v>33</v>
      </c>
      <c r="AJ90" s="33"/>
      <c r="AK90" s="33"/>
      <c r="AL90" s="33"/>
      <c r="AM90" s="233" t="str">
        <f>IF(E20="","",E20)</f>
        <v xml:space="preserve"> </v>
      </c>
      <c r="AN90" s="234"/>
      <c r="AO90" s="234"/>
      <c r="AP90" s="234"/>
      <c r="AQ90" s="33"/>
      <c r="AR90" s="36"/>
      <c r="AS90" s="237"/>
      <c r="AT90" s="238"/>
      <c r="AU90" s="66"/>
      <c r="AV90" s="66"/>
      <c r="AW90" s="66"/>
      <c r="AX90" s="66"/>
      <c r="AY90" s="66"/>
      <c r="AZ90" s="66"/>
      <c r="BA90" s="66"/>
      <c r="BB90" s="66"/>
      <c r="BC90" s="66"/>
      <c r="BD90" s="67"/>
      <c r="BE90" s="31"/>
    </row>
    <row r="91" spans="1:91" s="2" customFormat="1" ht="10.9" customHeight="1">
      <c r="A91" s="31"/>
      <c r="B91" s="32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6"/>
      <c r="AS91" s="239"/>
      <c r="AT91" s="240"/>
      <c r="AU91" s="68"/>
      <c r="AV91" s="68"/>
      <c r="AW91" s="68"/>
      <c r="AX91" s="68"/>
      <c r="AY91" s="68"/>
      <c r="AZ91" s="68"/>
      <c r="BA91" s="68"/>
      <c r="BB91" s="68"/>
      <c r="BC91" s="68"/>
      <c r="BD91" s="69"/>
      <c r="BE91" s="31"/>
    </row>
    <row r="92" spans="1:91" s="2" customFormat="1" ht="29.25" customHeight="1">
      <c r="A92" s="31"/>
      <c r="B92" s="32"/>
      <c r="C92" s="254" t="s">
        <v>57</v>
      </c>
      <c r="D92" s="242"/>
      <c r="E92" s="242"/>
      <c r="F92" s="242"/>
      <c r="G92" s="242"/>
      <c r="H92" s="70"/>
      <c r="I92" s="243" t="s">
        <v>58</v>
      </c>
      <c r="J92" s="242"/>
      <c r="K92" s="242"/>
      <c r="L92" s="242"/>
      <c r="M92" s="242"/>
      <c r="N92" s="242"/>
      <c r="O92" s="242"/>
      <c r="P92" s="242"/>
      <c r="Q92" s="242"/>
      <c r="R92" s="242"/>
      <c r="S92" s="242"/>
      <c r="T92" s="242"/>
      <c r="U92" s="242"/>
      <c r="V92" s="242"/>
      <c r="W92" s="242"/>
      <c r="X92" s="242"/>
      <c r="Y92" s="242"/>
      <c r="Z92" s="242"/>
      <c r="AA92" s="242"/>
      <c r="AB92" s="242"/>
      <c r="AC92" s="242"/>
      <c r="AD92" s="242"/>
      <c r="AE92" s="242"/>
      <c r="AF92" s="242"/>
      <c r="AG92" s="241" t="s">
        <v>59</v>
      </c>
      <c r="AH92" s="242"/>
      <c r="AI92" s="242"/>
      <c r="AJ92" s="242"/>
      <c r="AK92" s="242"/>
      <c r="AL92" s="242"/>
      <c r="AM92" s="242"/>
      <c r="AN92" s="243" t="s">
        <v>60</v>
      </c>
      <c r="AO92" s="242"/>
      <c r="AP92" s="244"/>
      <c r="AQ92" s="71" t="s">
        <v>61</v>
      </c>
      <c r="AR92" s="36"/>
      <c r="AS92" s="72" t="s">
        <v>62</v>
      </c>
      <c r="AT92" s="73" t="s">
        <v>63</v>
      </c>
      <c r="AU92" s="73" t="s">
        <v>64</v>
      </c>
      <c r="AV92" s="73" t="s">
        <v>65</v>
      </c>
      <c r="AW92" s="73" t="s">
        <v>66</v>
      </c>
      <c r="AX92" s="73" t="s">
        <v>67</v>
      </c>
      <c r="AY92" s="73" t="s">
        <v>68</v>
      </c>
      <c r="AZ92" s="73" t="s">
        <v>69</v>
      </c>
      <c r="BA92" s="73" t="s">
        <v>70</v>
      </c>
      <c r="BB92" s="73" t="s">
        <v>71</v>
      </c>
      <c r="BC92" s="73" t="s">
        <v>72</v>
      </c>
      <c r="BD92" s="74" t="s">
        <v>73</v>
      </c>
      <c r="BE92" s="31"/>
    </row>
    <row r="93" spans="1:91" s="2" customFormat="1" ht="10.9" customHeight="1">
      <c r="A93" s="31"/>
      <c r="B93" s="32"/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6"/>
      <c r="AS93" s="75"/>
      <c r="AT93" s="76"/>
      <c r="AU93" s="76"/>
      <c r="AV93" s="76"/>
      <c r="AW93" s="76"/>
      <c r="AX93" s="76"/>
      <c r="AY93" s="76"/>
      <c r="AZ93" s="76"/>
      <c r="BA93" s="76"/>
      <c r="BB93" s="76"/>
      <c r="BC93" s="76"/>
      <c r="BD93" s="77"/>
      <c r="BE93" s="31"/>
    </row>
    <row r="94" spans="1:91" s="6" customFormat="1" ht="32.450000000000003" customHeight="1">
      <c r="B94" s="78"/>
      <c r="C94" s="79" t="s">
        <v>74</v>
      </c>
      <c r="D94" s="80"/>
      <c r="E94" s="80"/>
      <c r="F94" s="80"/>
      <c r="G94" s="80"/>
      <c r="H94" s="80"/>
      <c r="I94" s="80"/>
      <c r="J94" s="80"/>
      <c r="K94" s="80"/>
      <c r="L94" s="80"/>
      <c r="M94" s="80"/>
      <c r="N94" s="80"/>
      <c r="O94" s="80"/>
      <c r="P94" s="80"/>
      <c r="Q94" s="80"/>
      <c r="R94" s="80"/>
      <c r="S94" s="80"/>
      <c r="T94" s="80"/>
      <c r="U94" s="80"/>
      <c r="V94" s="80"/>
      <c r="W94" s="80"/>
      <c r="X94" s="80"/>
      <c r="Y94" s="80"/>
      <c r="Z94" s="80"/>
      <c r="AA94" s="80"/>
      <c r="AB94" s="80"/>
      <c r="AC94" s="80"/>
      <c r="AD94" s="80"/>
      <c r="AE94" s="80"/>
      <c r="AF94" s="80"/>
      <c r="AG94" s="250">
        <f>ROUND(AG95+AG110+AG129+AG135+AG139,2)</f>
        <v>0</v>
      </c>
      <c r="AH94" s="250"/>
      <c r="AI94" s="250"/>
      <c r="AJ94" s="250"/>
      <c r="AK94" s="250"/>
      <c r="AL94" s="250"/>
      <c r="AM94" s="250"/>
      <c r="AN94" s="251">
        <f t="shared" ref="AN94:AN140" si="0">SUM(AG94,AT94)</f>
        <v>0</v>
      </c>
      <c r="AO94" s="251"/>
      <c r="AP94" s="251"/>
      <c r="AQ94" s="82" t="s">
        <v>1</v>
      </c>
      <c r="AR94" s="83"/>
      <c r="AS94" s="84">
        <f>ROUND(AS95+AS110+AS129+AS135+AS139,2)</f>
        <v>0</v>
      </c>
      <c r="AT94" s="85">
        <f t="shared" ref="AT94:AT140" si="1">ROUND(SUM(AV94:AW94),2)</f>
        <v>0</v>
      </c>
      <c r="AU94" s="86">
        <f>ROUND(AU95+AU110+AU129+AU135+AU139,5)</f>
        <v>0</v>
      </c>
      <c r="AV94" s="85">
        <f>ROUND(AZ94*L29,2)</f>
        <v>0</v>
      </c>
      <c r="AW94" s="85">
        <f>ROUND(BA94*L30,2)</f>
        <v>0</v>
      </c>
      <c r="AX94" s="85">
        <f>ROUND(BB94*L29,2)</f>
        <v>0</v>
      </c>
      <c r="AY94" s="85">
        <f>ROUND(BC94*L30,2)</f>
        <v>0</v>
      </c>
      <c r="AZ94" s="85">
        <f>ROUND(AZ95+AZ110+AZ129+AZ135+AZ139,2)</f>
        <v>0</v>
      </c>
      <c r="BA94" s="85">
        <f>ROUND(BA95+BA110+BA129+BA135+BA139,2)</f>
        <v>0</v>
      </c>
      <c r="BB94" s="85">
        <f>ROUND(BB95+BB110+BB129+BB135+BB139,2)</f>
        <v>0</v>
      </c>
      <c r="BC94" s="85">
        <f>ROUND(BC95+BC110+BC129+BC135+BC139,2)</f>
        <v>0</v>
      </c>
      <c r="BD94" s="87">
        <f>ROUND(BD95+BD110+BD129+BD135+BD139,2)</f>
        <v>0</v>
      </c>
      <c r="BS94" s="88" t="s">
        <v>75</v>
      </c>
      <c r="BT94" s="88" t="s">
        <v>76</v>
      </c>
      <c r="BU94" s="89" t="s">
        <v>77</v>
      </c>
      <c r="BV94" s="88" t="s">
        <v>78</v>
      </c>
      <c r="BW94" s="88" t="s">
        <v>5</v>
      </c>
      <c r="BX94" s="88" t="s">
        <v>79</v>
      </c>
      <c r="CL94" s="88" t="s">
        <v>1</v>
      </c>
    </row>
    <row r="95" spans="1:91" s="7" customFormat="1" ht="24.75" customHeight="1">
      <c r="B95" s="90"/>
      <c r="C95" s="91"/>
      <c r="D95" s="230" t="s">
        <v>80</v>
      </c>
      <c r="E95" s="230"/>
      <c r="F95" s="230"/>
      <c r="G95" s="230"/>
      <c r="H95" s="230"/>
      <c r="I95" s="92"/>
      <c r="J95" s="230" t="s">
        <v>81</v>
      </c>
      <c r="K95" s="230"/>
      <c r="L95" s="230"/>
      <c r="M95" s="230"/>
      <c r="N95" s="230"/>
      <c r="O95" s="230"/>
      <c r="P95" s="230"/>
      <c r="Q95" s="230"/>
      <c r="R95" s="230"/>
      <c r="S95" s="230"/>
      <c r="T95" s="230"/>
      <c r="U95" s="230"/>
      <c r="V95" s="230"/>
      <c r="W95" s="230"/>
      <c r="X95" s="230"/>
      <c r="Y95" s="230"/>
      <c r="Z95" s="230"/>
      <c r="AA95" s="230"/>
      <c r="AB95" s="230"/>
      <c r="AC95" s="230"/>
      <c r="AD95" s="230"/>
      <c r="AE95" s="230"/>
      <c r="AF95" s="230"/>
      <c r="AG95" s="247">
        <f>ROUND(SUM(AG96:AG109),2)</f>
        <v>0</v>
      </c>
      <c r="AH95" s="246"/>
      <c r="AI95" s="246"/>
      <c r="AJ95" s="246"/>
      <c r="AK95" s="246"/>
      <c r="AL95" s="246"/>
      <c r="AM95" s="246"/>
      <c r="AN95" s="245">
        <f t="shared" si="0"/>
        <v>0</v>
      </c>
      <c r="AO95" s="246"/>
      <c r="AP95" s="246"/>
      <c r="AQ95" s="93" t="s">
        <v>82</v>
      </c>
      <c r="AR95" s="94"/>
      <c r="AS95" s="95">
        <f>ROUND(SUM(AS96:AS109),2)</f>
        <v>0</v>
      </c>
      <c r="AT95" s="96">
        <f t="shared" si="1"/>
        <v>0</v>
      </c>
      <c r="AU95" s="97">
        <f>ROUND(SUM(AU96:AU109),5)</f>
        <v>0</v>
      </c>
      <c r="AV95" s="96">
        <f>ROUND(AZ95*L29,2)</f>
        <v>0</v>
      </c>
      <c r="AW95" s="96">
        <f>ROUND(BA95*L30,2)</f>
        <v>0</v>
      </c>
      <c r="AX95" s="96">
        <f>ROUND(BB95*L29,2)</f>
        <v>0</v>
      </c>
      <c r="AY95" s="96">
        <f>ROUND(BC95*L30,2)</f>
        <v>0</v>
      </c>
      <c r="AZ95" s="96">
        <f>ROUND(SUM(AZ96:AZ109),2)</f>
        <v>0</v>
      </c>
      <c r="BA95" s="96">
        <f>ROUND(SUM(BA96:BA109),2)</f>
        <v>0</v>
      </c>
      <c r="BB95" s="96">
        <f>ROUND(SUM(BB96:BB109),2)</f>
        <v>0</v>
      </c>
      <c r="BC95" s="96">
        <f>ROUND(SUM(BC96:BC109),2)</f>
        <v>0</v>
      </c>
      <c r="BD95" s="98">
        <f>ROUND(SUM(BD96:BD109),2)</f>
        <v>0</v>
      </c>
      <c r="BS95" s="99" t="s">
        <v>75</v>
      </c>
      <c r="BT95" s="99" t="s">
        <v>83</v>
      </c>
      <c r="BU95" s="99" t="s">
        <v>77</v>
      </c>
      <c r="BV95" s="99" t="s">
        <v>78</v>
      </c>
      <c r="BW95" s="99" t="s">
        <v>84</v>
      </c>
      <c r="BX95" s="99" t="s">
        <v>5</v>
      </c>
      <c r="CL95" s="99" t="s">
        <v>1</v>
      </c>
      <c r="CM95" s="99" t="s">
        <v>85</v>
      </c>
    </row>
    <row r="96" spans="1:91" s="4" customFormat="1" ht="16.5" customHeight="1">
      <c r="A96" s="100" t="s">
        <v>86</v>
      </c>
      <c r="B96" s="55"/>
      <c r="C96" s="101"/>
      <c r="D96" s="101"/>
      <c r="E96" s="231" t="s">
        <v>87</v>
      </c>
      <c r="F96" s="231"/>
      <c r="G96" s="231"/>
      <c r="H96" s="231"/>
      <c r="I96" s="231"/>
      <c r="J96" s="101"/>
      <c r="K96" s="231" t="s">
        <v>88</v>
      </c>
      <c r="L96" s="231"/>
      <c r="M96" s="231"/>
      <c r="N96" s="231"/>
      <c r="O96" s="231"/>
      <c r="P96" s="231"/>
      <c r="Q96" s="231"/>
      <c r="R96" s="231"/>
      <c r="S96" s="231"/>
      <c r="T96" s="231"/>
      <c r="U96" s="231"/>
      <c r="V96" s="231"/>
      <c r="W96" s="231"/>
      <c r="X96" s="231"/>
      <c r="Y96" s="231"/>
      <c r="Z96" s="231"/>
      <c r="AA96" s="231"/>
      <c r="AB96" s="231"/>
      <c r="AC96" s="231"/>
      <c r="AD96" s="231"/>
      <c r="AE96" s="231"/>
      <c r="AF96" s="231"/>
      <c r="AG96" s="248">
        <f>'SO 01 - Jídelna'!J32</f>
        <v>0</v>
      </c>
      <c r="AH96" s="249"/>
      <c r="AI96" s="249"/>
      <c r="AJ96" s="249"/>
      <c r="AK96" s="249"/>
      <c r="AL96" s="249"/>
      <c r="AM96" s="249"/>
      <c r="AN96" s="248">
        <f t="shared" si="0"/>
        <v>0</v>
      </c>
      <c r="AO96" s="249"/>
      <c r="AP96" s="249"/>
      <c r="AQ96" s="102" t="s">
        <v>89</v>
      </c>
      <c r="AR96" s="57"/>
      <c r="AS96" s="103">
        <v>0</v>
      </c>
      <c r="AT96" s="104">
        <f t="shared" si="1"/>
        <v>0</v>
      </c>
      <c r="AU96" s="105">
        <f>'SO 01 - Jídelna'!P141</f>
        <v>0</v>
      </c>
      <c r="AV96" s="104">
        <f>'SO 01 - Jídelna'!J35</f>
        <v>0</v>
      </c>
      <c r="AW96" s="104">
        <f>'SO 01 - Jídelna'!J36</f>
        <v>0</v>
      </c>
      <c r="AX96" s="104">
        <f>'SO 01 - Jídelna'!J37</f>
        <v>0</v>
      </c>
      <c r="AY96" s="104">
        <f>'SO 01 - Jídelna'!J38</f>
        <v>0</v>
      </c>
      <c r="AZ96" s="104">
        <f>'SO 01 - Jídelna'!F35</f>
        <v>0</v>
      </c>
      <c r="BA96" s="104">
        <f>'SO 01 - Jídelna'!F36</f>
        <v>0</v>
      </c>
      <c r="BB96" s="104">
        <f>'SO 01 - Jídelna'!F37</f>
        <v>0</v>
      </c>
      <c r="BC96" s="104">
        <f>'SO 01 - Jídelna'!F38</f>
        <v>0</v>
      </c>
      <c r="BD96" s="106">
        <f>'SO 01 - Jídelna'!F39</f>
        <v>0</v>
      </c>
      <c r="BT96" s="107" t="s">
        <v>85</v>
      </c>
      <c r="BV96" s="107" t="s">
        <v>78</v>
      </c>
      <c r="BW96" s="107" t="s">
        <v>90</v>
      </c>
      <c r="BX96" s="107" t="s">
        <v>84</v>
      </c>
      <c r="CL96" s="107" t="s">
        <v>1</v>
      </c>
    </row>
    <row r="97" spans="1:91" s="4" customFormat="1" ht="23.25" customHeight="1">
      <c r="A97" s="100" t="s">
        <v>86</v>
      </c>
      <c r="B97" s="55"/>
      <c r="C97" s="101"/>
      <c r="D97" s="101"/>
      <c r="E97" s="231" t="s">
        <v>91</v>
      </c>
      <c r="F97" s="231"/>
      <c r="G97" s="231"/>
      <c r="H97" s="231"/>
      <c r="I97" s="231"/>
      <c r="J97" s="101"/>
      <c r="K97" s="231" t="s">
        <v>92</v>
      </c>
      <c r="L97" s="231"/>
      <c r="M97" s="231"/>
      <c r="N97" s="231"/>
      <c r="O97" s="231"/>
      <c r="P97" s="231"/>
      <c r="Q97" s="231"/>
      <c r="R97" s="231"/>
      <c r="S97" s="231"/>
      <c r="T97" s="231"/>
      <c r="U97" s="231"/>
      <c r="V97" s="231"/>
      <c r="W97" s="231"/>
      <c r="X97" s="231"/>
      <c r="Y97" s="231"/>
      <c r="Z97" s="231"/>
      <c r="AA97" s="231"/>
      <c r="AB97" s="231"/>
      <c r="AC97" s="231"/>
      <c r="AD97" s="231"/>
      <c r="AE97" s="231"/>
      <c r="AF97" s="231"/>
      <c r="AG97" s="248">
        <f>'SO 01.4.3. - VZT a chlazení'!J32</f>
        <v>0</v>
      </c>
      <c r="AH97" s="249"/>
      <c r="AI97" s="249"/>
      <c r="AJ97" s="249"/>
      <c r="AK97" s="249"/>
      <c r="AL97" s="249"/>
      <c r="AM97" s="249"/>
      <c r="AN97" s="248">
        <f t="shared" si="0"/>
        <v>0</v>
      </c>
      <c r="AO97" s="249"/>
      <c r="AP97" s="249"/>
      <c r="AQ97" s="102" t="s">
        <v>89</v>
      </c>
      <c r="AR97" s="57"/>
      <c r="AS97" s="103">
        <v>0</v>
      </c>
      <c r="AT97" s="104">
        <f t="shared" si="1"/>
        <v>0</v>
      </c>
      <c r="AU97" s="105">
        <f>'SO 01.4.3. - VZT a chlazení'!P121</f>
        <v>0</v>
      </c>
      <c r="AV97" s="104">
        <f>'SO 01.4.3. - VZT a chlazení'!J35</f>
        <v>0</v>
      </c>
      <c r="AW97" s="104">
        <f>'SO 01.4.3. - VZT a chlazení'!J36</f>
        <v>0</v>
      </c>
      <c r="AX97" s="104">
        <f>'SO 01.4.3. - VZT a chlazení'!J37</f>
        <v>0</v>
      </c>
      <c r="AY97" s="104">
        <f>'SO 01.4.3. - VZT a chlazení'!J38</f>
        <v>0</v>
      </c>
      <c r="AZ97" s="104">
        <f>'SO 01.4.3. - VZT a chlazení'!F35</f>
        <v>0</v>
      </c>
      <c r="BA97" s="104">
        <f>'SO 01.4.3. - VZT a chlazení'!F36</f>
        <v>0</v>
      </c>
      <c r="BB97" s="104">
        <f>'SO 01.4.3. - VZT a chlazení'!F37</f>
        <v>0</v>
      </c>
      <c r="BC97" s="104">
        <f>'SO 01.4.3. - VZT a chlazení'!F38</f>
        <v>0</v>
      </c>
      <c r="BD97" s="106">
        <f>'SO 01.4.3. - VZT a chlazení'!F39</f>
        <v>0</v>
      </c>
      <c r="BT97" s="107" t="s">
        <v>85</v>
      </c>
      <c r="BV97" s="107" t="s">
        <v>78</v>
      </c>
      <c r="BW97" s="107" t="s">
        <v>93</v>
      </c>
      <c r="BX97" s="107" t="s">
        <v>84</v>
      </c>
      <c r="CL97" s="107" t="s">
        <v>1</v>
      </c>
    </row>
    <row r="98" spans="1:91" s="4" customFormat="1" ht="23.25" customHeight="1">
      <c r="A98" s="100" t="s">
        <v>86</v>
      </c>
      <c r="B98" s="55"/>
      <c r="C98" s="101"/>
      <c r="D98" s="101"/>
      <c r="E98" s="231" t="s">
        <v>94</v>
      </c>
      <c r="F98" s="231"/>
      <c r="G98" s="231"/>
      <c r="H98" s="231"/>
      <c r="I98" s="231"/>
      <c r="J98" s="101"/>
      <c r="K98" s="231" t="s">
        <v>95</v>
      </c>
      <c r="L98" s="231"/>
      <c r="M98" s="231"/>
      <c r="N98" s="231"/>
      <c r="O98" s="231"/>
      <c r="P98" s="231"/>
      <c r="Q98" s="231"/>
      <c r="R98" s="231"/>
      <c r="S98" s="231"/>
      <c r="T98" s="231"/>
      <c r="U98" s="231"/>
      <c r="V98" s="231"/>
      <c r="W98" s="231"/>
      <c r="X98" s="231"/>
      <c r="Y98" s="231"/>
      <c r="Z98" s="231"/>
      <c r="AA98" s="231"/>
      <c r="AB98" s="231"/>
      <c r="AC98" s="231"/>
      <c r="AD98" s="231"/>
      <c r="AE98" s="231"/>
      <c r="AF98" s="231"/>
      <c r="AG98" s="248">
        <f>'SO 01.4.5. - ZTI'!J32</f>
        <v>0</v>
      </c>
      <c r="AH98" s="249"/>
      <c r="AI98" s="249"/>
      <c r="AJ98" s="249"/>
      <c r="AK98" s="249"/>
      <c r="AL98" s="249"/>
      <c r="AM98" s="249"/>
      <c r="AN98" s="248">
        <f t="shared" si="0"/>
        <v>0</v>
      </c>
      <c r="AO98" s="249"/>
      <c r="AP98" s="249"/>
      <c r="AQ98" s="102" t="s">
        <v>89</v>
      </c>
      <c r="AR98" s="57"/>
      <c r="AS98" s="103">
        <v>0</v>
      </c>
      <c r="AT98" s="104">
        <f t="shared" si="1"/>
        <v>0</v>
      </c>
      <c r="AU98" s="105">
        <f>'SO 01.4.5. - ZTI'!P130</f>
        <v>0</v>
      </c>
      <c r="AV98" s="104">
        <f>'SO 01.4.5. - ZTI'!J35</f>
        <v>0</v>
      </c>
      <c r="AW98" s="104">
        <f>'SO 01.4.5. - ZTI'!J36</f>
        <v>0</v>
      </c>
      <c r="AX98" s="104">
        <f>'SO 01.4.5. - ZTI'!J37</f>
        <v>0</v>
      </c>
      <c r="AY98" s="104">
        <f>'SO 01.4.5. - ZTI'!J38</f>
        <v>0</v>
      </c>
      <c r="AZ98" s="104">
        <f>'SO 01.4.5. - ZTI'!F35</f>
        <v>0</v>
      </c>
      <c r="BA98" s="104">
        <f>'SO 01.4.5. - ZTI'!F36</f>
        <v>0</v>
      </c>
      <c r="BB98" s="104">
        <f>'SO 01.4.5. - ZTI'!F37</f>
        <v>0</v>
      </c>
      <c r="BC98" s="104">
        <f>'SO 01.4.5. - ZTI'!F38</f>
        <v>0</v>
      </c>
      <c r="BD98" s="106">
        <f>'SO 01.4.5. - ZTI'!F39</f>
        <v>0</v>
      </c>
      <c r="BT98" s="107" t="s">
        <v>85</v>
      </c>
      <c r="BV98" s="107" t="s">
        <v>78</v>
      </c>
      <c r="BW98" s="107" t="s">
        <v>96</v>
      </c>
      <c r="BX98" s="107" t="s">
        <v>84</v>
      </c>
      <c r="CL98" s="107" t="s">
        <v>1</v>
      </c>
    </row>
    <row r="99" spans="1:91" s="4" customFormat="1" ht="23.25" customHeight="1">
      <c r="A99" s="100" t="s">
        <v>86</v>
      </c>
      <c r="B99" s="55"/>
      <c r="C99" s="101"/>
      <c r="D99" s="101"/>
      <c r="E99" s="231" t="s">
        <v>97</v>
      </c>
      <c r="F99" s="231"/>
      <c r="G99" s="231"/>
      <c r="H99" s="231"/>
      <c r="I99" s="231"/>
      <c r="J99" s="101"/>
      <c r="K99" s="231" t="s">
        <v>98</v>
      </c>
      <c r="L99" s="231"/>
      <c r="M99" s="231"/>
      <c r="N99" s="231"/>
      <c r="O99" s="231"/>
      <c r="P99" s="231"/>
      <c r="Q99" s="231"/>
      <c r="R99" s="231"/>
      <c r="S99" s="231"/>
      <c r="T99" s="231"/>
      <c r="U99" s="231"/>
      <c r="V99" s="231"/>
      <c r="W99" s="231"/>
      <c r="X99" s="231"/>
      <c r="Y99" s="231"/>
      <c r="Z99" s="231"/>
      <c r="AA99" s="231"/>
      <c r="AB99" s="231"/>
      <c r="AC99" s="231"/>
      <c r="AD99" s="231"/>
      <c r="AE99" s="231"/>
      <c r="AF99" s="231"/>
      <c r="AG99" s="248">
        <f>'SO 01.4.7. - Silnoproud'!J32</f>
        <v>0</v>
      </c>
      <c r="AH99" s="249"/>
      <c r="AI99" s="249"/>
      <c r="AJ99" s="249"/>
      <c r="AK99" s="249"/>
      <c r="AL99" s="249"/>
      <c r="AM99" s="249"/>
      <c r="AN99" s="248">
        <f t="shared" si="0"/>
        <v>0</v>
      </c>
      <c r="AO99" s="249"/>
      <c r="AP99" s="249"/>
      <c r="AQ99" s="102" t="s">
        <v>89</v>
      </c>
      <c r="AR99" s="57"/>
      <c r="AS99" s="103">
        <v>0</v>
      </c>
      <c r="AT99" s="104">
        <f t="shared" si="1"/>
        <v>0</v>
      </c>
      <c r="AU99" s="105">
        <f>'SO 01.4.7. - Silnoproud'!P127</f>
        <v>0</v>
      </c>
      <c r="AV99" s="104">
        <f>'SO 01.4.7. - Silnoproud'!J35</f>
        <v>0</v>
      </c>
      <c r="AW99" s="104">
        <f>'SO 01.4.7. - Silnoproud'!J36</f>
        <v>0</v>
      </c>
      <c r="AX99" s="104">
        <f>'SO 01.4.7. - Silnoproud'!J37</f>
        <v>0</v>
      </c>
      <c r="AY99" s="104">
        <f>'SO 01.4.7. - Silnoproud'!J38</f>
        <v>0</v>
      </c>
      <c r="AZ99" s="104">
        <f>'SO 01.4.7. - Silnoproud'!F35</f>
        <v>0</v>
      </c>
      <c r="BA99" s="104">
        <f>'SO 01.4.7. - Silnoproud'!F36</f>
        <v>0</v>
      </c>
      <c r="BB99" s="104">
        <f>'SO 01.4.7. - Silnoproud'!F37</f>
        <v>0</v>
      </c>
      <c r="BC99" s="104">
        <f>'SO 01.4.7. - Silnoproud'!F38</f>
        <v>0</v>
      </c>
      <c r="BD99" s="106">
        <f>'SO 01.4.7. - Silnoproud'!F39</f>
        <v>0</v>
      </c>
      <c r="BT99" s="107" t="s">
        <v>85</v>
      </c>
      <c r="BV99" s="107" t="s">
        <v>78</v>
      </c>
      <c r="BW99" s="107" t="s">
        <v>99</v>
      </c>
      <c r="BX99" s="107" t="s">
        <v>84</v>
      </c>
      <c r="CL99" s="107" t="s">
        <v>1</v>
      </c>
    </row>
    <row r="100" spans="1:91" s="4" customFormat="1" ht="23.25" customHeight="1">
      <c r="A100" s="100" t="s">
        <v>86</v>
      </c>
      <c r="B100" s="55"/>
      <c r="C100" s="101"/>
      <c r="D100" s="101"/>
      <c r="E100" s="231" t="s">
        <v>100</v>
      </c>
      <c r="F100" s="231"/>
      <c r="G100" s="231"/>
      <c r="H100" s="231"/>
      <c r="I100" s="231"/>
      <c r="J100" s="101"/>
      <c r="K100" s="231" t="s">
        <v>101</v>
      </c>
      <c r="L100" s="231"/>
      <c r="M100" s="231"/>
      <c r="N100" s="231"/>
      <c r="O100" s="231"/>
      <c r="P100" s="231"/>
      <c r="Q100" s="231"/>
      <c r="R100" s="231"/>
      <c r="S100" s="231"/>
      <c r="T100" s="231"/>
      <c r="U100" s="231"/>
      <c r="V100" s="231"/>
      <c r="W100" s="231"/>
      <c r="X100" s="231"/>
      <c r="Y100" s="231"/>
      <c r="Z100" s="231"/>
      <c r="AA100" s="231"/>
      <c r="AB100" s="231"/>
      <c r="AC100" s="231"/>
      <c r="AD100" s="231"/>
      <c r="AE100" s="231"/>
      <c r="AF100" s="231"/>
      <c r="AG100" s="248">
        <f>'SO 01.4.8. - Slaboproud'!J32</f>
        <v>0</v>
      </c>
      <c r="AH100" s="249"/>
      <c r="AI100" s="249"/>
      <c r="AJ100" s="249"/>
      <c r="AK100" s="249"/>
      <c r="AL100" s="249"/>
      <c r="AM100" s="249"/>
      <c r="AN100" s="248">
        <f t="shared" si="0"/>
        <v>0</v>
      </c>
      <c r="AO100" s="249"/>
      <c r="AP100" s="249"/>
      <c r="AQ100" s="102" t="s">
        <v>89</v>
      </c>
      <c r="AR100" s="57"/>
      <c r="AS100" s="103">
        <v>0</v>
      </c>
      <c r="AT100" s="104">
        <f t="shared" si="1"/>
        <v>0</v>
      </c>
      <c r="AU100" s="105">
        <f>'SO 01.4.8. - Slaboproud'!P125</f>
        <v>0</v>
      </c>
      <c r="AV100" s="104">
        <f>'SO 01.4.8. - Slaboproud'!J35</f>
        <v>0</v>
      </c>
      <c r="AW100" s="104">
        <f>'SO 01.4.8. - Slaboproud'!J36</f>
        <v>0</v>
      </c>
      <c r="AX100" s="104">
        <f>'SO 01.4.8. - Slaboproud'!J37</f>
        <v>0</v>
      </c>
      <c r="AY100" s="104">
        <f>'SO 01.4.8. - Slaboproud'!J38</f>
        <v>0</v>
      </c>
      <c r="AZ100" s="104">
        <f>'SO 01.4.8. - Slaboproud'!F35</f>
        <v>0</v>
      </c>
      <c r="BA100" s="104">
        <f>'SO 01.4.8. - Slaboproud'!F36</f>
        <v>0</v>
      </c>
      <c r="BB100" s="104">
        <f>'SO 01.4.8. - Slaboproud'!F37</f>
        <v>0</v>
      </c>
      <c r="BC100" s="104">
        <f>'SO 01.4.8. - Slaboproud'!F38</f>
        <v>0</v>
      </c>
      <c r="BD100" s="106">
        <f>'SO 01.4.8. - Slaboproud'!F39</f>
        <v>0</v>
      </c>
      <c r="BT100" s="107" t="s">
        <v>85</v>
      </c>
      <c r="BV100" s="107" t="s">
        <v>78</v>
      </c>
      <c r="BW100" s="107" t="s">
        <v>102</v>
      </c>
      <c r="BX100" s="107" t="s">
        <v>84</v>
      </c>
      <c r="CL100" s="107" t="s">
        <v>1</v>
      </c>
    </row>
    <row r="101" spans="1:91" s="4" customFormat="1" ht="23.25" customHeight="1">
      <c r="A101" s="100" t="s">
        <v>86</v>
      </c>
      <c r="B101" s="55"/>
      <c r="C101" s="101"/>
      <c r="D101" s="101"/>
      <c r="E101" s="231" t="s">
        <v>103</v>
      </c>
      <c r="F101" s="231"/>
      <c r="G101" s="231"/>
      <c r="H101" s="231"/>
      <c r="I101" s="231"/>
      <c r="J101" s="101"/>
      <c r="K101" s="231" t="s">
        <v>104</v>
      </c>
      <c r="L101" s="231"/>
      <c r="M101" s="231"/>
      <c r="N101" s="231"/>
      <c r="O101" s="231"/>
      <c r="P101" s="231"/>
      <c r="Q101" s="231"/>
      <c r="R101" s="231"/>
      <c r="S101" s="231"/>
      <c r="T101" s="231"/>
      <c r="U101" s="231"/>
      <c r="V101" s="231"/>
      <c r="W101" s="231"/>
      <c r="X101" s="231"/>
      <c r="Y101" s="231"/>
      <c r="Z101" s="231"/>
      <c r="AA101" s="231"/>
      <c r="AB101" s="231"/>
      <c r="AC101" s="231"/>
      <c r="AD101" s="231"/>
      <c r="AE101" s="231"/>
      <c r="AF101" s="231"/>
      <c r="AG101" s="248">
        <f>'SO 01.4.9 - Gastro'!J32</f>
        <v>0</v>
      </c>
      <c r="AH101" s="249"/>
      <c r="AI101" s="249"/>
      <c r="AJ101" s="249"/>
      <c r="AK101" s="249"/>
      <c r="AL101" s="249"/>
      <c r="AM101" s="249"/>
      <c r="AN101" s="248">
        <f t="shared" si="0"/>
        <v>0</v>
      </c>
      <c r="AO101" s="249"/>
      <c r="AP101" s="249"/>
      <c r="AQ101" s="102" t="s">
        <v>89</v>
      </c>
      <c r="AR101" s="57"/>
      <c r="AS101" s="103">
        <v>0</v>
      </c>
      <c r="AT101" s="104">
        <f t="shared" si="1"/>
        <v>0</v>
      </c>
      <c r="AU101" s="105">
        <f>'SO 01.4.9 - Gastro'!P120</f>
        <v>0</v>
      </c>
      <c r="AV101" s="104">
        <f>'SO 01.4.9 - Gastro'!J35</f>
        <v>0</v>
      </c>
      <c r="AW101" s="104">
        <f>'SO 01.4.9 - Gastro'!J36</f>
        <v>0</v>
      </c>
      <c r="AX101" s="104">
        <f>'SO 01.4.9 - Gastro'!J37</f>
        <v>0</v>
      </c>
      <c r="AY101" s="104">
        <f>'SO 01.4.9 - Gastro'!J38</f>
        <v>0</v>
      </c>
      <c r="AZ101" s="104">
        <f>'SO 01.4.9 - Gastro'!F35</f>
        <v>0</v>
      </c>
      <c r="BA101" s="104">
        <f>'SO 01.4.9 - Gastro'!F36</f>
        <v>0</v>
      </c>
      <c r="BB101" s="104">
        <f>'SO 01.4.9 - Gastro'!F37</f>
        <v>0</v>
      </c>
      <c r="BC101" s="104">
        <f>'SO 01.4.9 - Gastro'!F38</f>
        <v>0</v>
      </c>
      <c r="BD101" s="106">
        <f>'SO 01.4.9 - Gastro'!F39</f>
        <v>0</v>
      </c>
      <c r="BT101" s="107" t="s">
        <v>85</v>
      </c>
      <c r="BV101" s="107" t="s">
        <v>78</v>
      </c>
      <c r="BW101" s="107" t="s">
        <v>105</v>
      </c>
      <c r="BX101" s="107" t="s">
        <v>84</v>
      </c>
      <c r="CL101" s="107" t="s">
        <v>1</v>
      </c>
    </row>
    <row r="102" spans="1:91" s="4" customFormat="1" ht="16.5" customHeight="1">
      <c r="A102" s="100" t="s">
        <v>86</v>
      </c>
      <c r="B102" s="55"/>
      <c r="C102" s="101"/>
      <c r="D102" s="101"/>
      <c r="E102" s="231" t="s">
        <v>106</v>
      </c>
      <c r="F102" s="231"/>
      <c r="G102" s="231"/>
      <c r="H102" s="231"/>
      <c r="I102" s="231"/>
      <c r="J102" s="101"/>
      <c r="K102" s="231" t="s">
        <v>107</v>
      </c>
      <c r="L102" s="231"/>
      <c r="M102" s="231"/>
      <c r="N102" s="231"/>
      <c r="O102" s="231"/>
      <c r="P102" s="231"/>
      <c r="Q102" s="231"/>
      <c r="R102" s="231"/>
      <c r="S102" s="231"/>
      <c r="T102" s="231"/>
      <c r="U102" s="231"/>
      <c r="V102" s="231"/>
      <c r="W102" s="231"/>
      <c r="X102" s="231"/>
      <c r="Y102" s="231"/>
      <c r="Z102" s="231"/>
      <c r="AA102" s="231"/>
      <c r="AB102" s="231"/>
      <c r="AC102" s="231"/>
      <c r="AD102" s="231"/>
      <c r="AE102" s="231"/>
      <c r="AF102" s="231"/>
      <c r="AG102" s="248">
        <f>'SO 02 - Půdní vestavba'!J32</f>
        <v>0</v>
      </c>
      <c r="AH102" s="249"/>
      <c r="AI102" s="249"/>
      <c r="AJ102" s="249"/>
      <c r="AK102" s="249"/>
      <c r="AL102" s="249"/>
      <c r="AM102" s="249"/>
      <c r="AN102" s="248">
        <f t="shared" si="0"/>
        <v>0</v>
      </c>
      <c r="AO102" s="249"/>
      <c r="AP102" s="249"/>
      <c r="AQ102" s="102" t="s">
        <v>89</v>
      </c>
      <c r="AR102" s="57"/>
      <c r="AS102" s="103">
        <v>0</v>
      </c>
      <c r="AT102" s="104">
        <f t="shared" si="1"/>
        <v>0</v>
      </c>
      <c r="AU102" s="105">
        <f>'SO 02 - Půdní vestavba'!P154</f>
        <v>0</v>
      </c>
      <c r="AV102" s="104">
        <f>'SO 02 - Půdní vestavba'!J35</f>
        <v>0</v>
      </c>
      <c r="AW102" s="104">
        <f>'SO 02 - Půdní vestavba'!J36</f>
        <v>0</v>
      </c>
      <c r="AX102" s="104">
        <f>'SO 02 - Půdní vestavba'!J37</f>
        <v>0</v>
      </c>
      <c r="AY102" s="104">
        <f>'SO 02 - Půdní vestavba'!J38</f>
        <v>0</v>
      </c>
      <c r="AZ102" s="104">
        <f>'SO 02 - Půdní vestavba'!F35</f>
        <v>0</v>
      </c>
      <c r="BA102" s="104">
        <f>'SO 02 - Půdní vestavba'!F36</f>
        <v>0</v>
      </c>
      <c r="BB102" s="104">
        <f>'SO 02 - Půdní vestavba'!F37</f>
        <v>0</v>
      </c>
      <c r="BC102" s="104">
        <f>'SO 02 - Půdní vestavba'!F38</f>
        <v>0</v>
      </c>
      <c r="BD102" s="106">
        <f>'SO 02 - Půdní vestavba'!F39</f>
        <v>0</v>
      </c>
      <c r="BT102" s="107" t="s">
        <v>85</v>
      </c>
      <c r="BV102" s="107" t="s">
        <v>78</v>
      </c>
      <c r="BW102" s="107" t="s">
        <v>108</v>
      </c>
      <c r="BX102" s="107" t="s">
        <v>84</v>
      </c>
      <c r="CL102" s="107" t="s">
        <v>1</v>
      </c>
    </row>
    <row r="103" spans="1:91" s="4" customFormat="1" ht="23.25" customHeight="1">
      <c r="A103" s="100" t="s">
        <v>86</v>
      </c>
      <c r="B103" s="55"/>
      <c r="C103" s="101"/>
      <c r="D103" s="101"/>
      <c r="E103" s="231" t="s">
        <v>109</v>
      </c>
      <c r="F103" s="231"/>
      <c r="G103" s="231"/>
      <c r="H103" s="231"/>
      <c r="I103" s="231"/>
      <c r="J103" s="101"/>
      <c r="K103" s="231" t="s">
        <v>110</v>
      </c>
      <c r="L103" s="231"/>
      <c r="M103" s="231"/>
      <c r="N103" s="231"/>
      <c r="O103" s="231"/>
      <c r="P103" s="231"/>
      <c r="Q103" s="231"/>
      <c r="R103" s="231"/>
      <c r="S103" s="231"/>
      <c r="T103" s="231"/>
      <c r="U103" s="231"/>
      <c r="V103" s="231"/>
      <c r="W103" s="231"/>
      <c r="X103" s="231"/>
      <c r="Y103" s="231"/>
      <c r="Z103" s="231"/>
      <c r="AA103" s="231"/>
      <c r="AB103" s="231"/>
      <c r="AC103" s="231"/>
      <c r="AD103" s="231"/>
      <c r="AE103" s="231"/>
      <c r="AF103" s="231"/>
      <c r="AG103" s="248">
        <f>'SO 02.4.1 - ÚT'!J32</f>
        <v>0</v>
      </c>
      <c r="AH103" s="249"/>
      <c r="AI103" s="249"/>
      <c r="AJ103" s="249"/>
      <c r="AK103" s="249"/>
      <c r="AL103" s="249"/>
      <c r="AM103" s="249"/>
      <c r="AN103" s="248">
        <f t="shared" si="0"/>
        <v>0</v>
      </c>
      <c r="AO103" s="249"/>
      <c r="AP103" s="249"/>
      <c r="AQ103" s="102" t="s">
        <v>89</v>
      </c>
      <c r="AR103" s="57"/>
      <c r="AS103" s="103">
        <v>0</v>
      </c>
      <c r="AT103" s="104">
        <f t="shared" si="1"/>
        <v>0</v>
      </c>
      <c r="AU103" s="105">
        <f>'SO 02.4.1 - ÚT'!P129</f>
        <v>0</v>
      </c>
      <c r="AV103" s="104">
        <f>'SO 02.4.1 - ÚT'!J35</f>
        <v>0</v>
      </c>
      <c r="AW103" s="104">
        <f>'SO 02.4.1 - ÚT'!J36</f>
        <v>0</v>
      </c>
      <c r="AX103" s="104">
        <f>'SO 02.4.1 - ÚT'!J37</f>
        <v>0</v>
      </c>
      <c r="AY103" s="104">
        <f>'SO 02.4.1 - ÚT'!J38</f>
        <v>0</v>
      </c>
      <c r="AZ103" s="104">
        <f>'SO 02.4.1 - ÚT'!F35</f>
        <v>0</v>
      </c>
      <c r="BA103" s="104">
        <f>'SO 02.4.1 - ÚT'!F36</f>
        <v>0</v>
      </c>
      <c r="BB103" s="104">
        <f>'SO 02.4.1 - ÚT'!F37</f>
        <v>0</v>
      </c>
      <c r="BC103" s="104">
        <f>'SO 02.4.1 - ÚT'!F38</f>
        <v>0</v>
      </c>
      <c r="BD103" s="106">
        <f>'SO 02.4.1 - ÚT'!F39</f>
        <v>0</v>
      </c>
      <c r="BT103" s="107" t="s">
        <v>85</v>
      </c>
      <c r="BV103" s="107" t="s">
        <v>78</v>
      </c>
      <c r="BW103" s="107" t="s">
        <v>111</v>
      </c>
      <c r="BX103" s="107" t="s">
        <v>84</v>
      </c>
      <c r="CL103" s="107" t="s">
        <v>1</v>
      </c>
    </row>
    <row r="104" spans="1:91" s="4" customFormat="1" ht="23.25" customHeight="1">
      <c r="A104" s="100" t="s">
        <v>86</v>
      </c>
      <c r="B104" s="55"/>
      <c r="C104" s="101"/>
      <c r="D104" s="101"/>
      <c r="E104" s="231" t="s">
        <v>112</v>
      </c>
      <c r="F104" s="231"/>
      <c r="G104" s="231"/>
      <c r="H104" s="231"/>
      <c r="I104" s="231"/>
      <c r="J104" s="101"/>
      <c r="K104" s="231" t="s">
        <v>92</v>
      </c>
      <c r="L104" s="231"/>
      <c r="M104" s="231"/>
      <c r="N104" s="231"/>
      <c r="O104" s="231"/>
      <c r="P104" s="231"/>
      <c r="Q104" s="231"/>
      <c r="R104" s="231"/>
      <c r="S104" s="231"/>
      <c r="T104" s="231"/>
      <c r="U104" s="231"/>
      <c r="V104" s="231"/>
      <c r="W104" s="231"/>
      <c r="X104" s="231"/>
      <c r="Y104" s="231"/>
      <c r="Z104" s="231"/>
      <c r="AA104" s="231"/>
      <c r="AB104" s="231"/>
      <c r="AC104" s="231"/>
      <c r="AD104" s="231"/>
      <c r="AE104" s="231"/>
      <c r="AF104" s="231"/>
      <c r="AG104" s="248">
        <f>'SO 02.4.3. - VZT a chlazení'!J32</f>
        <v>0</v>
      </c>
      <c r="AH104" s="249"/>
      <c r="AI104" s="249"/>
      <c r="AJ104" s="249"/>
      <c r="AK104" s="249"/>
      <c r="AL104" s="249"/>
      <c r="AM104" s="249"/>
      <c r="AN104" s="248">
        <f t="shared" si="0"/>
        <v>0</v>
      </c>
      <c r="AO104" s="249"/>
      <c r="AP104" s="249"/>
      <c r="AQ104" s="102" t="s">
        <v>89</v>
      </c>
      <c r="AR104" s="57"/>
      <c r="AS104" s="103">
        <v>0</v>
      </c>
      <c r="AT104" s="104">
        <f t="shared" si="1"/>
        <v>0</v>
      </c>
      <c r="AU104" s="105">
        <f>'SO 02.4.3. - VZT a chlazení'!P121</f>
        <v>0</v>
      </c>
      <c r="AV104" s="104">
        <f>'SO 02.4.3. - VZT a chlazení'!J35</f>
        <v>0</v>
      </c>
      <c r="AW104" s="104">
        <f>'SO 02.4.3. - VZT a chlazení'!J36</f>
        <v>0</v>
      </c>
      <c r="AX104" s="104">
        <f>'SO 02.4.3. - VZT a chlazení'!J37</f>
        <v>0</v>
      </c>
      <c r="AY104" s="104">
        <f>'SO 02.4.3. - VZT a chlazení'!J38</f>
        <v>0</v>
      </c>
      <c r="AZ104" s="104">
        <f>'SO 02.4.3. - VZT a chlazení'!F35</f>
        <v>0</v>
      </c>
      <c r="BA104" s="104">
        <f>'SO 02.4.3. - VZT a chlazení'!F36</f>
        <v>0</v>
      </c>
      <c r="BB104" s="104">
        <f>'SO 02.4.3. - VZT a chlazení'!F37</f>
        <v>0</v>
      </c>
      <c r="BC104" s="104">
        <f>'SO 02.4.3. - VZT a chlazení'!F38</f>
        <v>0</v>
      </c>
      <c r="BD104" s="106">
        <f>'SO 02.4.3. - VZT a chlazení'!F39</f>
        <v>0</v>
      </c>
      <c r="BT104" s="107" t="s">
        <v>85</v>
      </c>
      <c r="BV104" s="107" t="s">
        <v>78</v>
      </c>
      <c r="BW104" s="107" t="s">
        <v>113</v>
      </c>
      <c r="BX104" s="107" t="s">
        <v>84</v>
      </c>
      <c r="CL104" s="107" t="s">
        <v>1</v>
      </c>
    </row>
    <row r="105" spans="1:91" s="4" customFormat="1" ht="23.25" customHeight="1">
      <c r="A105" s="100" t="s">
        <v>86</v>
      </c>
      <c r="B105" s="55"/>
      <c r="C105" s="101"/>
      <c r="D105" s="101"/>
      <c r="E105" s="231" t="s">
        <v>114</v>
      </c>
      <c r="F105" s="231"/>
      <c r="G105" s="231"/>
      <c r="H105" s="231"/>
      <c r="I105" s="231"/>
      <c r="J105" s="101"/>
      <c r="K105" s="231" t="s">
        <v>95</v>
      </c>
      <c r="L105" s="231"/>
      <c r="M105" s="231"/>
      <c r="N105" s="231"/>
      <c r="O105" s="231"/>
      <c r="P105" s="231"/>
      <c r="Q105" s="231"/>
      <c r="R105" s="231"/>
      <c r="S105" s="231"/>
      <c r="T105" s="231"/>
      <c r="U105" s="231"/>
      <c r="V105" s="231"/>
      <c r="W105" s="231"/>
      <c r="X105" s="231"/>
      <c r="Y105" s="231"/>
      <c r="Z105" s="231"/>
      <c r="AA105" s="231"/>
      <c r="AB105" s="231"/>
      <c r="AC105" s="231"/>
      <c r="AD105" s="231"/>
      <c r="AE105" s="231"/>
      <c r="AF105" s="231"/>
      <c r="AG105" s="248">
        <f>'SO 02.4.56 - ZTI'!J32</f>
        <v>0</v>
      </c>
      <c r="AH105" s="249"/>
      <c r="AI105" s="249"/>
      <c r="AJ105" s="249"/>
      <c r="AK105" s="249"/>
      <c r="AL105" s="249"/>
      <c r="AM105" s="249"/>
      <c r="AN105" s="248">
        <f t="shared" si="0"/>
        <v>0</v>
      </c>
      <c r="AO105" s="249"/>
      <c r="AP105" s="249"/>
      <c r="AQ105" s="102" t="s">
        <v>89</v>
      </c>
      <c r="AR105" s="57"/>
      <c r="AS105" s="103">
        <v>0</v>
      </c>
      <c r="AT105" s="104">
        <f t="shared" si="1"/>
        <v>0</v>
      </c>
      <c r="AU105" s="105">
        <f>'SO 02.4.56 - ZTI'!P131</f>
        <v>0</v>
      </c>
      <c r="AV105" s="104">
        <f>'SO 02.4.56 - ZTI'!J35</f>
        <v>0</v>
      </c>
      <c r="AW105" s="104">
        <f>'SO 02.4.56 - ZTI'!J36</f>
        <v>0</v>
      </c>
      <c r="AX105" s="104">
        <f>'SO 02.4.56 - ZTI'!J37</f>
        <v>0</v>
      </c>
      <c r="AY105" s="104">
        <f>'SO 02.4.56 - ZTI'!J38</f>
        <v>0</v>
      </c>
      <c r="AZ105" s="104">
        <f>'SO 02.4.56 - ZTI'!F35</f>
        <v>0</v>
      </c>
      <c r="BA105" s="104">
        <f>'SO 02.4.56 - ZTI'!F36</f>
        <v>0</v>
      </c>
      <c r="BB105" s="104">
        <f>'SO 02.4.56 - ZTI'!F37</f>
        <v>0</v>
      </c>
      <c r="BC105" s="104">
        <f>'SO 02.4.56 - ZTI'!F38</f>
        <v>0</v>
      </c>
      <c r="BD105" s="106">
        <f>'SO 02.4.56 - ZTI'!F39</f>
        <v>0</v>
      </c>
      <c r="BT105" s="107" t="s">
        <v>85</v>
      </c>
      <c r="BV105" s="107" t="s">
        <v>78</v>
      </c>
      <c r="BW105" s="107" t="s">
        <v>115</v>
      </c>
      <c r="BX105" s="107" t="s">
        <v>84</v>
      </c>
      <c r="CL105" s="107" t="s">
        <v>1</v>
      </c>
    </row>
    <row r="106" spans="1:91" s="4" customFormat="1" ht="23.25" customHeight="1">
      <c r="A106" s="100" t="s">
        <v>86</v>
      </c>
      <c r="B106" s="55"/>
      <c r="C106" s="101"/>
      <c r="D106" s="101"/>
      <c r="E106" s="231" t="s">
        <v>116</v>
      </c>
      <c r="F106" s="231"/>
      <c r="G106" s="231"/>
      <c r="H106" s="231"/>
      <c r="I106" s="231"/>
      <c r="J106" s="101"/>
      <c r="K106" s="231" t="s">
        <v>98</v>
      </c>
      <c r="L106" s="231"/>
      <c r="M106" s="231"/>
      <c r="N106" s="231"/>
      <c r="O106" s="231"/>
      <c r="P106" s="231"/>
      <c r="Q106" s="231"/>
      <c r="R106" s="231"/>
      <c r="S106" s="231"/>
      <c r="T106" s="231"/>
      <c r="U106" s="231"/>
      <c r="V106" s="231"/>
      <c r="W106" s="231"/>
      <c r="X106" s="231"/>
      <c r="Y106" s="231"/>
      <c r="Z106" s="231"/>
      <c r="AA106" s="231"/>
      <c r="AB106" s="231"/>
      <c r="AC106" s="231"/>
      <c r="AD106" s="231"/>
      <c r="AE106" s="231"/>
      <c r="AF106" s="231"/>
      <c r="AG106" s="248">
        <f>'SO 02.4.7. - Silnoproud'!J32</f>
        <v>0</v>
      </c>
      <c r="AH106" s="249"/>
      <c r="AI106" s="249"/>
      <c r="AJ106" s="249"/>
      <c r="AK106" s="249"/>
      <c r="AL106" s="249"/>
      <c r="AM106" s="249"/>
      <c r="AN106" s="248">
        <f t="shared" si="0"/>
        <v>0</v>
      </c>
      <c r="AO106" s="249"/>
      <c r="AP106" s="249"/>
      <c r="AQ106" s="102" t="s">
        <v>89</v>
      </c>
      <c r="AR106" s="57"/>
      <c r="AS106" s="103">
        <v>0</v>
      </c>
      <c r="AT106" s="104">
        <f t="shared" si="1"/>
        <v>0</v>
      </c>
      <c r="AU106" s="105">
        <f>'SO 02.4.7. - Silnoproud'!P128</f>
        <v>0</v>
      </c>
      <c r="AV106" s="104">
        <f>'SO 02.4.7. - Silnoproud'!J35</f>
        <v>0</v>
      </c>
      <c r="AW106" s="104">
        <f>'SO 02.4.7. - Silnoproud'!J36</f>
        <v>0</v>
      </c>
      <c r="AX106" s="104">
        <f>'SO 02.4.7. - Silnoproud'!J37</f>
        <v>0</v>
      </c>
      <c r="AY106" s="104">
        <f>'SO 02.4.7. - Silnoproud'!J38</f>
        <v>0</v>
      </c>
      <c r="AZ106" s="104">
        <f>'SO 02.4.7. - Silnoproud'!F35</f>
        <v>0</v>
      </c>
      <c r="BA106" s="104">
        <f>'SO 02.4.7. - Silnoproud'!F36</f>
        <v>0</v>
      </c>
      <c r="BB106" s="104">
        <f>'SO 02.4.7. - Silnoproud'!F37</f>
        <v>0</v>
      </c>
      <c r="BC106" s="104">
        <f>'SO 02.4.7. - Silnoproud'!F38</f>
        <v>0</v>
      </c>
      <c r="BD106" s="106">
        <f>'SO 02.4.7. - Silnoproud'!F39</f>
        <v>0</v>
      </c>
      <c r="BT106" s="107" t="s">
        <v>85</v>
      </c>
      <c r="BV106" s="107" t="s">
        <v>78</v>
      </c>
      <c r="BW106" s="107" t="s">
        <v>117</v>
      </c>
      <c r="BX106" s="107" t="s">
        <v>84</v>
      </c>
      <c r="CL106" s="107" t="s">
        <v>1</v>
      </c>
    </row>
    <row r="107" spans="1:91" s="4" customFormat="1" ht="23.25" customHeight="1">
      <c r="A107" s="100" t="s">
        <v>86</v>
      </c>
      <c r="B107" s="55"/>
      <c r="C107" s="101"/>
      <c r="D107" s="101"/>
      <c r="E107" s="231" t="s">
        <v>118</v>
      </c>
      <c r="F107" s="231"/>
      <c r="G107" s="231"/>
      <c r="H107" s="231"/>
      <c r="I107" s="231"/>
      <c r="J107" s="101"/>
      <c r="K107" s="231" t="s">
        <v>101</v>
      </c>
      <c r="L107" s="231"/>
      <c r="M107" s="231"/>
      <c r="N107" s="231"/>
      <c r="O107" s="231"/>
      <c r="P107" s="231"/>
      <c r="Q107" s="231"/>
      <c r="R107" s="231"/>
      <c r="S107" s="231"/>
      <c r="T107" s="231"/>
      <c r="U107" s="231"/>
      <c r="V107" s="231"/>
      <c r="W107" s="231"/>
      <c r="X107" s="231"/>
      <c r="Y107" s="231"/>
      <c r="Z107" s="231"/>
      <c r="AA107" s="231"/>
      <c r="AB107" s="231"/>
      <c r="AC107" s="231"/>
      <c r="AD107" s="231"/>
      <c r="AE107" s="231"/>
      <c r="AF107" s="231"/>
      <c r="AG107" s="248">
        <f>'SO 02.4.8. - Slaboproud'!J32</f>
        <v>0</v>
      </c>
      <c r="AH107" s="249"/>
      <c r="AI107" s="249"/>
      <c r="AJ107" s="249"/>
      <c r="AK107" s="249"/>
      <c r="AL107" s="249"/>
      <c r="AM107" s="249"/>
      <c r="AN107" s="248">
        <f t="shared" si="0"/>
        <v>0</v>
      </c>
      <c r="AO107" s="249"/>
      <c r="AP107" s="249"/>
      <c r="AQ107" s="102" t="s">
        <v>89</v>
      </c>
      <c r="AR107" s="57"/>
      <c r="AS107" s="103">
        <v>0</v>
      </c>
      <c r="AT107" s="104">
        <f t="shared" si="1"/>
        <v>0</v>
      </c>
      <c r="AU107" s="105">
        <f>'SO 02.4.8. - Slaboproud'!P125</f>
        <v>0</v>
      </c>
      <c r="AV107" s="104">
        <f>'SO 02.4.8. - Slaboproud'!J35</f>
        <v>0</v>
      </c>
      <c r="AW107" s="104">
        <f>'SO 02.4.8. - Slaboproud'!J36</f>
        <v>0</v>
      </c>
      <c r="AX107" s="104">
        <f>'SO 02.4.8. - Slaboproud'!J37</f>
        <v>0</v>
      </c>
      <c r="AY107" s="104">
        <f>'SO 02.4.8. - Slaboproud'!J38</f>
        <v>0</v>
      </c>
      <c r="AZ107" s="104">
        <f>'SO 02.4.8. - Slaboproud'!F35</f>
        <v>0</v>
      </c>
      <c r="BA107" s="104">
        <f>'SO 02.4.8. - Slaboproud'!F36</f>
        <v>0</v>
      </c>
      <c r="BB107" s="104">
        <f>'SO 02.4.8. - Slaboproud'!F37</f>
        <v>0</v>
      </c>
      <c r="BC107" s="104">
        <f>'SO 02.4.8. - Slaboproud'!F38</f>
        <v>0</v>
      </c>
      <c r="BD107" s="106">
        <f>'SO 02.4.8. - Slaboproud'!F39</f>
        <v>0</v>
      </c>
      <c r="BT107" s="107" t="s">
        <v>85</v>
      </c>
      <c r="BV107" s="107" t="s">
        <v>78</v>
      </c>
      <c r="BW107" s="107" t="s">
        <v>119</v>
      </c>
      <c r="BX107" s="107" t="s">
        <v>84</v>
      </c>
      <c r="CL107" s="107" t="s">
        <v>1</v>
      </c>
    </row>
    <row r="108" spans="1:91" s="4" customFormat="1" ht="16.5" customHeight="1">
      <c r="A108" s="100" t="s">
        <v>86</v>
      </c>
      <c r="B108" s="55"/>
      <c r="C108" s="101"/>
      <c r="D108" s="101"/>
      <c r="E108" s="231" t="s">
        <v>120</v>
      </c>
      <c r="F108" s="231"/>
      <c r="G108" s="231"/>
      <c r="H108" s="231"/>
      <c r="I108" s="231"/>
      <c r="J108" s="101"/>
      <c r="K108" s="231" t="s">
        <v>121</v>
      </c>
      <c r="L108" s="231"/>
      <c r="M108" s="231"/>
      <c r="N108" s="231"/>
      <c r="O108" s="231"/>
      <c r="P108" s="231"/>
      <c r="Q108" s="231"/>
      <c r="R108" s="231"/>
      <c r="S108" s="231"/>
      <c r="T108" s="231"/>
      <c r="U108" s="231"/>
      <c r="V108" s="231"/>
      <c r="W108" s="231"/>
      <c r="X108" s="231"/>
      <c r="Y108" s="231"/>
      <c r="Z108" s="231"/>
      <c r="AA108" s="231"/>
      <c r="AB108" s="231"/>
      <c r="AC108" s="231"/>
      <c r="AD108" s="231"/>
      <c r="AE108" s="231"/>
      <c r="AF108" s="231"/>
      <c r="AG108" s="248">
        <f>'SO 03 - Komunikace a zpev...'!J32</f>
        <v>0</v>
      </c>
      <c r="AH108" s="249"/>
      <c r="AI108" s="249"/>
      <c r="AJ108" s="249"/>
      <c r="AK108" s="249"/>
      <c r="AL108" s="249"/>
      <c r="AM108" s="249"/>
      <c r="AN108" s="248">
        <f t="shared" si="0"/>
        <v>0</v>
      </c>
      <c r="AO108" s="249"/>
      <c r="AP108" s="249"/>
      <c r="AQ108" s="102" t="s">
        <v>89</v>
      </c>
      <c r="AR108" s="57"/>
      <c r="AS108" s="103">
        <v>0</v>
      </c>
      <c r="AT108" s="104">
        <f t="shared" si="1"/>
        <v>0</v>
      </c>
      <c r="AU108" s="105">
        <f>'SO 03 - Komunikace a zpev...'!P127</f>
        <v>0</v>
      </c>
      <c r="AV108" s="104">
        <f>'SO 03 - Komunikace a zpev...'!J35</f>
        <v>0</v>
      </c>
      <c r="AW108" s="104">
        <f>'SO 03 - Komunikace a zpev...'!J36</f>
        <v>0</v>
      </c>
      <c r="AX108" s="104">
        <f>'SO 03 - Komunikace a zpev...'!J37</f>
        <v>0</v>
      </c>
      <c r="AY108" s="104">
        <f>'SO 03 - Komunikace a zpev...'!J38</f>
        <v>0</v>
      </c>
      <c r="AZ108" s="104">
        <f>'SO 03 - Komunikace a zpev...'!F35</f>
        <v>0</v>
      </c>
      <c r="BA108" s="104">
        <f>'SO 03 - Komunikace a zpev...'!F36</f>
        <v>0</v>
      </c>
      <c r="BB108" s="104">
        <f>'SO 03 - Komunikace a zpev...'!F37</f>
        <v>0</v>
      </c>
      <c r="BC108" s="104">
        <f>'SO 03 - Komunikace a zpev...'!F38</f>
        <v>0</v>
      </c>
      <c r="BD108" s="106">
        <f>'SO 03 - Komunikace a zpev...'!F39</f>
        <v>0</v>
      </c>
      <c r="BT108" s="107" t="s">
        <v>85</v>
      </c>
      <c r="BV108" s="107" t="s">
        <v>78</v>
      </c>
      <c r="BW108" s="107" t="s">
        <v>122</v>
      </c>
      <c r="BX108" s="107" t="s">
        <v>84</v>
      </c>
      <c r="CL108" s="107" t="s">
        <v>1</v>
      </c>
    </row>
    <row r="109" spans="1:91" s="4" customFormat="1" ht="16.5" customHeight="1">
      <c r="A109" s="100" t="s">
        <v>86</v>
      </c>
      <c r="B109" s="55"/>
      <c r="C109" s="101"/>
      <c r="D109" s="101"/>
      <c r="E109" s="231" t="s">
        <v>123</v>
      </c>
      <c r="F109" s="231"/>
      <c r="G109" s="231"/>
      <c r="H109" s="231"/>
      <c r="I109" s="231"/>
      <c r="J109" s="101"/>
      <c r="K109" s="231" t="s">
        <v>124</v>
      </c>
      <c r="L109" s="231"/>
      <c r="M109" s="231"/>
      <c r="N109" s="231"/>
      <c r="O109" s="231"/>
      <c r="P109" s="231"/>
      <c r="Q109" s="231"/>
      <c r="R109" s="231"/>
      <c r="S109" s="231"/>
      <c r="T109" s="231"/>
      <c r="U109" s="231"/>
      <c r="V109" s="231"/>
      <c r="W109" s="231"/>
      <c r="X109" s="231"/>
      <c r="Y109" s="231"/>
      <c r="Z109" s="231"/>
      <c r="AA109" s="231"/>
      <c r="AB109" s="231"/>
      <c r="AC109" s="231"/>
      <c r="AD109" s="231"/>
      <c r="AE109" s="231"/>
      <c r="AF109" s="231"/>
      <c r="AG109" s="248">
        <f>'SO 05 - Přeložka horkovodu'!J32</f>
        <v>0</v>
      </c>
      <c r="AH109" s="249"/>
      <c r="AI109" s="249"/>
      <c r="AJ109" s="249"/>
      <c r="AK109" s="249"/>
      <c r="AL109" s="249"/>
      <c r="AM109" s="249"/>
      <c r="AN109" s="248">
        <f t="shared" si="0"/>
        <v>0</v>
      </c>
      <c r="AO109" s="249"/>
      <c r="AP109" s="249"/>
      <c r="AQ109" s="102" t="s">
        <v>89</v>
      </c>
      <c r="AR109" s="57"/>
      <c r="AS109" s="103">
        <v>0</v>
      </c>
      <c r="AT109" s="104">
        <f t="shared" si="1"/>
        <v>0</v>
      </c>
      <c r="AU109" s="105">
        <f>'SO 05 - Přeložka horkovodu'!P122</f>
        <v>0</v>
      </c>
      <c r="AV109" s="104">
        <f>'SO 05 - Přeložka horkovodu'!J35</f>
        <v>0</v>
      </c>
      <c r="AW109" s="104">
        <f>'SO 05 - Přeložka horkovodu'!J36</f>
        <v>0</v>
      </c>
      <c r="AX109" s="104">
        <f>'SO 05 - Přeložka horkovodu'!J37</f>
        <v>0</v>
      </c>
      <c r="AY109" s="104">
        <f>'SO 05 - Přeložka horkovodu'!J38</f>
        <v>0</v>
      </c>
      <c r="AZ109" s="104">
        <f>'SO 05 - Přeložka horkovodu'!F35</f>
        <v>0</v>
      </c>
      <c r="BA109" s="104">
        <f>'SO 05 - Přeložka horkovodu'!F36</f>
        <v>0</v>
      </c>
      <c r="BB109" s="104">
        <f>'SO 05 - Přeložka horkovodu'!F37</f>
        <v>0</v>
      </c>
      <c r="BC109" s="104">
        <f>'SO 05 - Přeložka horkovodu'!F38</f>
        <v>0</v>
      </c>
      <c r="BD109" s="106">
        <f>'SO 05 - Přeložka horkovodu'!F39</f>
        <v>0</v>
      </c>
      <c r="BT109" s="107" t="s">
        <v>85</v>
      </c>
      <c r="BV109" s="107" t="s">
        <v>78</v>
      </c>
      <c r="BW109" s="107" t="s">
        <v>125</v>
      </c>
      <c r="BX109" s="107" t="s">
        <v>84</v>
      </c>
      <c r="CL109" s="107" t="s">
        <v>1</v>
      </c>
    </row>
    <row r="110" spans="1:91" s="7" customFormat="1" ht="16.5" customHeight="1">
      <c r="B110" s="90"/>
      <c r="C110" s="91"/>
      <c r="D110" s="230" t="s">
        <v>126</v>
      </c>
      <c r="E110" s="230"/>
      <c r="F110" s="230"/>
      <c r="G110" s="230"/>
      <c r="H110" s="230"/>
      <c r="I110" s="92"/>
      <c r="J110" s="230" t="s">
        <v>127</v>
      </c>
      <c r="K110" s="230"/>
      <c r="L110" s="230"/>
      <c r="M110" s="230"/>
      <c r="N110" s="230"/>
      <c r="O110" s="230"/>
      <c r="P110" s="230"/>
      <c r="Q110" s="230"/>
      <c r="R110" s="230"/>
      <c r="S110" s="230"/>
      <c r="T110" s="230"/>
      <c r="U110" s="230"/>
      <c r="V110" s="230"/>
      <c r="W110" s="230"/>
      <c r="X110" s="230"/>
      <c r="Y110" s="230"/>
      <c r="Z110" s="230"/>
      <c r="AA110" s="230"/>
      <c r="AB110" s="230"/>
      <c r="AC110" s="230"/>
      <c r="AD110" s="230"/>
      <c r="AE110" s="230"/>
      <c r="AF110" s="230"/>
      <c r="AG110" s="247">
        <f>ROUND(AG111+AG115+AG118+AG123+AG125+AG127,2)</f>
        <v>0</v>
      </c>
      <c r="AH110" s="246"/>
      <c r="AI110" s="246"/>
      <c r="AJ110" s="246"/>
      <c r="AK110" s="246"/>
      <c r="AL110" s="246"/>
      <c r="AM110" s="246"/>
      <c r="AN110" s="245">
        <f t="shared" si="0"/>
        <v>0</v>
      </c>
      <c r="AO110" s="246"/>
      <c r="AP110" s="246"/>
      <c r="AQ110" s="93" t="s">
        <v>82</v>
      </c>
      <c r="AR110" s="94"/>
      <c r="AS110" s="95">
        <f>ROUND(AS111+AS115+AS118+AS123+AS125+AS127,2)</f>
        <v>0</v>
      </c>
      <c r="AT110" s="96">
        <f t="shared" si="1"/>
        <v>0</v>
      </c>
      <c r="AU110" s="97">
        <f>ROUND(AU111+AU115+AU118+AU123+AU125+AU127,5)</f>
        <v>0</v>
      </c>
      <c r="AV110" s="96">
        <f>ROUND(AZ110*L29,2)</f>
        <v>0</v>
      </c>
      <c r="AW110" s="96">
        <f>ROUND(BA110*L30,2)</f>
        <v>0</v>
      </c>
      <c r="AX110" s="96">
        <f>ROUND(BB110*L29,2)</f>
        <v>0</v>
      </c>
      <c r="AY110" s="96">
        <f>ROUND(BC110*L30,2)</f>
        <v>0</v>
      </c>
      <c r="AZ110" s="96">
        <f>ROUND(AZ111+AZ115+AZ118+AZ123+AZ125+AZ127,2)</f>
        <v>0</v>
      </c>
      <c r="BA110" s="96">
        <f>ROUND(BA111+BA115+BA118+BA123+BA125+BA127,2)</f>
        <v>0</v>
      </c>
      <c r="BB110" s="96">
        <f>ROUND(BB111+BB115+BB118+BB123+BB125+BB127,2)</f>
        <v>0</v>
      </c>
      <c r="BC110" s="96">
        <f>ROUND(BC111+BC115+BC118+BC123+BC125+BC127,2)</f>
        <v>0</v>
      </c>
      <c r="BD110" s="98">
        <f>ROUND(BD111+BD115+BD118+BD123+BD125+BD127,2)</f>
        <v>0</v>
      </c>
      <c r="BS110" s="99" t="s">
        <v>75</v>
      </c>
      <c r="BT110" s="99" t="s">
        <v>83</v>
      </c>
      <c r="BU110" s="99" t="s">
        <v>77</v>
      </c>
      <c r="BV110" s="99" t="s">
        <v>78</v>
      </c>
      <c r="BW110" s="99" t="s">
        <v>128</v>
      </c>
      <c r="BX110" s="99" t="s">
        <v>5</v>
      </c>
      <c r="CL110" s="99" t="s">
        <v>1</v>
      </c>
      <c r="CM110" s="99" t="s">
        <v>85</v>
      </c>
    </row>
    <row r="111" spans="1:91" s="4" customFormat="1" ht="16.5" customHeight="1">
      <c r="B111" s="55"/>
      <c r="C111" s="101"/>
      <c r="D111" s="101"/>
      <c r="E111" s="231" t="s">
        <v>129</v>
      </c>
      <c r="F111" s="231"/>
      <c r="G111" s="231"/>
      <c r="H111" s="231"/>
      <c r="I111" s="231"/>
      <c r="J111" s="101"/>
      <c r="K111" s="231" t="s">
        <v>130</v>
      </c>
      <c r="L111" s="231"/>
      <c r="M111" s="231"/>
      <c r="N111" s="231"/>
      <c r="O111" s="231"/>
      <c r="P111" s="231"/>
      <c r="Q111" s="231"/>
      <c r="R111" s="231"/>
      <c r="S111" s="231"/>
      <c r="T111" s="231"/>
      <c r="U111" s="231"/>
      <c r="V111" s="231"/>
      <c r="W111" s="231"/>
      <c r="X111" s="231"/>
      <c r="Y111" s="231"/>
      <c r="Z111" s="231"/>
      <c r="AA111" s="231"/>
      <c r="AB111" s="231"/>
      <c r="AC111" s="231"/>
      <c r="AD111" s="231"/>
      <c r="AE111" s="231"/>
      <c r="AF111" s="231"/>
      <c r="AG111" s="255">
        <f>ROUND(SUM(AG112:AG114),2)</f>
        <v>0</v>
      </c>
      <c r="AH111" s="249"/>
      <c r="AI111" s="249"/>
      <c r="AJ111" s="249"/>
      <c r="AK111" s="249"/>
      <c r="AL111" s="249"/>
      <c r="AM111" s="249"/>
      <c r="AN111" s="248">
        <f t="shared" si="0"/>
        <v>0</v>
      </c>
      <c r="AO111" s="249"/>
      <c r="AP111" s="249"/>
      <c r="AQ111" s="102" t="s">
        <v>89</v>
      </c>
      <c r="AR111" s="57"/>
      <c r="AS111" s="103">
        <f>ROUND(SUM(AS112:AS114),2)</f>
        <v>0</v>
      </c>
      <c r="AT111" s="104">
        <f t="shared" si="1"/>
        <v>0</v>
      </c>
      <c r="AU111" s="105">
        <f>ROUND(SUM(AU112:AU114),5)</f>
        <v>0</v>
      </c>
      <c r="AV111" s="104">
        <f>ROUND(AZ111*L29,2)</f>
        <v>0</v>
      </c>
      <c r="AW111" s="104">
        <f>ROUND(BA111*L30,2)</f>
        <v>0</v>
      </c>
      <c r="AX111" s="104">
        <f>ROUND(BB111*L29,2)</f>
        <v>0</v>
      </c>
      <c r="AY111" s="104">
        <f>ROUND(BC111*L30,2)</f>
        <v>0</v>
      </c>
      <c r="AZ111" s="104">
        <f>ROUND(SUM(AZ112:AZ114),2)</f>
        <v>0</v>
      </c>
      <c r="BA111" s="104">
        <f>ROUND(SUM(BA112:BA114),2)</f>
        <v>0</v>
      </c>
      <c r="BB111" s="104">
        <f>ROUND(SUM(BB112:BB114),2)</f>
        <v>0</v>
      </c>
      <c r="BC111" s="104">
        <f>ROUND(SUM(BC112:BC114),2)</f>
        <v>0</v>
      </c>
      <c r="BD111" s="106">
        <f>ROUND(SUM(BD112:BD114),2)</f>
        <v>0</v>
      </c>
      <c r="BS111" s="107" t="s">
        <v>75</v>
      </c>
      <c r="BT111" s="107" t="s">
        <v>85</v>
      </c>
      <c r="BU111" s="107" t="s">
        <v>77</v>
      </c>
      <c r="BV111" s="107" t="s">
        <v>78</v>
      </c>
      <c r="BW111" s="107" t="s">
        <v>131</v>
      </c>
      <c r="BX111" s="107" t="s">
        <v>128</v>
      </c>
      <c r="CL111" s="107" t="s">
        <v>1</v>
      </c>
    </row>
    <row r="112" spans="1:91" s="4" customFormat="1" ht="16.5" customHeight="1">
      <c r="A112" s="100" t="s">
        <v>86</v>
      </c>
      <c r="B112" s="55"/>
      <c r="C112" s="101"/>
      <c r="D112" s="101"/>
      <c r="E112" s="101"/>
      <c r="F112" s="231" t="s">
        <v>132</v>
      </c>
      <c r="G112" s="231"/>
      <c r="H112" s="231"/>
      <c r="I112" s="231"/>
      <c r="J112" s="231"/>
      <c r="K112" s="101"/>
      <c r="L112" s="231" t="s">
        <v>133</v>
      </c>
      <c r="M112" s="231"/>
      <c r="N112" s="231"/>
      <c r="O112" s="231"/>
      <c r="P112" s="231"/>
      <c r="Q112" s="231"/>
      <c r="R112" s="231"/>
      <c r="S112" s="231"/>
      <c r="T112" s="231"/>
      <c r="U112" s="231"/>
      <c r="V112" s="231"/>
      <c r="W112" s="231"/>
      <c r="X112" s="231"/>
      <c r="Y112" s="231"/>
      <c r="Z112" s="231"/>
      <c r="AA112" s="231"/>
      <c r="AB112" s="231"/>
      <c r="AC112" s="231"/>
      <c r="AD112" s="231"/>
      <c r="AE112" s="231"/>
      <c r="AF112" s="231"/>
      <c r="AG112" s="248">
        <f>'01 - Doplnění svorníků v ...'!J34</f>
        <v>0</v>
      </c>
      <c r="AH112" s="249"/>
      <c r="AI112" s="249"/>
      <c r="AJ112" s="249"/>
      <c r="AK112" s="249"/>
      <c r="AL112" s="249"/>
      <c r="AM112" s="249"/>
      <c r="AN112" s="248">
        <f t="shared" si="0"/>
        <v>0</v>
      </c>
      <c r="AO112" s="249"/>
      <c r="AP112" s="249"/>
      <c r="AQ112" s="102" t="s">
        <v>89</v>
      </c>
      <c r="AR112" s="57"/>
      <c r="AS112" s="103">
        <v>0</v>
      </c>
      <c r="AT112" s="104">
        <f t="shared" si="1"/>
        <v>0</v>
      </c>
      <c r="AU112" s="105">
        <f>'01 - Doplnění svorníků v ...'!P126</f>
        <v>0</v>
      </c>
      <c r="AV112" s="104">
        <f>'01 - Doplnění svorníků v ...'!J37</f>
        <v>0</v>
      </c>
      <c r="AW112" s="104">
        <f>'01 - Doplnění svorníků v ...'!J38</f>
        <v>0</v>
      </c>
      <c r="AX112" s="104">
        <f>'01 - Doplnění svorníků v ...'!J39</f>
        <v>0</v>
      </c>
      <c r="AY112" s="104">
        <f>'01 - Doplnění svorníků v ...'!J40</f>
        <v>0</v>
      </c>
      <c r="AZ112" s="104">
        <f>'01 - Doplnění svorníků v ...'!F37</f>
        <v>0</v>
      </c>
      <c r="BA112" s="104">
        <f>'01 - Doplnění svorníků v ...'!F38</f>
        <v>0</v>
      </c>
      <c r="BB112" s="104">
        <f>'01 - Doplnění svorníků v ...'!F39</f>
        <v>0</v>
      </c>
      <c r="BC112" s="104">
        <f>'01 - Doplnění svorníků v ...'!F40</f>
        <v>0</v>
      </c>
      <c r="BD112" s="106">
        <f>'01 - Doplnění svorníků v ...'!F41</f>
        <v>0</v>
      </c>
      <c r="BT112" s="107" t="s">
        <v>134</v>
      </c>
      <c r="BV112" s="107" t="s">
        <v>78</v>
      </c>
      <c r="BW112" s="107" t="s">
        <v>135</v>
      </c>
      <c r="BX112" s="107" t="s">
        <v>131</v>
      </c>
      <c r="CL112" s="107" t="s">
        <v>1</v>
      </c>
    </row>
    <row r="113" spans="1:90" s="4" customFormat="1" ht="16.5" customHeight="1">
      <c r="A113" s="100" t="s">
        <v>86</v>
      </c>
      <c r="B113" s="55"/>
      <c r="C113" s="101"/>
      <c r="D113" s="101"/>
      <c r="E113" s="101"/>
      <c r="F113" s="231" t="s">
        <v>136</v>
      </c>
      <c r="G113" s="231"/>
      <c r="H113" s="231"/>
      <c r="I113" s="231"/>
      <c r="J113" s="231"/>
      <c r="K113" s="101"/>
      <c r="L113" s="231" t="s">
        <v>137</v>
      </c>
      <c r="M113" s="231"/>
      <c r="N113" s="231"/>
      <c r="O113" s="231"/>
      <c r="P113" s="231"/>
      <c r="Q113" s="231"/>
      <c r="R113" s="231"/>
      <c r="S113" s="231"/>
      <c r="T113" s="231"/>
      <c r="U113" s="231"/>
      <c r="V113" s="231"/>
      <c r="W113" s="231"/>
      <c r="X113" s="231"/>
      <c r="Y113" s="231"/>
      <c r="Z113" s="231"/>
      <c r="AA113" s="231"/>
      <c r="AB113" s="231"/>
      <c r="AC113" s="231"/>
      <c r="AD113" s="231"/>
      <c r="AE113" s="231"/>
      <c r="AF113" s="231"/>
      <c r="AG113" s="248">
        <f>'02 - Oprava nátěrů ocelov...'!J34</f>
        <v>0</v>
      </c>
      <c r="AH113" s="249"/>
      <c r="AI113" s="249"/>
      <c r="AJ113" s="249"/>
      <c r="AK113" s="249"/>
      <c r="AL113" s="249"/>
      <c r="AM113" s="249"/>
      <c r="AN113" s="248">
        <f t="shared" si="0"/>
        <v>0</v>
      </c>
      <c r="AO113" s="249"/>
      <c r="AP113" s="249"/>
      <c r="AQ113" s="102" t="s">
        <v>89</v>
      </c>
      <c r="AR113" s="57"/>
      <c r="AS113" s="103">
        <v>0</v>
      </c>
      <c r="AT113" s="104">
        <f t="shared" si="1"/>
        <v>0</v>
      </c>
      <c r="AU113" s="105">
        <f>'02 - Oprava nátěrů ocelov...'!P126</f>
        <v>0</v>
      </c>
      <c r="AV113" s="104">
        <f>'02 - Oprava nátěrů ocelov...'!J37</f>
        <v>0</v>
      </c>
      <c r="AW113" s="104">
        <f>'02 - Oprava nátěrů ocelov...'!J38</f>
        <v>0</v>
      </c>
      <c r="AX113" s="104">
        <f>'02 - Oprava nátěrů ocelov...'!J39</f>
        <v>0</v>
      </c>
      <c r="AY113" s="104">
        <f>'02 - Oprava nátěrů ocelov...'!J40</f>
        <v>0</v>
      </c>
      <c r="AZ113" s="104">
        <f>'02 - Oprava nátěrů ocelov...'!F37</f>
        <v>0</v>
      </c>
      <c r="BA113" s="104">
        <f>'02 - Oprava nátěrů ocelov...'!F38</f>
        <v>0</v>
      </c>
      <c r="BB113" s="104">
        <f>'02 - Oprava nátěrů ocelov...'!F39</f>
        <v>0</v>
      </c>
      <c r="BC113" s="104">
        <f>'02 - Oprava nátěrů ocelov...'!F40</f>
        <v>0</v>
      </c>
      <c r="BD113" s="106">
        <f>'02 - Oprava nátěrů ocelov...'!F41</f>
        <v>0</v>
      </c>
      <c r="BT113" s="107" t="s">
        <v>134</v>
      </c>
      <c r="BV113" s="107" t="s">
        <v>78</v>
      </c>
      <c r="BW113" s="107" t="s">
        <v>138</v>
      </c>
      <c r="BX113" s="107" t="s">
        <v>131</v>
      </c>
      <c r="CL113" s="107" t="s">
        <v>1</v>
      </c>
    </row>
    <row r="114" spans="1:90" s="4" customFormat="1" ht="16.5" customHeight="1">
      <c r="A114" s="100" t="s">
        <v>86</v>
      </c>
      <c r="B114" s="55"/>
      <c r="C114" s="101"/>
      <c r="D114" s="101"/>
      <c r="E114" s="101"/>
      <c r="F114" s="231" t="s">
        <v>139</v>
      </c>
      <c r="G114" s="231"/>
      <c r="H114" s="231"/>
      <c r="I114" s="231"/>
      <c r="J114" s="231"/>
      <c r="K114" s="101"/>
      <c r="L114" s="231" t="s">
        <v>140</v>
      </c>
      <c r="M114" s="231"/>
      <c r="N114" s="231"/>
      <c r="O114" s="231"/>
      <c r="P114" s="231"/>
      <c r="Q114" s="231"/>
      <c r="R114" s="231"/>
      <c r="S114" s="231"/>
      <c r="T114" s="231"/>
      <c r="U114" s="231"/>
      <c r="V114" s="231"/>
      <c r="W114" s="231"/>
      <c r="X114" s="231"/>
      <c r="Y114" s="231"/>
      <c r="Z114" s="231"/>
      <c r="AA114" s="231"/>
      <c r="AB114" s="231"/>
      <c r="AC114" s="231"/>
      <c r="AD114" s="231"/>
      <c r="AE114" s="231"/>
      <c r="AF114" s="231"/>
      <c r="AG114" s="248">
        <f>'03 - Doplnění svorníků na...'!J34</f>
        <v>0</v>
      </c>
      <c r="AH114" s="249"/>
      <c r="AI114" s="249"/>
      <c r="AJ114" s="249"/>
      <c r="AK114" s="249"/>
      <c r="AL114" s="249"/>
      <c r="AM114" s="249"/>
      <c r="AN114" s="248">
        <f t="shared" si="0"/>
        <v>0</v>
      </c>
      <c r="AO114" s="249"/>
      <c r="AP114" s="249"/>
      <c r="AQ114" s="102" t="s">
        <v>89</v>
      </c>
      <c r="AR114" s="57"/>
      <c r="AS114" s="103">
        <v>0</v>
      </c>
      <c r="AT114" s="104">
        <f t="shared" si="1"/>
        <v>0</v>
      </c>
      <c r="AU114" s="105">
        <f>'03 - Doplnění svorníků na...'!P126</f>
        <v>0</v>
      </c>
      <c r="AV114" s="104">
        <f>'03 - Doplnění svorníků na...'!J37</f>
        <v>0</v>
      </c>
      <c r="AW114" s="104">
        <f>'03 - Doplnění svorníků na...'!J38</f>
        <v>0</v>
      </c>
      <c r="AX114" s="104">
        <f>'03 - Doplnění svorníků na...'!J39</f>
        <v>0</v>
      </c>
      <c r="AY114" s="104">
        <f>'03 - Doplnění svorníků na...'!J40</f>
        <v>0</v>
      </c>
      <c r="AZ114" s="104">
        <f>'03 - Doplnění svorníků na...'!F37</f>
        <v>0</v>
      </c>
      <c r="BA114" s="104">
        <f>'03 - Doplnění svorníků na...'!F38</f>
        <v>0</v>
      </c>
      <c r="BB114" s="104">
        <f>'03 - Doplnění svorníků na...'!F39</f>
        <v>0</v>
      </c>
      <c r="BC114" s="104">
        <f>'03 - Doplnění svorníků na...'!F40</f>
        <v>0</v>
      </c>
      <c r="BD114" s="106">
        <f>'03 - Doplnění svorníků na...'!F41</f>
        <v>0</v>
      </c>
      <c r="BT114" s="107" t="s">
        <v>134</v>
      </c>
      <c r="BV114" s="107" t="s">
        <v>78</v>
      </c>
      <c r="BW114" s="107" t="s">
        <v>141</v>
      </c>
      <c r="BX114" s="107" t="s">
        <v>131</v>
      </c>
      <c r="CL114" s="107" t="s">
        <v>1</v>
      </c>
    </row>
    <row r="115" spans="1:90" s="4" customFormat="1" ht="16.5" customHeight="1">
      <c r="B115" s="55"/>
      <c r="C115" s="101"/>
      <c r="D115" s="101"/>
      <c r="E115" s="231" t="s">
        <v>142</v>
      </c>
      <c r="F115" s="231"/>
      <c r="G115" s="231"/>
      <c r="H115" s="231"/>
      <c r="I115" s="231"/>
      <c r="J115" s="101"/>
      <c r="K115" s="231" t="s">
        <v>143</v>
      </c>
      <c r="L115" s="231"/>
      <c r="M115" s="231"/>
      <c r="N115" s="231"/>
      <c r="O115" s="231"/>
      <c r="P115" s="231"/>
      <c r="Q115" s="231"/>
      <c r="R115" s="231"/>
      <c r="S115" s="231"/>
      <c r="T115" s="231"/>
      <c r="U115" s="231"/>
      <c r="V115" s="231"/>
      <c r="W115" s="231"/>
      <c r="X115" s="231"/>
      <c r="Y115" s="231"/>
      <c r="Z115" s="231"/>
      <c r="AA115" s="231"/>
      <c r="AB115" s="231"/>
      <c r="AC115" s="231"/>
      <c r="AD115" s="231"/>
      <c r="AE115" s="231"/>
      <c r="AF115" s="231"/>
      <c r="AG115" s="255">
        <f>ROUND(SUM(AG116:AG117),2)</f>
        <v>0</v>
      </c>
      <c r="AH115" s="249"/>
      <c r="AI115" s="249"/>
      <c r="AJ115" s="249"/>
      <c r="AK115" s="249"/>
      <c r="AL115" s="249"/>
      <c r="AM115" s="249"/>
      <c r="AN115" s="248">
        <f t="shared" si="0"/>
        <v>0</v>
      </c>
      <c r="AO115" s="249"/>
      <c r="AP115" s="249"/>
      <c r="AQ115" s="102" t="s">
        <v>89</v>
      </c>
      <c r="AR115" s="57"/>
      <c r="AS115" s="103">
        <f>ROUND(SUM(AS116:AS117),2)</f>
        <v>0</v>
      </c>
      <c r="AT115" s="104">
        <f t="shared" si="1"/>
        <v>0</v>
      </c>
      <c r="AU115" s="105">
        <f>ROUND(SUM(AU116:AU117),5)</f>
        <v>0</v>
      </c>
      <c r="AV115" s="104">
        <f>ROUND(AZ115*L29,2)</f>
        <v>0</v>
      </c>
      <c r="AW115" s="104">
        <f>ROUND(BA115*L30,2)</f>
        <v>0</v>
      </c>
      <c r="AX115" s="104">
        <f>ROUND(BB115*L29,2)</f>
        <v>0</v>
      </c>
      <c r="AY115" s="104">
        <f>ROUND(BC115*L30,2)</f>
        <v>0</v>
      </c>
      <c r="AZ115" s="104">
        <f>ROUND(SUM(AZ116:AZ117),2)</f>
        <v>0</v>
      </c>
      <c r="BA115" s="104">
        <f>ROUND(SUM(BA116:BA117),2)</f>
        <v>0</v>
      </c>
      <c r="BB115" s="104">
        <f>ROUND(SUM(BB116:BB117),2)</f>
        <v>0</v>
      </c>
      <c r="BC115" s="104">
        <f>ROUND(SUM(BC116:BC117),2)</f>
        <v>0</v>
      </c>
      <c r="BD115" s="106">
        <f>ROUND(SUM(BD116:BD117),2)</f>
        <v>0</v>
      </c>
      <c r="BS115" s="107" t="s">
        <v>75</v>
      </c>
      <c r="BT115" s="107" t="s">
        <v>85</v>
      </c>
      <c r="BU115" s="107" t="s">
        <v>77</v>
      </c>
      <c r="BV115" s="107" t="s">
        <v>78</v>
      </c>
      <c r="BW115" s="107" t="s">
        <v>144</v>
      </c>
      <c r="BX115" s="107" t="s">
        <v>128</v>
      </c>
      <c r="CL115" s="107" t="s">
        <v>1</v>
      </c>
    </row>
    <row r="116" spans="1:90" s="4" customFormat="1" ht="16.5" customHeight="1">
      <c r="A116" s="100" t="s">
        <v>86</v>
      </c>
      <c r="B116" s="55"/>
      <c r="C116" s="101"/>
      <c r="D116" s="101"/>
      <c r="E116" s="101"/>
      <c r="F116" s="231" t="s">
        <v>132</v>
      </c>
      <c r="G116" s="231"/>
      <c r="H116" s="231"/>
      <c r="I116" s="231"/>
      <c r="J116" s="231"/>
      <c r="K116" s="101"/>
      <c r="L116" s="231" t="s">
        <v>145</v>
      </c>
      <c r="M116" s="231"/>
      <c r="N116" s="231"/>
      <c r="O116" s="231"/>
      <c r="P116" s="231"/>
      <c r="Q116" s="231"/>
      <c r="R116" s="231"/>
      <c r="S116" s="231"/>
      <c r="T116" s="231"/>
      <c r="U116" s="231"/>
      <c r="V116" s="231"/>
      <c r="W116" s="231"/>
      <c r="X116" s="231"/>
      <c r="Y116" s="231"/>
      <c r="Z116" s="231"/>
      <c r="AA116" s="231"/>
      <c r="AB116" s="231"/>
      <c r="AC116" s="231"/>
      <c r="AD116" s="231"/>
      <c r="AE116" s="231"/>
      <c r="AF116" s="231"/>
      <c r="AG116" s="248">
        <f>'01 - Silnoproud 3.NP'!J34</f>
        <v>0</v>
      </c>
      <c r="AH116" s="249"/>
      <c r="AI116" s="249"/>
      <c r="AJ116" s="249"/>
      <c r="AK116" s="249"/>
      <c r="AL116" s="249"/>
      <c r="AM116" s="249"/>
      <c r="AN116" s="248">
        <f t="shared" si="0"/>
        <v>0</v>
      </c>
      <c r="AO116" s="249"/>
      <c r="AP116" s="249"/>
      <c r="AQ116" s="102" t="s">
        <v>89</v>
      </c>
      <c r="AR116" s="57"/>
      <c r="AS116" s="103">
        <v>0</v>
      </c>
      <c r="AT116" s="104">
        <f t="shared" si="1"/>
        <v>0</v>
      </c>
      <c r="AU116" s="105">
        <f>'01 - Silnoproud 3.NP'!P135</f>
        <v>0</v>
      </c>
      <c r="AV116" s="104">
        <f>'01 - Silnoproud 3.NP'!J37</f>
        <v>0</v>
      </c>
      <c r="AW116" s="104">
        <f>'01 - Silnoproud 3.NP'!J38</f>
        <v>0</v>
      </c>
      <c r="AX116" s="104">
        <f>'01 - Silnoproud 3.NP'!J39</f>
        <v>0</v>
      </c>
      <c r="AY116" s="104">
        <f>'01 - Silnoproud 3.NP'!J40</f>
        <v>0</v>
      </c>
      <c r="AZ116" s="104">
        <f>'01 - Silnoproud 3.NP'!F37</f>
        <v>0</v>
      </c>
      <c r="BA116" s="104">
        <f>'01 - Silnoproud 3.NP'!F38</f>
        <v>0</v>
      </c>
      <c r="BB116" s="104">
        <f>'01 - Silnoproud 3.NP'!F39</f>
        <v>0</v>
      </c>
      <c r="BC116" s="104">
        <f>'01 - Silnoproud 3.NP'!F40</f>
        <v>0</v>
      </c>
      <c r="BD116" s="106">
        <f>'01 - Silnoproud 3.NP'!F41</f>
        <v>0</v>
      </c>
      <c r="BT116" s="107" t="s">
        <v>134</v>
      </c>
      <c r="BV116" s="107" t="s">
        <v>78</v>
      </c>
      <c r="BW116" s="107" t="s">
        <v>146</v>
      </c>
      <c r="BX116" s="107" t="s">
        <v>144</v>
      </c>
      <c r="CL116" s="107" t="s">
        <v>1</v>
      </c>
    </row>
    <row r="117" spans="1:90" s="4" customFormat="1" ht="16.5" customHeight="1">
      <c r="A117" s="100" t="s">
        <v>86</v>
      </c>
      <c r="B117" s="55"/>
      <c r="C117" s="101"/>
      <c r="D117" s="101"/>
      <c r="E117" s="101"/>
      <c r="F117" s="231" t="s">
        <v>136</v>
      </c>
      <c r="G117" s="231"/>
      <c r="H117" s="231"/>
      <c r="I117" s="231"/>
      <c r="J117" s="231"/>
      <c r="K117" s="101"/>
      <c r="L117" s="231" t="s">
        <v>147</v>
      </c>
      <c r="M117" s="231"/>
      <c r="N117" s="231"/>
      <c r="O117" s="231"/>
      <c r="P117" s="231"/>
      <c r="Q117" s="231"/>
      <c r="R117" s="231"/>
      <c r="S117" s="231"/>
      <c r="T117" s="231"/>
      <c r="U117" s="231"/>
      <c r="V117" s="231"/>
      <c r="W117" s="231"/>
      <c r="X117" s="231"/>
      <c r="Y117" s="231"/>
      <c r="Z117" s="231"/>
      <c r="AA117" s="231"/>
      <c r="AB117" s="231"/>
      <c r="AC117" s="231"/>
      <c r="AD117" s="231"/>
      <c r="AE117" s="231"/>
      <c r="AF117" s="231"/>
      <c r="AG117" s="248">
        <f>'02 - Slaboproud 3.NP'!J34</f>
        <v>0</v>
      </c>
      <c r="AH117" s="249"/>
      <c r="AI117" s="249"/>
      <c r="AJ117" s="249"/>
      <c r="AK117" s="249"/>
      <c r="AL117" s="249"/>
      <c r="AM117" s="249"/>
      <c r="AN117" s="248">
        <f t="shared" si="0"/>
        <v>0</v>
      </c>
      <c r="AO117" s="249"/>
      <c r="AP117" s="249"/>
      <c r="AQ117" s="102" t="s">
        <v>89</v>
      </c>
      <c r="AR117" s="57"/>
      <c r="AS117" s="103">
        <v>0</v>
      </c>
      <c r="AT117" s="104">
        <f t="shared" si="1"/>
        <v>0</v>
      </c>
      <c r="AU117" s="105">
        <f>'02 - Slaboproud 3.NP'!P125</f>
        <v>0</v>
      </c>
      <c r="AV117" s="104">
        <f>'02 - Slaboproud 3.NP'!J37</f>
        <v>0</v>
      </c>
      <c r="AW117" s="104">
        <f>'02 - Slaboproud 3.NP'!J38</f>
        <v>0</v>
      </c>
      <c r="AX117" s="104">
        <f>'02 - Slaboproud 3.NP'!J39</f>
        <v>0</v>
      </c>
      <c r="AY117" s="104">
        <f>'02 - Slaboproud 3.NP'!J40</f>
        <v>0</v>
      </c>
      <c r="AZ117" s="104">
        <f>'02 - Slaboproud 3.NP'!F37</f>
        <v>0</v>
      </c>
      <c r="BA117" s="104">
        <f>'02 - Slaboproud 3.NP'!F38</f>
        <v>0</v>
      </c>
      <c r="BB117" s="104">
        <f>'02 - Slaboproud 3.NP'!F39</f>
        <v>0</v>
      </c>
      <c r="BC117" s="104">
        <f>'02 - Slaboproud 3.NP'!F40</f>
        <v>0</v>
      </c>
      <c r="BD117" s="106">
        <f>'02 - Slaboproud 3.NP'!F41</f>
        <v>0</v>
      </c>
      <c r="BT117" s="107" t="s">
        <v>134</v>
      </c>
      <c r="BV117" s="107" t="s">
        <v>78</v>
      </c>
      <c r="BW117" s="107" t="s">
        <v>148</v>
      </c>
      <c r="BX117" s="107" t="s">
        <v>144</v>
      </c>
      <c r="CL117" s="107" t="s">
        <v>1</v>
      </c>
    </row>
    <row r="118" spans="1:90" s="4" customFormat="1" ht="16.5" customHeight="1">
      <c r="B118" s="55"/>
      <c r="C118" s="101"/>
      <c r="D118" s="101"/>
      <c r="E118" s="231" t="s">
        <v>149</v>
      </c>
      <c r="F118" s="231"/>
      <c r="G118" s="231"/>
      <c r="H118" s="231"/>
      <c r="I118" s="231"/>
      <c r="J118" s="101"/>
      <c r="K118" s="231" t="s">
        <v>150</v>
      </c>
      <c r="L118" s="231"/>
      <c r="M118" s="231"/>
      <c r="N118" s="231"/>
      <c r="O118" s="231"/>
      <c r="P118" s="231"/>
      <c r="Q118" s="231"/>
      <c r="R118" s="231"/>
      <c r="S118" s="231"/>
      <c r="T118" s="231"/>
      <c r="U118" s="231"/>
      <c r="V118" s="231"/>
      <c r="W118" s="231"/>
      <c r="X118" s="231"/>
      <c r="Y118" s="231"/>
      <c r="Z118" s="231"/>
      <c r="AA118" s="231"/>
      <c r="AB118" s="231"/>
      <c r="AC118" s="231"/>
      <c r="AD118" s="231"/>
      <c r="AE118" s="231"/>
      <c r="AF118" s="231"/>
      <c r="AG118" s="255">
        <f>ROUND(SUM(AG119:AG122),2)</f>
        <v>0</v>
      </c>
      <c r="AH118" s="249"/>
      <c r="AI118" s="249"/>
      <c r="AJ118" s="249"/>
      <c r="AK118" s="249"/>
      <c r="AL118" s="249"/>
      <c r="AM118" s="249"/>
      <c r="AN118" s="248">
        <f t="shared" si="0"/>
        <v>0</v>
      </c>
      <c r="AO118" s="249"/>
      <c r="AP118" s="249"/>
      <c r="AQ118" s="102" t="s">
        <v>89</v>
      </c>
      <c r="AR118" s="57"/>
      <c r="AS118" s="103">
        <f>ROUND(SUM(AS119:AS122),2)</f>
        <v>0</v>
      </c>
      <c r="AT118" s="104">
        <f t="shared" si="1"/>
        <v>0</v>
      </c>
      <c r="AU118" s="105">
        <f>ROUND(SUM(AU119:AU122),5)</f>
        <v>0</v>
      </c>
      <c r="AV118" s="104">
        <f>ROUND(AZ118*L29,2)</f>
        <v>0</v>
      </c>
      <c r="AW118" s="104">
        <f>ROUND(BA118*L30,2)</f>
        <v>0</v>
      </c>
      <c r="AX118" s="104">
        <f>ROUND(BB118*L29,2)</f>
        <v>0</v>
      </c>
      <c r="AY118" s="104">
        <f>ROUND(BC118*L30,2)</f>
        <v>0</v>
      </c>
      <c r="AZ118" s="104">
        <f>ROUND(SUM(AZ119:AZ122),2)</f>
        <v>0</v>
      </c>
      <c r="BA118" s="104">
        <f>ROUND(SUM(BA119:BA122),2)</f>
        <v>0</v>
      </c>
      <c r="BB118" s="104">
        <f>ROUND(SUM(BB119:BB122),2)</f>
        <v>0</v>
      </c>
      <c r="BC118" s="104">
        <f>ROUND(SUM(BC119:BC122),2)</f>
        <v>0</v>
      </c>
      <c r="BD118" s="106">
        <f>ROUND(SUM(BD119:BD122),2)</f>
        <v>0</v>
      </c>
      <c r="BS118" s="107" t="s">
        <v>75</v>
      </c>
      <c r="BT118" s="107" t="s">
        <v>85</v>
      </c>
      <c r="BU118" s="107" t="s">
        <v>77</v>
      </c>
      <c r="BV118" s="107" t="s">
        <v>78</v>
      </c>
      <c r="BW118" s="107" t="s">
        <v>151</v>
      </c>
      <c r="BX118" s="107" t="s">
        <v>128</v>
      </c>
      <c r="CL118" s="107" t="s">
        <v>1</v>
      </c>
    </row>
    <row r="119" spans="1:90" s="4" customFormat="1" ht="16.5" customHeight="1">
      <c r="A119" s="100" t="s">
        <v>86</v>
      </c>
      <c r="B119" s="55"/>
      <c r="C119" s="101"/>
      <c r="D119" s="101"/>
      <c r="E119" s="101"/>
      <c r="F119" s="231" t="s">
        <v>132</v>
      </c>
      <c r="G119" s="231"/>
      <c r="H119" s="231"/>
      <c r="I119" s="231"/>
      <c r="J119" s="231"/>
      <c r="K119" s="101"/>
      <c r="L119" s="231" t="s">
        <v>152</v>
      </c>
      <c r="M119" s="231"/>
      <c r="N119" s="231"/>
      <c r="O119" s="231"/>
      <c r="P119" s="231"/>
      <c r="Q119" s="231"/>
      <c r="R119" s="231"/>
      <c r="S119" s="231"/>
      <c r="T119" s="231"/>
      <c r="U119" s="231"/>
      <c r="V119" s="231"/>
      <c r="W119" s="231"/>
      <c r="X119" s="231"/>
      <c r="Y119" s="231"/>
      <c r="Z119" s="231"/>
      <c r="AA119" s="231"/>
      <c r="AB119" s="231"/>
      <c r="AC119" s="231"/>
      <c r="AD119" s="231"/>
      <c r="AE119" s="231"/>
      <c r="AF119" s="231"/>
      <c r="AG119" s="248">
        <f>'01 - D1.4.5 - ZTI - pračka'!J34</f>
        <v>0</v>
      </c>
      <c r="AH119" s="249"/>
      <c r="AI119" s="249"/>
      <c r="AJ119" s="249"/>
      <c r="AK119" s="249"/>
      <c r="AL119" s="249"/>
      <c r="AM119" s="249"/>
      <c r="AN119" s="248">
        <f t="shared" si="0"/>
        <v>0</v>
      </c>
      <c r="AO119" s="249"/>
      <c r="AP119" s="249"/>
      <c r="AQ119" s="102" t="s">
        <v>89</v>
      </c>
      <c r="AR119" s="57"/>
      <c r="AS119" s="103">
        <v>0</v>
      </c>
      <c r="AT119" s="104">
        <f t="shared" si="1"/>
        <v>0</v>
      </c>
      <c r="AU119" s="105">
        <f>'01 - D1.4.5 - ZTI - pračka'!P129</f>
        <v>0</v>
      </c>
      <c r="AV119" s="104">
        <f>'01 - D1.4.5 - ZTI - pračka'!J37</f>
        <v>0</v>
      </c>
      <c r="AW119" s="104">
        <f>'01 - D1.4.5 - ZTI - pračka'!J38</f>
        <v>0</v>
      </c>
      <c r="AX119" s="104">
        <f>'01 - D1.4.5 - ZTI - pračka'!J39</f>
        <v>0</v>
      </c>
      <c r="AY119" s="104">
        <f>'01 - D1.4.5 - ZTI - pračka'!J40</f>
        <v>0</v>
      </c>
      <c r="AZ119" s="104">
        <f>'01 - D1.4.5 - ZTI - pračka'!F37</f>
        <v>0</v>
      </c>
      <c r="BA119" s="104">
        <f>'01 - D1.4.5 - ZTI - pračka'!F38</f>
        <v>0</v>
      </c>
      <c r="BB119" s="104">
        <f>'01 - D1.4.5 - ZTI - pračka'!F39</f>
        <v>0</v>
      </c>
      <c r="BC119" s="104">
        <f>'01 - D1.4.5 - ZTI - pračka'!F40</f>
        <v>0</v>
      </c>
      <c r="BD119" s="106">
        <f>'01 - D1.4.5 - ZTI - pračka'!F41</f>
        <v>0</v>
      </c>
      <c r="BT119" s="107" t="s">
        <v>134</v>
      </c>
      <c r="BV119" s="107" t="s">
        <v>78</v>
      </c>
      <c r="BW119" s="107" t="s">
        <v>153</v>
      </c>
      <c r="BX119" s="107" t="s">
        <v>151</v>
      </c>
      <c r="CL119" s="107" t="s">
        <v>1</v>
      </c>
    </row>
    <row r="120" spans="1:90" s="4" customFormat="1" ht="23.25" customHeight="1">
      <c r="A120" s="100" t="s">
        <v>86</v>
      </c>
      <c r="B120" s="55"/>
      <c r="C120" s="101"/>
      <c r="D120" s="101"/>
      <c r="E120" s="101"/>
      <c r="F120" s="231" t="s">
        <v>136</v>
      </c>
      <c r="G120" s="231"/>
      <c r="H120" s="231"/>
      <c r="I120" s="231"/>
      <c r="J120" s="231"/>
      <c r="K120" s="101"/>
      <c r="L120" s="231" t="s">
        <v>154</v>
      </c>
      <c r="M120" s="231"/>
      <c r="N120" s="231"/>
      <c r="O120" s="231"/>
      <c r="P120" s="231"/>
      <c r="Q120" s="231"/>
      <c r="R120" s="231"/>
      <c r="S120" s="231"/>
      <c r="T120" s="231"/>
      <c r="U120" s="231"/>
      <c r="V120" s="231"/>
      <c r="W120" s="231"/>
      <c r="X120" s="231"/>
      <c r="Y120" s="231"/>
      <c r="Z120" s="231"/>
      <c r="AA120" s="231"/>
      <c r="AB120" s="231"/>
      <c r="AC120" s="231"/>
      <c r="AD120" s="231"/>
      <c r="AE120" s="231"/>
      <c r="AF120" s="231"/>
      <c r="AG120" s="248">
        <f>'02 - D.1.4.7 - Elektro si...'!J34</f>
        <v>0</v>
      </c>
      <c r="AH120" s="249"/>
      <c r="AI120" s="249"/>
      <c r="AJ120" s="249"/>
      <c r="AK120" s="249"/>
      <c r="AL120" s="249"/>
      <c r="AM120" s="249"/>
      <c r="AN120" s="248">
        <f t="shared" si="0"/>
        <v>0</v>
      </c>
      <c r="AO120" s="249"/>
      <c r="AP120" s="249"/>
      <c r="AQ120" s="102" t="s">
        <v>89</v>
      </c>
      <c r="AR120" s="57"/>
      <c r="AS120" s="103">
        <v>0</v>
      </c>
      <c r="AT120" s="104">
        <f t="shared" si="1"/>
        <v>0</v>
      </c>
      <c r="AU120" s="105">
        <f>'02 - D.1.4.7 - Elektro si...'!P128</f>
        <v>0</v>
      </c>
      <c r="AV120" s="104">
        <f>'02 - D.1.4.7 - Elektro si...'!J37</f>
        <v>0</v>
      </c>
      <c r="AW120" s="104">
        <f>'02 - D.1.4.7 - Elektro si...'!J38</f>
        <v>0</v>
      </c>
      <c r="AX120" s="104">
        <f>'02 - D.1.4.7 - Elektro si...'!J39</f>
        <v>0</v>
      </c>
      <c r="AY120" s="104">
        <f>'02 - D.1.4.7 - Elektro si...'!J40</f>
        <v>0</v>
      </c>
      <c r="AZ120" s="104">
        <f>'02 - D.1.4.7 - Elektro si...'!F37</f>
        <v>0</v>
      </c>
      <c r="BA120" s="104">
        <f>'02 - D.1.4.7 - Elektro si...'!F38</f>
        <v>0</v>
      </c>
      <c r="BB120" s="104">
        <f>'02 - D.1.4.7 - Elektro si...'!F39</f>
        <v>0</v>
      </c>
      <c r="BC120" s="104">
        <f>'02 - D.1.4.7 - Elektro si...'!F40</f>
        <v>0</v>
      </c>
      <c r="BD120" s="106">
        <f>'02 - D.1.4.7 - Elektro si...'!F41</f>
        <v>0</v>
      </c>
      <c r="BT120" s="107" t="s">
        <v>134</v>
      </c>
      <c r="BV120" s="107" t="s">
        <v>78</v>
      </c>
      <c r="BW120" s="107" t="s">
        <v>155</v>
      </c>
      <c r="BX120" s="107" t="s">
        <v>151</v>
      </c>
      <c r="CL120" s="107" t="s">
        <v>1</v>
      </c>
    </row>
    <row r="121" spans="1:90" s="4" customFormat="1" ht="16.5" customHeight="1">
      <c r="A121" s="100" t="s">
        <v>86</v>
      </c>
      <c r="B121" s="55"/>
      <c r="C121" s="101"/>
      <c r="D121" s="101"/>
      <c r="E121" s="101"/>
      <c r="F121" s="231" t="s">
        <v>139</v>
      </c>
      <c r="G121" s="231"/>
      <c r="H121" s="231"/>
      <c r="I121" s="231"/>
      <c r="J121" s="231"/>
      <c r="K121" s="101"/>
      <c r="L121" s="231" t="s">
        <v>156</v>
      </c>
      <c r="M121" s="231"/>
      <c r="N121" s="231"/>
      <c r="O121" s="231"/>
      <c r="P121" s="231"/>
      <c r="Q121" s="231"/>
      <c r="R121" s="231"/>
      <c r="S121" s="231"/>
      <c r="T121" s="231"/>
      <c r="U121" s="231"/>
      <c r="V121" s="231"/>
      <c r="W121" s="231"/>
      <c r="X121" s="231"/>
      <c r="Y121" s="231"/>
      <c r="Z121" s="231"/>
      <c r="AA121" s="231"/>
      <c r="AB121" s="231"/>
      <c r="AC121" s="231"/>
      <c r="AD121" s="231"/>
      <c r="AE121" s="231"/>
      <c r="AF121" s="231"/>
      <c r="AG121" s="248">
        <f>'03 - Změny ve varně a záz...'!J34</f>
        <v>0</v>
      </c>
      <c r="AH121" s="249"/>
      <c r="AI121" s="249"/>
      <c r="AJ121" s="249"/>
      <c r="AK121" s="249"/>
      <c r="AL121" s="249"/>
      <c r="AM121" s="249"/>
      <c r="AN121" s="248">
        <f t="shared" si="0"/>
        <v>0</v>
      </c>
      <c r="AO121" s="249"/>
      <c r="AP121" s="249"/>
      <c r="AQ121" s="102" t="s">
        <v>89</v>
      </c>
      <c r="AR121" s="57"/>
      <c r="AS121" s="103">
        <v>0</v>
      </c>
      <c r="AT121" s="104">
        <f t="shared" si="1"/>
        <v>0</v>
      </c>
      <c r="AU121" s="105">
        <f>'03 - Změny ve varně a záz...'!P132</f>
        <v>0</v>
      </c>
      <c r="AV121" s="104">
        <f>'03 - Změny ve varně a záz...'!J37</f>
        <v>0</v>
      </c>
      <c r="AW121" s="104">
        <f>'03 - Změny ve varně a záz...'!J38</f>
        <v>0</v>
      </c>
      <c r="AX121" s="104">
        <f>'03 - Změny ve varně a záz...'!J39</f>
        <v>0</v>
      </c>
      <c r="AY121" s="104">
        <f>'03 - Změny ve varně a záz...'!J40</f>
        <v>0</v>
      </c>
      <c r="AZ121" s="104">
        <f>'03 - Změny ve varně a záz...'!F37</f>
        <v>0</v>
      </c>
      <c r="BA121" s="104">
        <f>'03 - Změny ve varně a záz...'!F38</f>
        <v>0</v>
      </c>
      <c r="BB121" s="104">
        <f>'03 - Změny ve varně a záz...'!F39</f>
        <v>0</v>
      </c>
      <c r="BC121" s="104">
        <f>'03 - Změny ve varně a záz...'!F40</f>
        <v>0</v>
      </c>
      <c r="BD121" s="106">
        <f>'03 - Změny ve varně a záz...'!F41</f>
        <v>0</v>
      </c>
      <c r="BT121" s="107" t="s">
        <v>134</v>
      </c>
      <c r="BV121" s="107" t="s">
        <v>78</v>
      </c>
      <c r="BW121" s="107" t="s">
        <v>157</v>
      </c>
      <c r="BX121" s="107" t="s">
        <v>151</v>
      </c>
      <c r="CL121" s="107" t="s">
        <v>1</v>
      </c>
    </row>
    <row r="122" spans="1:90" s="4" customFormat="1" ht="16.5" customHeight="1">
      <c r="A122" s="100" t="s">
        <v>86</v>
      </c>
      <c r="B122" s="55"/>
      <c r="C122" s="101"/>
      <c r="D122" s="101"/>
      <c r="E122" s="101"/>
      <c r="F122" s="231" t="s">
        <v>158</v>
      </c>
      <c r="G122" s="231"/>
      <c r="H122" s="231"/>
      <c r="I122" s="231"/>
      <c r="J122" s="231"/>
      <c r="K122" s="101"/>
      <c r="L122" s="231" t="s">
        <v>159</v>
      </c>
      <c r="M122" s="231"/>
      <c r="N122" s="231"/>
      <c r="O122" s="231"/>
      <c r="P122" s="231"/>
      <c r="Q122" s="231"/>
      <c r="R122" s="231"/>
      <c r="S122" s="231"/>
      <c r="T122" s="231"/>
      <c r="U122" s="231"/>
      <c r="V122" s="231"/>
      <c r="W122" s="231"/>
      <c r="X122" s="231"/>
      <c r="Y122" s="231"/>
      <c r="Z122" s="231"/>
      <c r="AA122" s="231"/>
      <c r="AB122" s="231"/>
      <c r="AC122" s="231"/>
      <c r="AD122" s="231"/>
      <c r="AE122" s="231"/>
      <c r="AF122" s="231"/>
      <c r="AG122" s="248">
        <f>'04 - Příčka ve varně'!J34</f>
        <v>0</v>
      </c>
      <c r="AH122" s="249"/>
      <c r="AI122" s="249"/>
      <c r="AJ122" s="249"/>
      <c r="AK122" s="249"/>
      <c r="AL122" s="249"/>
      <c r="AM122" s="249"/>
      <c r="AN122" s="248">
        <f t="shared" si="0"/>
        <v>0</v>
      </c>
      <c r="AO122" s="249"/>
      <c r="AP122" s="249"/>
      <c r="AQ122" s="102" t="s">
        <v>89</v>
      </c>
      <c r="AR122" s="57"/>
      <c r="AS122" s="103">
        <v>0</v>
      </c>
      <c r="AT122" s="104">
        <f t="shared" si="1"/>
        <v>0</v>
      </c>
      <c r="AU122" s="105">
        <f>'04 - Příčka ve varně'!P131</f>
        <v>0</v>
      </c>
      <c r="AV122" s="104">
        <f>'04 - Příčka ve varně'!J37</f>
        <v>0</v>
      </c>
      <c r="AW122" s="104">
        <f>'04 - Příčka ve varně'!J38</f>
        <v>0</v>
      </c>
      <c r="AX122" s="104">
        <f>'04 - Příčka ve varně'!J39</f>
        <v>0</v>
      </c>
      <c r="AY122" s="104">
        <f>'04 - Příčka ve varně'!J40</f>
        <v>0</v>
      </c>
      <c r="AZ122" s="104">
        <f>'04 - Příčka ve varně'!F37</f>
        <v>0</v>
      </c>
      <c r="BA122" s="104">
        <f>'04 - Příčka ve varně'!F38</f>
        <v>0</v>
      </c>
      <c r="BB122" s="104">
        <f>'04 - Příčka ve varně'!F39</f>
        <v>0</v>
      </c>
      <c r="BC122" s="104">
        <f>'04 - Příčka ve varně'!F40</f>
        <v>0</v>
      </c>
      <c r="BD122" s="106">
        <f>'04 - Příčka ve varně'!F41</f>
        <v>0</v>
      </c>
      <c r="BT122" s="107" t="s">
        <v>134</v>
      </c>
      <c r="BV122" s="107" t="s">
        <v>78</v>
      </c>
      <c r="BW122" s="107" t="s">
        <v>160</v>
      </c>
      <c r="BX122" s="107" t="s">
        <v>151</v>
      </c>
      <c r="CL122" s="107" t="s">
        <v>1</v>
      </c>
    </row>
    <row r="123" spans="1:90" s="4" customFormat="1" ht="16.5" customHeight="1">
      <c r="B123" s="55"/>
      <c r="C123" s="101"/>
      <c r="D123" s="101"/>
      <c r="E123" s="231" t="s">
        <v>161</v>
      </c>
      <c r="F123" s="231"/>
      <c r="G123" s="231"/>
      <c r="H123" s="231"/>
      <c r="I123" s="231"/>
      <c r="J123" s="101"/>
      <c r="K123" s="231" t="s">
        <v>162</v>
      </c>
      <c r="L123" s="231"/>
      <c r="M123" s="231"/>
      <c r="N123" s="231"/>
      <c r="O123" s="231"/>
      <c r="P123" s="231"/>
      <c r="Q123" s="231"/>
      <c r="R123" s="231"/>
      <c r="S123" s="231"/>
      <c r="T123" s="231"/>
      <c r="U123" s="231"/>
      <c r="V123" s="231"/>
      <c r="W123" s="231"/>
      <c r="X123" s="231"/>
      <c r="Y123" s="231"/>
      <c r="Z123" s="231"/>
      <c r="AA123" s="231"/>
      <c r="AB123" s="231"/>
      <c r="AC123" s="231"/>
      <c r="AD123" s="231"/>
      <c r="AE123" s="231"/>
      <c r="AF123" s="231"/>
      <c r="AG123" s="255">
        <f>ROUND(AG124,2)</f>
        <v>0</v>
      </c>
      <c r="AH123" s="249"/>
      <c r="AI123" s="249"/>
      <c r="AJ123" s="249"/>
      <c r="AK123" s="249"/>
      <c r="AL123" s="249"/>
      <c r="AM123" s="249"/>
      <c r="AN123" s="248">
        <f t="shared" si="0"/>
        <v>0</v>
      </c>
      <c r="AO123" s="249"/>
      <c r="AP123" s="249"/>
      <c r="AQ123" s="102" t="s">
        <v>89</v>
      </c>
      <c r="AR123" s="57"/>
      <c r="AS123" s="103">
        <f>ROUND(AS124,2)</f>
        <v>0</v>
      </c>
      <c r="AT123" s="104">
        <f t="shared" si="1"/>
        <v>0</v>
      </c>
      <c r="AU123" s="105">
        <f>ROUND(AU124,5)</f>
        <v>0</v>
      </c>
      <c r="AV123" s="104">
        <f>ROUND(AZ123*L29,2)</f>
        <v>0</v>
      </c>
      <c r="AW123" s="104">
        <f>ROUND(BA123*L30,2)</f>
        <v>0</v>
      </c>
      <c r="AX123" s="104">
        <f>ROUND(BB123*L29,2)</f>
        <v>0</v>
      </c>
      <c r="AY123" s="104">
        <f>ROUND(BC123*L30,2)</f>
        <v>0</v>
      </c>
      <c r="AZ123" s="104">
        <f>ROUND(AZ124,2)</f>
        <v>0</v>
      </c>
      <c r="BA123" s="104">
        <f>ROUND(BA124,2)</f>
        <v>0</v>
      </c>
      <c r="BB123" s="104">
        <f>ROUND(BB124,2)</f>
        <v>0</v>
      </c>
      <c r="BC123" s="104">
        <f>ROUND(BC124,2)</f>
        <v>0</v>
      </c>
      <c r="BD123" s="106">
        <f>ROUND(BD124,2)</f>
        <v>0</v>
      </c>
      <c r="BS123" s="107" t="s">
        <v>75</v>
      </c>
      <c r="BT123" s="107" t="s">
        <v>85</v>
      </c>
      <c r="BU123" s="107" t="s">
        <v>77</v>
      </c>
      <c r="BV123" s="107" t="s">
        <v>78</v>
      </c>
      <c r="BW123" s="107" t="s">
        <v>163</v>
      </c>
      <c r="BX123" s="107" t="s">
        <v>128</v>
      </c>
      <c r="CL123" s="107" t="s">
        <v>1</v>
      </c>
    </row>
    <row r="124" spans="1:90" s="4" customFormat="1" ht="16.5" customHeight="1">
      <c r="A124" s="100" t="s">
        <v>86</v>
      </c>
      <c r="B124" s="55"/>
      <c r="C124" s="101"/>
      <c r="D124" s="101"/>
      <c r="E124" s="101"/>
      <c r="F124" s="231" t="s">
        <v>132</v>
      </c>
      <c r="G124" s="231"/>
      <c r="H124" s="231"/>
      <c r="I124" s="231"/>
      <c r="J124" s="231"/>
      <c r="K124" s="101"/>
      <c r="L124" s="231" t="s">
        <v>164</v>
      </c>
      <c r="M124" s="231"/>
      <c r="N124" s="231"/>
      <c r="O124" s="231"/>
      <c r="P124" s="231"/>
      <c r="Q124" s="231"/>
      <c r="R124" s="231"/>
      <c r="S124" s="231"/>
      <c r="T124" s="231"/>
      <c r="U124" s="231"/>
      <c r="V124" s="231"/>
      <c r="W124" s="231"/>
      <c r="X124" s="231"/>
      <c r="Y124" s="231"/>
      <c r="Z124" s="231"/>
      <c r="AA124" s="231"/>
      <c r="AB124" s="231"/>
      <c r="AC124" s="231"/>
      <c r="AD124" s="231"/>
      <c r="AE124" s="231"/>
      <c r="AF124" s="231"/>
      <c r="AG124" s="248">
        <f>'01 - Doplnění obkladů v j...'!J34</f>
        <v>0</v>
      </c>
      <c r="AH124" s="249"/>
      <c r="AI124" s="249"/>
      <c r="AJ124" s="249"/>
      <c r="AK124" s="249"/>
      <c r="AL124" s="249"/>
      <c r="AM124" s="249"/>
      <c r="AN124" s="248">
        <f t="shared" si="0"/>
        <v>0</v>
      </c>
      <c r="AO124" s="249"/>
      <c r="AP124" s="249"/>
      <c r="AQ124" s="102" t="s">
        <v>89</v>
      </c>
      <c r="AR124" s="57"/>
      <c r="AS124" s="103">
        <v>0</v>
      </c>
      <c r="AT124" s="104">
        <f t="shared" si="1"/>
        <v>0</v>
      </c>
      <c r="AU124" s="105">
        <f>'01 - Doplnění obkladů v j...'!P138</f>
        <v>0</v>
      </c>
      <c r="AV124" s="104">
        <f>'01 - Doplnění obkladů v j...'!J37</f>
        <v>0</v>
      </c>
      <c r="AW124" s="104">
        <f>'01 - Doplnění obkladů v j...'!J38</f>
        <v>0</v>
      </c>
      <c r="AX124" s="104">
        <f>'01 - Doplnění obkladů v j...'!J39</f>
        <v>0</v>
      </c>
      <c r="AY124" s="104">
        <f>'01 - Doplnění obkladů v j...'!J40</f>
        <v>0</v>
      </c>
      <c r="AZ124" s="104">
        <f>'01 - Doplnění obkladů v j...'!F37</f>
        <v>0</v>
      </c>
      <c r="BA124" s="104">
        <f>'01 - Doplnění obkladů v j...'!F38</f>
        <v>0</v>
      </c>
      <c r="BB124" s="104">
        <f>'01 - Doplnění obkladů v j...'!F39</f>
        <v>0</v>
      </c>
      <c r="BC124" s="104">
        <f>'01 - Doplnění obkladů v j...'!F40</f>
        <v>0</v>
      </c>
      <c r="BD124" s="106">
        <f>'01 - Doplnění obkladů v j...'!F41</f>
        <v>0</v>
      </c>
      <c r="BT124" s="107" t="s">
        <v>134</v>
      </c>
      <c r="BV124" s="107" t="s">
        <v>78</v>
      </c>
      <c r="BW124" s="107" t="s">
        <v>165</v>
      </c>
      <c r="BX124" s="107" t="s">
        <v>163</v>
      </c>
      <c r="CL124" s="107" t="s">
        <v>1</v>
      </c>
    </row>
    <row r="125" spans="1:90" s="4" customFormat="1" ht="16.5" customHeight="1">
      <c r="B125" s="55"/>
      <c r="C125" s="101"/>
      <c r="D125" s="101"/>
      <c r="E125" s="231" t="s">
        <v>8</v>
      </c>
      <c r="F125" s="231"/>
      <c r="G125" s="231"/>
      <c r="H125" s="231"/>
      <c r="I125" s="231"/>
      <c r="J125" s="101"/>
      <c r="K125" s="231" t="s">
        <v>166</v>
      </c>
      <c r="L125" s="231"/>
      <c r="M125" s="231"/>
      <c r="N125" s="231"/>
      <c r="O125" s="231"/>
      <c r="P125" s="231"/>
      <c r="Q125" s="231"/>
      <c r="R125" s="231"/>
      <c r="S125" s="231"/>
      <c r="T125" s="231"/>
      <c r="U125" s="231"/>
      <c r="V125" s="231"/>
      <c r="W125" s="231"/>
      <c r="X125" s="231"/>
      <c r="Y125" s="231"/>
      <c r="Z125" s="231"/>
      <c r="AA125" s="231"/>
      <c r="AB125" s="231"/>
      <c r="AC125" s="231"/>
      <c r="AD125" s="231"/>
      <c r="AE125" s="231"/>
      <c r="AF125" s="231"/>
      <c r="AG125" s="255">
        <f>ROUND(AG126,2)</f>
        <v>0</v>
      </c>
      <c r="AH125" s="249"/>
      <c r="AI125" s="249"/>
      <c r="AJ125" s="249"/>
      <c r="AK125" s="249"/>
      <c r="AL125" s="249"/>
      <c r="AM125" s="249"/>
      <c r="AN125" s="248">
        <f t="shared" si="0"/>
        <v>0</v>
      </c>
      <c r="AO125" s="249"/>
      <c r="AP125" s="249"/>
      <c r="AQ125" s="102" t="s">
        <v>89</v>
      </c>
      <c r="AR125" s="57"/>
      <c r="AS125" s="103">
        <f>ROUND(AS126,2)</f>
        <v>0</v>
      </c>
      <c r="AT125" s="104">
        <f t="shared" si="1"/>
        <v>0</v>
      </c>
      <c r="AU125" s="105">
        <f>ROUND(AU126,5)</f>
        <v>0</v>
      </c>
      <c r="AV125" s="104">
        <f>ROUND(AZ125*L29,2)</f>
        <v>0</v>
      </c>
      <c r="AW125" s="104">
        <f>ROUND(BA125*L30,2)</f>
        <v>0</v>
      </c>
      <c r="AX125" s="104">
        <f>ROUND(BB125*L29,2)</f>
        <v>0</v>
      </c>
      <c r="AY125" s="104">
        <f>ROUND(BC125*L30,2)</f>
        <v>0</v>
      </c>
      <c r="AZ125" s="104">
        <f>ROUND(AZ126,2)</f>
        <v>0</v>
      </c>
      <c r="BA125" s="104">
        <f>ROUND(BA126,2)</f>
        <v>0</v>
      </c>
      <c r="BB125" s="104">
        <f>ROUND(BB126,2)</f>
        <v>0</v>
      </c>
      <c r="BC125" s="104">
        <f>ROUND(BC126,2)</f>
        <v>0</v>
      </c>
      <c r="BD125" s="106">
        <f>ROUND(BD126,2)</f>
        <v>0</v>
      </c>
      <c r="BS125" s="107" t="s">
        <v>75</v>
      </c>
      <c r="BT125" s="107" t="s">
        <v>85</v>
      </c>
      <c r="BU125" s="107" t="s">
        <v>77</v>
      </c>
      <c r="BV125" s="107" t="s">
        <v>78</v>
      </c>
      <c r="BW125" s="107" t="s">
        <v>167</v>
      </c>
      <c r="BX125" s="107" t="s">
        <v>128</v>
      </c>
      <c r="CL125" s="107" t="s">
        <v>1</v>
      </c>
    </row>
    <row r="126" spans="1:90" s="4" customFormat="1" ht="23.25" customHeight="1">
      <c r="A126" s="100" t="s">
        <v>86</v>
      </c>
      <c r="B126" s="55"/>
      <c r="C126" s="101"/>
      <c r="D126" s="101"/>
      <c r="E126" s="101"/>
      <c r="F126" s="231" t="s">
        <v>132</v>
      </c>
      <c r="G126" s="231"/>
      <c r="H126" s="231"/>
      <c r="I126" s="231"/>
      <c r="J126" s="231"/>
      <c r="K126" s="101"/>
      <c r="L126" s="231" t="s">
        <v>168</v>
      </c>
      <c r="M126" s="231"/>
      <c r="N126" s="231"/>
      <c r="O126" s="231"/>
      <c r="P126" s="231"/>
      <c r="Q126" s="231"/>
      <c r="R126" s="231"/>
      <c r="S126" s="231"/>
      <c r="T126" s="231"/>
      <c r="U126" s="231"/>
      <c r="V126" s="231"/>
      <c r="W126" s="231"/>
      <c r="X126" s="231"/>
      <c r="Y126" s="231"/>
      <c r="Z126" s="231"/>
      <c r="AA126" s="231"/>
      <c r="AB126" s="231"/>
      <c r="AC126" s="231"/>
      <c r="AD126" s="231"/>
      <c r="AE126" s="231"/>
      <c r="AF126" s="231"/>
      <c r="AG126" s="248">
        <f>'01 - Změna využití na 2 k...'!J34</f>
        <v>0</v>
      </c>
      <c r="AH126" s="249"/>
      <c r="AI126" s="249"/>
      <c r="AJ126" s="249"/>
      <c r="AK126" s="249"/>
      <c r="AL126" s="249"/>
      <c r="AM126" s="249"/>
      <c r="AN126" s="248">
        <f t="shared" si="0"/>
        <v>0</v>
      </c>
      <c r="AO126" s="249"/>
      <c r="AP126" s="249"/>
      <c r="AQ126" s="102" t="s">
        <v>89</v>
      </c>
      <c r="AR126" s="57"/>
      <c r="AS126" s="103">
        <v>0</v>
      </c>
      <c r="AT126" s="104">
        <f t="shared" si="1"/>
        <v>0</v>
      </c>
      <c r="AU126" s="105">
        <f>'01 - Změna využití na 2 k...'!P140</f>
        <v>0</v>
      </c>
      <c r="AV126" s="104">
        <f>'01 - Změna využití na 2 k...'!J37</f>
        <v>0</v>
      </c>
      <c r="AW126" s="104">
        <f>'01 - Změna využití na 2 k...'!J38</f>
        <v>0</v>
      </c>
      <c r="AX126" s="104">
        <f>'01 - Změna využití na 2 k...'!J39</f>
        <v>0</v>
      </c>
      <c r="AY126" s="104">
        <f>'01 - Změna využití na 2 k...'!J40</f>
        <v>0</v>
      </c>
      <c r="AZ126" s="104">
        <f>'01 - Změna využití na 2 k...'!F37</f>
        <v>0</v>
      </c>
      <c r="BA126" s="104">
        <f>'01 - Změna využití na 2 k...'!F38</f>
        <v>0</v>
      </c>
      <c r="BB126" s="104">
        <f>'01 - Změna využití na 2 k...'!F39</f>
        <v>0</v>
      </c>
      <c r="BC126" s="104">
        <f>'01 - Změna využití na 2 k...'!F40</f>
        <v>0</v>
      </c>
      <c r="BD126" s="106">
        <f>'01 - Změna využití na 2 k...'!F41</f>
        <v>0</v>
      </c>
      <c r="BT126" s="107" t="s">
        <v>134</v>
      </c>
      <c r="BV126" s="107" t="s">
        <v>78</v>
      </c>
      <c r="BW126" s="107" t="s">
        <v>169</v>
      </c>
      <c r="BX126" s="107" t="s">
        <v>167</v>
      </c>
      <c r="CL126" s="107" t="s">
        <v>1</v>
      </c>
    </row>
    <row r="127" spans="1:90" s="4" customFormat="1" ht="16.5" customHeight="1">
      <c r="B127" s="55"/>
      <c r="C127" s="101"/>
      <c r="D127" s="101"/>
      <c r="E127" s="231" t="s">
        <v>170</v>
      </c>
      <c r="F127" s="231"/>
      <c r="G127" s="231"/>
      <c r="H127" s="231"/>
      <c r="I127" s="231"/>
      <c r="J127" s="101"/>
      <c r="K127" s="231" t="s">
        <v>171</v>
      </c>
      <c r="L127" s="231"/>
      <c r="M127" s="231"/>
      <c r="N127" s="231"/>
      <c r="O127" s="231"/>
      <c r="P127" s="231"/>
      <c r="Q127" s="231"/>
      <c r="R127" s="231"/>
      <c r="S127" s="231"/>
      <c r="T127" s="231"/>
      <c r="U127" s="231"/>
      <c r="V127" s="231"/>
      <c r="W127" s="231"/>
      <c r="X127" s="231"/>
      <c r="Y127" s="231"/>
      <c r="Z127" s="231"/>
      <c r="AA127" s="231"/>
      <c r="AB127" s="231"/>
      <c r="AC127" s="231"/>
      <c r="AD127" s="231"/>
      <c r="AE127" s="231"/>
      <c r="AF127" s="231"/>
      <c r="AG127" s="255">
        <f>ROUND(AG128,2)</f>
        <v>0</v>
      </c>
      <c r="AH127" s="249"/>
      <c r="AI127" s="249"/>
      <c r="AJ127" s="249"/>
      <c r="AK127" s="249"/>
      <c r="AL127" s="249"/>
      <c r="AM127" s="249"/>
      <c r="AN127" s="248">
        <f t="shared" si="0"/>
        <v>0</v>
      </c>
      <c r="AO127" s="249"/>
      <c r="AP127" s="249"/>
      <c r="AQ127" s="102" t="s">
        <v>89</v>
      </c>
      <c r="AR127" s="57"/>
      <c r="AS127" s="103">
        <f>ROUND(AS128,2)</f>
        <v>0</v>
      </c>
      <c r="AT127" s="104">
        <f t="shared" si="1"/>
        <v>0</v>
      </c>
      <c r="AU127" s="105">
        <f>ROUND(AU128,5)</f>
        <v>0</v>
      </c>
      <c r="AV127" s="104">
        <f>ROUND(AZ127*L29,2)</f>
        <v>0</v>
      </c>
      <c r="AW127" s="104">
        <f>ROUND(BA127*L30,2)</f>
        <v>0</v>
      </c>
      <c r="AX127" s="104">
        <f>ROUND(BB127*L29,2)</f>
        <v>0</v>
      </c>
      <c r="AY127" s="104">
        <f>ROUND(BC127*L30,2)</f>
        <v>0</v>
      </c>
      <c r="AZ127" s="104">
        <f>ROUND(AZ128,2)</f>
        <v>0</v>
      </c>
      <c r="BA127" s="104">
        <f>ROUND(BA128,2)</f>
        <v>0</v>
      </c>
      <c r="BB127" s="104">
        <f>ROUND(BB128,2)</f>
        <v>0</v>
      </c>
      <c r="BC127" s="104">
        <f>ROUND(BC128,2)</f>
        <v>0</v>
      </c>
      <c r="BD127" s="106">
        <f>ROUND(BD128,2)</f>
        <v>0</v>
      </c>
      <c r="BS127" s="107" t="s">
        <v>75</v>
      </c>
      <c r="BT127" s="107" t="s">
        <v>85</v>
      </c>
      <c r="BU127" s="107" t="s">
        <v>77</v>
      </c>
      <c r="BV127" s="107" t="s">
        <v>78</v>
      </c>
      <c r="BW127" s="107" t="s">
        <v>172</v>
      </c>
      <c r="BX127" s="107" t="s">
        <v>128</v>
      </c>
      <c r="CL127" s="107" t="s">
        <v>1</v>
      </c>
    </row>
    <row r="128" spans="1:90" s="4" customFormat="1" ht="16.5" customHeight="1">
      <c r="A128" s="100" t="s">
        <v>86</v>
      </c>
      <c r="B128" s="55"/>
      <c r="C128" s="101"/>
      <c r="D128" s="101"/>
      <c r="E128" s="101"/>
      <c r="F128" s="231" t="s">
        <v>132</v>
      </c>
      <c r="G128" s="231"/>
      <c r="H128" s="231"/>
      <c r="I128" s="231"/>
      <c r="J128" s="231"/>
      <c r="K128" s="101"/>
      <c r="L128" s="231" t="s">
        <v>173</v>
      </c>
      <c r="M128" s="231"/>
      <c r="N128" s="231"/>
      <c r="O128" s="231"/>
      <c r="P128" s="231"/>
      <c r="Q128" s="231"/>
      <c r="R128" s="231"/>
      <c r="S128" s="231"/>
      <c r="T128" s="231"/>
      <c r="U128" s="231"/>
      <c r="V128" s="231"/>
      <c r="W128" s="231"/>
      <c r="X128" s="231"/>
      <c r="Y128" s="231"/>
      <c r="Z128" s="231"/>
      <c r="AA128" s="231"/>
      <c r="AB128" s="231"/>
      <c r="AC128" s="231"/>
      <c r="AD128" s="231"/>
      <c r="AE128" s="231"/>
      <c r="AF128" s="231"/>
      <c r="AG128" s="248">
        <f>'01 - Doplnění UT ve 3.NP ...'!J34</f>
        <v>0</v>
      </c>
      <c r="AH128" s="249"/>
      <c r="AI128" s="249"/>
      <c r="AJ128" s="249"/>
      <c r="AK128" s="249"/>
      <c r="AL128" s="249"/>
      <c r="AM128" s="249"/>
      <c r="AN128" s="248">
        <f t="shared" si="0"/>
        <v>0</v>
      </c>
      <c r="AO128" s="249"/>
      <c r="AP128" s="249"/>
      <c r="AQ128" s="102" t="s">
        <v>89</v>
      </c>
      <c r="AR128" s="57"/>
      <c r="AS128" s="103">
        <v>0</v>
      </c>
      <c r="AT128" s="104">
        <f t="shared" si="1"/>
        <v>0</v>
      </c>
      <c r="AU128" s="105">
        <f>'01 - Doplnění UT ve 3.NP ...'!P136</f>
        <v>0</v>
      </c>
      <c r="AV128" s="104">
        <f>'01 - Doplnění UT ve 3.NP ...'!J37</f>
        <v>0</v>
      </c>
      <c r="AW128" s="104">
        <f>'01 - Doplnění UT ve 3.NP ...'!J38</f>
        <v>0</v>
      </c>
      <c r="AX128" s="104">
        <f>'01 - Doplnění UT ve 3.NP ...'!J39</f>
        <v>0</v>
      </c>
      <c r="AY128" s="104">
        <f>'01 - Doplnění UT ve 3.NP ...'!J40</f>
        <v>0</v>
      </c>
      <c r="AZ128" s="104">
        <f>'01 - Doplnění UT ve 3.NP ...'!F37</f>
        <v>0</v>
      </c>
      <c r="BA128" s="104">
        <f>'01 - Doplnění UT ve 3.NP ...'!F38</f>
        <v>0</v>
      </c>
      <c r="BB128" s="104">
        <f>'01 - Doplnění UT ve 3.NP ...'!F39</f>
        <v>0</v>
      </c>
      <c r="BC128" s="104">
        <f>'01 - Doplnění UT ve 3.NP ...'!F40</f>
        <v>0</v>
      </c>
      <c r="BD128" s="106">
        <f>'01 - Doplnění UT ve 3.NP ...'!F41</f>
        <v>0</v>
      </c>
      <c r="BT128" s="107" t="s">
        <v>134</v>
      </c>
      <c r="BV128" s="107" t="s">
        <v>78</v>
      </c>
      <c r="BW128" s="107" t="s">
        <v>174</v>
      </c>
      <c r="BX128" s="107" t="s">
        <v>172</v>
      </c>
      <c r="CL128" s="107" t="s">
        <v>1</v>
      </c>
    </row>
    <row r="129" spans="1:91" s="7" customFormat="1" ht="24.75" customHeight="1">
      <c r="B129" s="90"/>
      <c r="C129" s="91"/>
      <c r="D129" s="230" t="s">
        <v>175</v>
      </c>
      <c r="E129" s="230"/>
      <c r="F129" s="230"/>
      <c r="G129" s="230"/>
      <c r="H129" s="230"/>
      <c r="I129" s="92"/>
      <c r="J129" s="230" t="s">
        <v>176</v>
      </c>
      <c r="K129" s="230"/>
      <c r="L129" s="230"/>
      <c r="M129" s="230"/>
      <c r="N129" s="230"/>
      <c r="O129" s="230"/>
      <c r="P129" s="230"/>
      <c r="Q129" s="230"/>
      <c r="R129" s="230"/>
      <c r="S129" s="230"/>
      <c r="T129" s="230"/>
      <c r="U129" s="230"/>
      <c r="V129" s="230"/>
      <c r="W129" s="230"/>
      <c r="X129" s="230"/>
      <c r="Y129" s="230"/>
      <c r="Z129" s="230"/>
      <c r="AA129" s="230"/>
      <c r="AB129" s="230"/>
      <c r="AC129" s="230"/>
      <c r="AD129" s="230"/>
      <c r="AE129" s="230"/>
      <c r="AF129" s="230"/>
      <c r="AG129" s="247">
        <f>ROUND(SUM(AG130:AG134),2)</f>
        <v>0</v>
      </c>
      <c r="AH129" s="246"/>
      <c r="AI129" s="246"/>
      <c r="AJ129" s="246"/>
      <c r="AK129" s="246"/>
      <c r="AL129" s="246"/>
      <c r="AM129" s="246"/>
      <c r="AN129" s="245">
        <f t="shared" si="0"/>
        <v>0</v>
      </c>
      <c r="AO129" s="246"/>
      <c r="AP129" s="246"/>
      <c r="AQ129" s="93" t="s">
        <v>82</v>
      </c>
      <c r="AR129" s="94"/>
      <c r="AS129" s="95">
        <f>ROUND(SUM(AS130:AS134),2)</f>
        <v>0</v>
      </c>
      <c r="AT129" s="96">
        <f t="shared" si="1"/>
        <v>0</v>
      </c>
      <c r="AU129" s="97">
        <f>ROUND(SUM(AU130:AU134),5)</f>
        <v>0</v>
      </c>
      <c r="AV129" s="96">
        <f>ROUND(AZ129*L29,2)</f>
        <v>0</v>
      </c>
      <c r="AW129" s="96">
        <f>ROUND(BA129*L30,2)</f>
        <v>0</v>
      </c>
      <c r="AX129" s="96">
        <f>ROUND(BB129*L29,2)</f>
        <v>0</v>
      </c>
      <c r="AY129" s="96">
        <f>ROUND(BC129*L30,2)</f>
        <v>0</v>
      </c>
      <c r="AZ129" s="96">
        <f>ROUND(SUM(AZ130:AZ134),2)</f>
        <v>0</v>
      </c>
      <c r="BA129" s="96">
        <f>ROUND(SUM(BA130:BA134),2)</f>
        <v>0</v>
      </c>
      <c r="BB129" s="96">
        <f>ROUND(SUM(BB130:BB134),2)</f>
        <v>0</v>
      </c>
      <c r="BC129" s="96">
        <f>ROUND(SUM(BC130:BC134),2)</f>
        <v>0</v>
      </c>
      <c r="BD129" s="98">
        <f>ROUND(SUM(BD130:BD134),2)</f>
        <v>0</v>
      </c>
      <c r="BS129" s="99" t="s">
        <v>75</v>
      </c>
      <c r="BT129" s="99" t="s">
        <v>83</v>
      </c>
      <c r="BU129" s="99" t="s">
        <v>77</v>
      </c>
      <c r="BV129" s="99" t="s">
        <v>78</v>
      </c>
      <c r="BW129" s="99" t="s">
        <v>177</v>
      </c>
      <c r="BX129" s="99" t="s">
        <v>5</v>
      </c>
      <c r="CL129" s="99" t="s">
        <v>1</v>
      </c>
      <c r="CM129" s="99" t="s">
        <v>85</v>
      </c>
    </row>
    <row r="130" spans="1:91" s="4" customFormat="1" ht="16.5" customHeight="1">
      <c r="A130" s="100" t="s">
        <v>86</v>
      </c>
      <c r="B130" s="55"/>
      <c r="C130" s="101"/>
      <c r="D130" s="101"/>
      <c r="E130" s="231" t="s">
        <v>132</v>
      </c>
      <c r="F130" s="231"/>
      <c r="G130" s="231"/>
      <c r="H130" s="231"/>
      <c r="I130" s="231"/>
      <c r="J130" s="101"/>
      <c r="K130" s="231" t="s">
        <v>178</v>
      </c>
      <c r="L130" s="231"/>
      <c r="M130" s="231"/>
      <c r="N130" s="231"/>
      <c r="O130" s="231"/>
      <c r="P130" s="231"/>
      <c r="Q130" s="231"/>
      <c r="R130" s="231"/>
      <c r="S130" s="231"/>
      <c r="T130" s="231"/>
      <c r="U130" s="231"/>
      <c r="V130" s="231"/>
      <c r="W130" s="231"/>
      <c r="X130" s="231"/>
      <c r="Y130" s="231"/>
      <c r="Z130" s="231"/>
      <c r="AA130" s="231"/>
      <c r="AB130" s="231"/>
      <c r="AC130" s="231"/>
      <c r="AD130" s="231"/>
      <c r="AE130" s="231"/>
      <c r="AF130" s="231"/>
      <c r="AG130" s="248">
        <f>'01 - Obnovení oplocení u ...'!J32</f>
        <v>0</v>
      </c>
      <c r="AH130" s="249"/>
      <c r="AI130" s="249"/>
      <c r="AJ130" s="249"/>
      <c r="AK130" s="249"/>
      <c r="AL130" s="249"/>
      <c r="AM130" s="249"/>
      <c r="AN130" s="248">
        <f t="shared" si="0"/>
        <v>0</v>
      </c>
      <c r="AO130" s="249"/>
      <c r="AP130" s="249"/>
      <c r="AQ130" s="102" t="s">
        <v>89</v>
      </c>
      <c r="AR130" s="57"/>
      <c r="AS130" s="103">
        <v>0</v>
      </c>
      <c r="AT130" s="104">
        <f t="shared" si="1"/>
        <v>0</v>
      </c>
      <c r="AU130" s="105">
        <f>'01 - Obnovení oplocení u ...'!P133</f>
        <v>0</v>
      </c>
      <c r="AV130" s="104">
        <f>'01 - Obnovení oplocení u ...'!J35</f>
        <v>0</v>
      </c>
      <c r="AW130" s="104">
        <f>'01 - Obnovení oplocení u ...'!J36</f>
        <v>0</v>
      </c>
      <c r="AX130" s="104">
        <f>'01 - Obnovení oplocení u ...'!J37</f>
        <v>0</v>
      </c>
      <c r="AY130" s="104">
        <f>'01 - Obnovení oplocení u ...'!J38</f>
        <v>0</v>
      </c>
      <c r="AZ130" s="104">
        <f>'01 - Obnovení oplocení u ...'!F35</f>
        <v>0</v>
      </c>
      <c r="BA130" s="104">
        <f>'01 - Obnovení oplocení u ...'!F36</f>
        <v>0</v>
      </c>
      <c r="BB130" s="104">
        <f>'01 - Obnovení oplocení u ...'!F37</f>
        <v>0</v>
      </c>
      <c r="BC130" s="104">
        <f>'01 - Obnovení oplocení u ...'!F38</f>
        <v>0</v>
      </c>
      <c r="BD130" s="106">
        <f>'01 - Obnovení oplocení u ...'!F39</f>
        <v>0</v>
      </c>
      <c r="BT130" s="107" t="s">
        <v>85</v>
      </c>
      <c r="BV130" s="107" t="s">
        <v>78</v>
      </c>
      <c r="BW130" s="107" t="s">
        <v>179</v>
      </c>
      <c r="BX130" s="107" t="s">
        <v>177</v>
      </c>
      <c r="CL130" s="107" t="s">
        <v>1</v>
      </c>
    </row>
    <row r="131" spans="1:91" s="4" customFormat="1" ht="16.5" customHeight="1">
      <c r="A131" s="100" t="s">
        <v>86</v>
      </c>
      <c r="B131" s="55"/>
      <c r="C131" s="101"/>
      <c r="D131" s="101"/>
      <c r="E131" s="231" t="s">
        <v>136</v>
      </c>
      <c r="F131" s="231"/>
      <c r="G131" s="231"/>
      <c r="H131" s="231"/>
      <c r="I131" s="231"/>
      <c r="J131" s="101"/>
      <c r="K131" s="231" t="s">
        <v>180</v>
      </c>
      <c r="L131" s="231"/>
      <c r="M131" s="231"/>
      <c r="N131" s="231"/>
      <c r="O131" s="231"/>
      <c r="P131" s="231"/>
      <c r="Q131" s="231"/>
      <c r="R131" s="231"/>
      <c r="S131" s="231"/>
      <c r="T131" s="231"/>
      <c r="U131" s="231"/>
      <c r="V131" s="231"/>
      <c r="W131" s="231"/>
      <c r="X131" s="231"/>
      <c r="Y131" s="231"/>
      <c r="Z131" s="231"/>
      <c r="AA131" s="231"/>
      <c r="AB131" s="231"/>
      <c r="AC131" s="231"/>
      <c r="AD131" s="231"/>
      <c r="AE131" s="231"/>
      <c r="AF131" s="231"/>
      <c r="AG131" s="248">
        <f>'02 - Úprava znečištěných ...'!J32</f>
        <v>0</v>
      </c>
      <c r="AH131" s="249"/>
      <c r="AI131" s="249"/>
      <c r="AJ131" s="249"/>
      <c r="AK131" s="249"/>
      <c r="AL131" s="249"/>
      <c r="AM131" s="249"/>
      <c r="AN131" s="248">
        <f t="shared" si="0"/>
        <v>0</v>
      </c>
      <c r="AO131" s="249"/>
      <c r="AP131" s="249"/>
      <c r="AQ131" s="102" t="s">
        <v>89</v>
      </c>
      <c r="AR131" s="57"/>
      <c r="AS131" s="103">
        <v>0</v>
      </c>
      <c r="AT131" s="104">
        <f t="shared" si="1"/>
        <v>0</v>
      </c>
      <c r="AU131" s="105">
        <f>'02 - Úprava znečištěných ...'!P122</f>
        <v>0</v>
      </c>
      <c r="AV131" s="104">
        <f>'02 - Úprava znečištěných ...'!J35</f>
        <v>0</v>
      </c>
      <c r="AW131" s="104">
        <f>'02 - Úprava znečištěných ...'!J36</f>
        <v>0</v>
      </c>
      <c r="AX131" s="104">
        <f>'02 - Úprava znečištěných ...'!J37</f>
        <v>0</v>
      </c>
      <c r="AY131" s="104">
        <f>'02 - Úprava znečištěných ...'!J38</f>
        <v>0</v>
      </c>
      <c r="AZ131" s="104">
        <f>'02 - Úprava znečištěných ...'!F35</f>
        <v>0</v>
      </c>
      <c r="BA131" s="104">
        <f>'02 - Úprava znečištěných ...'!F36</f>
        <v>0</v>
      </c>
      <c r="BB131" s="104">
        <f>'02 - Úprava znečištěných ...'!F37</f>
        <v>0</v>
      </c>
      <c r="BC131" s="104">
        <f>'02 - Úprava znečištěných ...'!F38</f>
        <v>0</v>
      </c>
      <c r="BD131" s="106">
        <f>'02 - Úprava znečištěných ...'!F39</f>
        <v>0</v>
      </c>
      <c r="BT131" s="107" t="s">
        <v>85</v>
      </c>
      <c r="BV131" s="107" t="s">
        <v>78</v>
      </c>
      <c r="BW131" s="107" t="s">
        <v>181</v>
      </c>
      <c r="BX131" s="107" t="s">
        <v>177</v>
      </c>
      <c r="CL131" s="107" t="s">
        <v>1</v>
      </c>
    </row>
    <row r="132" spans="1:91" s="4" customFormat="1" ht="16.5" customHeight="1">
      <c r="A132" s="100" t="s">
        <v>86</v>
      </c>
      <c r="B132" s="55"/>
      <c r="C132" s="101"/>
      <c r="D132" s="101"/>
      <c r="E132" s="231" t="s">
        <v>139</v>
      </c>
      <c r="F132" s="231"/>
      <c r="G132" s="231"/>
      <c r="H132" s="231"/>
      <c r="I132" s="231"/>
      <c r="J132" s="101"/>
      <c r="K132" s="231" t="s">
        <v>182</v>
      </c>
      <c r="L132" s="231"/>
      <c r="M132" s="231"/>
      <c r="N132" s="231"/>
      <c r="O132" s="231"/>
      <c r="P132" s="231"/>
      <c r="Q132" s="231"/>
      <c r="R132" s="231"/>
      <c r="S132" s="231"/>
      <c r="T132" s="231"/>
      <c r="U132" s="231"/>
      <c r="V132" s="231"/>
      <c r="W132" s="231"/>
      <c r="X132" s="231"/>
      <c r="Y132" s="231"/>
      <c r="Z132" s="231"/>
      <c r="AA132" s="231"/>
      <c r="AB132" s="231"/>
      <c r="AC132" s="231"/>
      <c r="AD132" s="231"/>
      <c r="AE132" s="231"/>
      <c r="AF132" s="231"/>
      <c r="AG132" s="248">
        <f>'03 - Opravy - obecné'!J32</f>
        <v>0</v>
      </c>
      <c r="AH132" s="249"/>
      <c r="AI132" s="249"/>
      <c r="AJ132" s="249"/>
      <c r="AK132" s="249"/>
      <c r="AL132" s="249"/>
      <c r="AM132" s="249"/>
      <c r="AN132" s="248">
        <f t="shared" si="0"/>
        <v>0</v>
      </c>
      <c r="AO132" s="249"/>
      <c r="AP132" s="249"/>
      <c r="AQ132" s="102" t="s">
        <v>89</v>
      </c>
      <c r="AR132" s="57"/>
      <c r="AS132" s="103">
        <v>0</v>
      </c>
      <c r="AT132" s="104">
        <f t="shared" si="1"/>
        <v>0</v>
      </c>
      <c r="AU132" s="105">
        <f>'03 - Opravy - obecné'!P121</f>
        <v>0</v>
      </c>
      <c r="AV132" s="104">
        <f>'03 - Opravy - obecné'!J35</f>
        <v>0</v>
      </c>
      <c r="AW132" s="104">
        <f>'03 - Opravy - obecné'!J36</f>
        <v>0</v>
      </c>
      <c r="AX132" s="104">
        <f>'03 - Opravy - obecné'!J37</f>
        <v>0</v>
      </c>
      <c r="AY132" s="104">
        <f>'03 - Opravy - obecné'!J38</f>
        <v>0</v>
      </c>
      <c r="AZ132" s="104">
        <f>'03 - Opravy - obecné'!F35</f>
        <v>0</v>
      </c>
      <c r="BA132" s="104">
        <f>'03 - Opravy - obecné'!F36</f>
        <v>0</v>
      </c>
      <c r="BB132" s="104">
        <f>'03 - Opravy - obecné'!F37</f>
        <v>0</v>
      </c>
      <c r="BC132" s="104">
        <f>'03 - Opravy - obecné'!F38</f>
        <v>0</v>
      </c>
      <c r="BD132" s="106">
        <f>'03 - Opravy - obecné'!F39</f>
        <v>0</v>
      </c>
      <c r="BT132" s="107" t="s">
        <v>85</v>
      </c>
      <c r="BV132" s="107" t="s">
        <v>78</v>
      </c>
      <c r="BW132" s="107" t="s">
        <v>183</v>
      </c>
      <c r="BX132" s="107" t="s">
        <v>177</v>
      </c>
      <c r="CL132" s="107" t="s">
        <v>1</v>
      </c>
    </row>
    <row r="133" spans="1:91" s="4" customFormat="1" ht="23.25" customHeight="1">
      <c r="A133" s="100" t="s">
        <v>86</v>
      </c>
      <c r="B133" s="55"/>
      <c r="C133" s="101"/>
      <c r="D133" s="101"/>
      <c r="E133" s="231" t="s">
        <v>158</v>
      </c>
      <c r="F133" s="231"/>
      <c r="G133" s="231"/>
      <c r="H133" s="231"/>
      <c r="I133" s="231"/>
      <c r="J133" s="101"/>
      <c r="K133" s="231" t="s">
        <v>184</v>
      </c>
      <c r="L133" s="231"/>
      <c r="M133" s="231"/>
      <c r="N133" s="231"/>
      <c r="O133" s="231"/>
      <c r="P133" s="231"/>
      <c r="Q133" s="231"/>
      <c r="R133" s="231"/>
      <c r="S133" s="231"/>
      <c r="T133" s="231"/>
      <c r="U133" s="231"/>
      <c r="V133" s="231"/>
      <c r="W133" s="231"/>
      <c r="X133" s="231"/>
      <c r="Y133" s="231"/>
      <c r="Z133" s="231"/>
      <c r="AA133" s="231"/>
      <c r="AB133" s="231"/>
      <c r="AC133" s="231"/>
      <c r="AD133" s="231"/>
      <c r="AE133" s="231"/>
      <c r="AF133" s="231"/>
      <c r="AG133" s="248">
        <f>'04 - Oprava omítek a podl...'!J32</f>
        <v>0</v>
      </c>
      <c r="AH133" s="249"/>
      <c r="AI133" s="249"/>
      <c r="AJ133" s="249"/>
      <c r="AK133" s="249"/>
      <c r="AL133" s="249"/>
      <c r="AM133" s="249"/>
      <c r="AN133" s="248">
        <f t="shared" si="0"/>
        <v>0</v>
      </c>
      <c r="AO133" s="249"/>
      <c r="AP133" s="249"/>
      <c r="AQ133" s="102" t="s">
        <v>89</v>
      </c>
      <c r="AR133" s="57"/>
      <c r="AS133" s="103">
        <v>0</v>
      </c>
      <c r="AT133" s="104">
        <f t="shared" si="1"/>
        <v>0</v>
      </c>
      <c r="AU133" s="105">
        <f>'04 - Oprava omítek a podl...'!P129</f>
        <v>0</v>
      </c>
      <c r="AV133" s="104">
        <f>'04 - Oprava omítek a podl...'!J35</f>
        <v>0</v>
      </c>
      <c r="AW133" s="104">
        <f>'04 - Oprava omítek a podl...'!J36</f>
        <v>0</v>
      </c>
      <c r="AX133" s="104">
        <f>'04 - Oprava omítek a podl...'!J37</f>
        <v>0</v>
      </c>
      <c r="AY133" s="104">
        <f>'04 - Oprava omítek a podl...'!J38</f>
        <v>0</v>
      </c>
      <c r="AZ133" s="104">
        <f>'04 - Oprava omítek a podl...'!F35</f>
        <v>0</v>
      </c>
      <c r="BA133" s="104">
        <f>'04 - Oprava omítek a podl...'!F36</f>
        <v>0</v>
      </c>
      <c r="BB133" s="104">
        <f>'04 - Oprava omítek a podl...'!F37</f>
        <v>0</v>
      </c>
      <c r="BC133" s="104">
        <f>'04 - Oprava omítek a podl...'!F38</f>
        <v>0</v>
      </c>
      <c r="BD133" s="106">
        <f>'04 - Oprava omítek a podl...'!F39</f>
        <v>0</v>
      </c>
      <c r="BT133" s="107" t="s">
        <v>85</v>
      </c>
      <c r="BV133" s="107" t="s">
        <v>78</v>
      </c>
      <c r="BW133" s="107" t="s">
        <v>185</v>
      </c>
      <c r="BX133" s="107" t="s">
        <v>177</v>
      </c>
      <c r="CL133" s="107" t="s">
        <v>1</v>
      </c>
    </row>
    <row r="134" spans="1:91" s="4" customFormat="1" ht="23.25" customHeight="1">
      <c r="A134" s="100" t="s">
        <v>86</v>
      </c>
      <c r="B134" s="55"/>
      <c r="C134" s="101"/>
      <c r="D134" s="101"/>
      <c r="E134" s="231" t="s">
        <v>186</v>
      </c>
      <c r="F134" s="231"/>
      <c r="G134" s="231"/>
      <c r="H134" s="231"/>
      <c r="I134" s="231"/>
      <c r="J134" s="101"/>
      <c r="K134" s="231" t="s">
        <v>187</v>
      </c>
      <c r="L134" s="231"/>
      <c r="M134" s="231"/>
      <c r="N134" s="231"/>
      <c r="O134" s="231"/>
      <c r="P134" s="231"/>
      <c r="Q134" s="231"/>
      <c r="R134" s="231"/>
      <c r="S134" s="231"/>
      <c r="T134" s="231"/>
      <c r="U134" s="231"/>
      <c r="V134" s="231"/>
      <c r="W134" s="231"/>
      <c r="X134" s="231"/>
      <c r="Y134" s="231"/>
      <c r="Z134" s="231"/>
      <c r="AA134" s="231"/>
      <c r="AB134" s="231"/>
      <c r="AC134" s="231"/>
      <c r="AD134" s="231"/>
      <c r="AE134" s="231"/>
      <c r="AF134" s="231"/>
      <c r="AG134" s="248">
        <f>'05 - Zbroušení podlahy ve...'!J32</f>
        <v>0</v>
      </c>
      <c r="AH134" s="249"/>
      <c r="AI134" s="249"/>
      <c r="AJ134" s="249"/>
      <c r="AK134" s="249"/>
      <c r="AL134" s="249"/>
      <c r="AM134" s="249"/>
      <c r="AN134" s="248">
        <f t="shared" si="0"/>
        <v>0</v>
      </c>
      <c r="AO134" s="249"/>
      <c r="AP134" s="249"/>
      <c r="AQ134" s="102" t="s">
        <v>89</v>
      </c>
      <c r="AR134" s="57"/>
      <c r="AS134" s="103">
        <v>0</v>
      </c>
      <c r="AT134" s="104">
        <f t="shared" si="1"/>
        <v>0</v>
      </c>
      <c r="AU134" s="105">
        <f>'05 - Zbroušení podlahy ve...'!P123</f>
        <v>0</v>
      </c>
      <c r="AV134" s="104">
        <f>'05 - Zbroušení podlahy ve...'!J35</f>
        <v>0</v>
      </c>
      <c r="AW134" s="104">
        <f>'05 - Zbroušení podlahy ve...'!J36</f>
        <v>0</v>
      </c>
      <c r="AX134" s="104">
        <f>'05 - Zbroušení podlahy ve...'!J37</f>
        <v>0</v>
      </c>
      <c r="AY134" s="104">
        <f>'05 - Zbroušení podlahy ve...'!J38</f>
        <v>0</v>
      </c>
      <c r="AZ134" s="104">
        <f>'05 - Zbroušení podlahy ve...'!F35</f>
        <v>0</v>
      </c>
      <c r="BA134" s="104">
        <f>'05 - Zbroušení podlahy ve...'!F36</f>
        <v>0</v>
      </c>
      <c r="BB134" s="104">
        <f>'05 - Zbroušení podlahy ve...'!F37</f>
        <v>0</v>
      </c>
      <c r="BC134" s="104">
        <f>'05 - Zbroušení podlahy ve...'!F38</f>
        <v>0</v>
      </c>
      <c r="BD134" s="106">
        <f>'05 - Zbroušení podlahy ve...'!F39</f>
        <v>0</v>
      </c>
      <c r="BT134" s="107" t="s">
        <v>85</v>
      </c>
      <c r="BV134" s="107" t="s">
        <v>78</v>
      </c>
      <c r="BW134" s="107" t="s">
        <v>188</v>
      </c>
      <c r="BX134" s="107" t="s">
        <v>177</v>
      </c>
      <c r="CL134" s="107" t="s">
        <v>1</v>
      </c>
    </row>
    <row r="135" spans="1:91" s="7" customFormat="1" ht="16.5" customHeight="1">
      <c r="B135" s="90"/>
      <c r="C135" s="91"/>
      <c r="D135" s="230" t="s">
        <v>189</v>
      </c>
      <c r="E135" s="230"/>
      <c r="F135" s="230"/>
      <c r="G135" s="230"/>
      <c r="H135" s="230"/>
      <c r="I135" s="92"/>
      <c r="J135" s="230" t="s">
        <v>190</v>
      </c>
      <c r="K135" s="230"/>
      <c r="L135" s="230"/>
      <c r="M135" s="230"/>
      <c r="N135" s="230"/>
      <c r="O135" s="230"/>
      <c r="P135" s="230"/>
      <c r="Q135" s="230"/>
      <c r="R135" s="230"/>
      <c r="S135" s="230"/>
      <c r="T135" s="230"/>
      <c r="U135" s="230"/>
      <c r="V135" s="230"/>
      <c r="W135" s="230"/>
      <c r="X135" s="230"/>
      <c r="Y135" s="230"/>
      <c r="Z135" s="230"/>
      <c r="AA135" s="230"/>
      <c r="AB135" s="230"/>
      <c r="AC135" s="230"/>
      <c r="AD135" s="230"/>
      <c r="AE135" s="230"/>
      <c r="AF135" s="230"/>
      <c r="AG135" s="247">
        <f>ROUND(SUM(AG136:AG138),2)</f>
        <v>0</v>
      </c>
      <c r="AH135" s="246"/>
      <c r="AI135" s="246"/>
      <c r="AJ135" s="246"/>
      <c r="AK135" s="246"/>
      <c r="AL135" s="246"/>
      <c r="AM135" s="246"/>
      <c r="AN135" s="245">
        <f t="shared" si="0"/>
        <v>0</v>
      </c>
      <c r="AO135" s="246"/>
      <c r="AP135" s="246"/>
      <c r="AQ135" s="93" t="s">
        <v>82</v>
      </c>
      <c r="AR135" s="94"/>
      <c r="AS135" s="95">
        <f>ROUND(SUM(AS136:AS138),2)</f>
        <v>0</v>
      </c>
      <c r="AT135" s="96">
        <f t="shared" si="1"/>
        <v>0</v>
      </c>
      <c r="AU135" s="97">
        <f>ROUND(SUM(AU136:AU138),5)</f>
        <v>0</v>
      </c>
      <c r="AV135" s="96">
        <f>ROUND(AZ135*L29,2)</f>
        <v>0</v>
      </c>
      <c r="AW135" s="96">
        <f>ROUND(BA135*L30,2)</f>
        <v>0</v>
      </c>
      <c r="AX135" s="96">
        <f>ROUND(BB135*L29,2)</f>
        <v>0</v>
      </c>
      <c r="AY135" s="96">
        <f>ROUND(BC135*L30,2)</f>
        <v>0</v>
      </c>
      <c r="AZ135" s="96">
        <f>ROUND(SUM(AZ136:AZ138),2)</f>
        <v>0</v>
      </c>
      <c r="BA135" s="96">
        <f>ROUND(SUM(BA136:BA138),2)</f>
        <v>0</v>
      </c>
      <c r="BB135" s="96">
        <f>ROUND(SUM(BB136:BB138),2)</f>
        <v>0</v>
      </c>
      <c r="BC135" s="96">
        <f>ROUND(SUM(BC136:BC138),2)</f>
        <v>0</v>
      </c>
      <c r="BD135" s="98">
        <f>ROUND(SUM(BD136:BD138),2)</f>
        <v>0</v>
      </c>
      <c r="BS135" s="99" t="s">
        <v>75</v>
      </c>
      <c r="BT135" s="99" t="s">
        <v>83</v>
      </c>
      <c r="BU135" s="99" t="s">
        <v>77</v>
      </c>
      <c r="BV135" s="99" t="s">
        <v>78</v>
      </c>
      <c r="BW135" s="99" t="s">
        <v>191</v>
      </c>
      <c r="BX135" s="99" t="s">
        <v>5</v>
      </c>
      <c r="CL135" s="99" t="s">
        <v>1</v>
      </c>
      <c r="CM135" s="99" t="s">
        <v>85</v>
      </c>
    </row>
    <row r="136" spans="1:91" s="4" customFormat="1" ht="16.5" customHeight="1">
      <c r="A136" s="100" t="s">
        <v>86</v>
      </c>
      <c r="B136" s="55"/>
      <c r="C136" s="101"/>
      <c r="D136" s="101"/>
      <c r="E136" s="231" t="s">
        <v>132</v>
      </c>
      <c r="F136" s="231"/>
      <c r="G136" s="231"/>
      <c r="H136" s="231"/>
      <c r="I136" s="231"/>
      <c r="J136" s="101"/>
      <c r="K136" s="231" t="s">
        <v>192</v>
      </c>
      <c r="L136" s="231"/>
      <c r="M136" s="231"/>
      <c r="N136" s="231"/>
      <c r="O136" s="231"/>
      <c r="P136" s="231"/>
      <c r="Q136" s="231"/>
      <c r="R136" s="231"/>
      <c r="S136" s="231"/>
      <c r="T136" s="231"/>
      <c r="U136" s="231"/>
      <c r="V136" s="231"/>
      <c r="W136" s="231"/>
      <c r="X136" s="231"/>
      <c r="Y136" s="231"/>
      <c r="Z136" s="231"/>
      <c r="AA136" s="231"/>
      <c r="AB136" s="231"/>
      <c r="AC136" s="231"/>
      <c r="AD136" s="231"/>
      <c r="AE136" s="231"/>
      <c r="AF136" s="231"/>
      <c r="AG136" s="248">
        <f>'01 - Demontáž porovizorní...'!J32</f>
        <v>0</v>
      </c>
      <c r="AH136" s="249"/>
      <c r="AI136" s="249"/>
      <c r="AJ136" s="249"/>
      <c r="AK136" s="249"/>
      <c r="AL136" s="249"/>
      <c r="AM136" s="249"/>
      <c r="AN136" s="248">
        <f t="shared" si="0"/>
        <v>0</v>
      </c>
      <c r="AO136" s="249"/>
      <c r="AP136" s="249"/>
      <c r="AQ136" s="102" t="s">
        <v>89</v>
      </c>
      <c r="AR136" s="57"/>
      <c r="AS136" s="103">
        <v>0</v>
      </c>
      <c r="AT136" s="104">
        <f t="shared" si="1"/>
        <v>0</v>
      </c>
      <c r="AU136" s="105">
        <f>'01 - Demontáž porovizorní...'!P123</f>
        <v>0</v>
      </c>
      <c r="AV136" s="104">
        <f>'01 - Demontáž porovizorní...'!J35</f>
        <v>0</v>
      </c>
      <c r="AW136" s="104">
        <f>'01 - Demontáž porovizorní...'!J36</f>
        <v>0</v>
      </c>
      <c r="AX136" s="104">
        <f>'01 - Demontáž porovizorní...'!J37</f>
        <v>0</v>
      </c>
      <c r="AY136" s="104">
        <f>'01 - Demontáž porovizorní...'!J38</f>
        <v>0</v>
      </c>
      <c r="AZ136" s="104">
        <f>'01 - Demontáž porovizorní...'!F35</f>
        <v>0</v>
      </c>
      <c r="BA136" s="104">
        <f>'01 - Demontáž porovizorní...'!F36</f>
        <v>0</v>
      </c>
      <c r="BB136" s="104">
        <f>'01 - Demontáž porovizorní...'!F37</f>
        <v>0</v>
      </c>
      <c r="BC136" s="104">
        <f>'01 - Demontáž porovizorní...'!F38</f>
        <v>0</v>
      </c>
      <c r="BD136" s="106">
        <f>'01 - Demontáž porovizorní...'!F39</f>
        <v>0</v>
      </c>
      <c r="BT136" s="107" t="s">
        <v>85</v>
      </c>
      <c r="BV136" s="107" t="s">
        <v>78</v>
      </c>
      <c r="BW136" s="107" t="s">
        <v>193</v>
      </c>
      <c r="BX136" s="107" t="s">
        <v>191</v>
      </c>
      <c r="CL136" s="107" t="s">
        <v>1</v>
      </c>
    </row>
    <row r="137" spans="1:91" s="4" customFormat="1" ht="16.5" customHeight="1">
      <c r="A137" s="100" t="s">
        <v>86</v>
      </c>
      <c r="B137" s="55"/>
      <c r="C137" s="101"/>
      <c r="D137" s="101"/>
      <c r="E137" s="231" t="s">
        <v>136</v>
      </c>
      <c r="F137" s="231"/>
      <c r="G137" s="231"/>
      <c r="H137" s="231"/>
      <c r="I137" s="231"/>
      <c r="J137" s="101"/>
      <c r="K137" s="231" t="s">
        <v>194</v>
      </c>
      <c r="L137" s="231"/>
      <c r="M137" s="231"/>
      <c r="N137" s="231"/>
      <c r="O137" s="231"/>
      <c r="P137" s="231"/>
      <c r="Q137" s="231"/>
      <c r="R137" s="231"/>
      <c r="S137" s="231"/>
      <c r="T137" s="231"/>
      <c r="U137" s="231"/>
      <c r="V137" s="231"/>
      <c r="W137" s="231"/>
      <c r="X137" s="231"/>
      <c r="Y137" s="231"/>
      <c r="Z137" s="231"/>
      <c r="AA137" s="231"/>
      <c r="AB137" s="231"/>
      <c r="AC137" s="231"/>
      <c r="AD137" s="231"/>
      <c r="AE137" s="231"/>
      <c r="AF137" s="231"/>
      <c r="AG137" s="248">
        <f>'02 - Zkoušky'!J32</f>
        <v>0</v>
      </c>
      <c r="AH137" s="249"/>
      <c r="AI137" s="249"/>
      <c r="AJ137" s="249"/>
      <c r="AK137" s="249"/>
      <c r="AL137" s="249"/>
      <c r="AM137" s="249"/>
      <c r="AN137" s="248">
        <f t="shared" si="0"/>
        <v>0</v>
      </c>
      <c r="AO137" s="249"/>
      <c r="AP137" s="249"/>
      <c r="AQ137" s="102" t="s">
        <v>89</v>
      </c>
      <c r="AR137" s="57"/>
      <c r="AS137" s="103">
        <v>0</v>
      </c>
      <c r="AT137" s="104">
        <f t="shared" si="1"/>
        <v>0</v>
      </c>
      <c r="AU137" s="105">
        <f>'02 - Zkoušky'!P122</f>
        <v>0</v>
      </c>
      <c r="AV137" s="104">
        <f>'02 - Zkoušky'!J35</f>
        <v>0</v>
      </c>
      <c r="AW137" s="104">
        <f>'02 - Zkoušky'!J36</f>
        <v>0</v>
      </c>
      <c r="AX137" s="104">
        <f>'02 - Zkoušky'!J37</f>
        <v>0</v>
      </c>
      <c r="AY137" s="104">
        <f>'02 - Zkoušky'!J38</f>
        <v>0</v>
      </c>
      <c r="AZ137" s="104">
        <f>'02 - Zkoušky'!F35</f>
        <v>0</v>
      </c>
      <c r="BA137" s="104">
        <f>'02 - Zkoušky'!F36</f>
        <v>0</v>
      </c>
      <c r="BB137" s="104">
        <f>'02 - Zkoušky'!F37</f>
        <v>0</v>
      </c>
      <c r="BC137" s="104">
        <f>'02 - Zkoušky'!F38</f>
        <v>0</v>
      </c>
      <c r="BD137" s="106">
        <f>'02 - Zkoušky'!F39</f>
        <v>0</v>
      </c>
      <c r="BT137" s="107" t="s">
        <v>85</v>
      </c>
      <c r="BV137" s="107" t="s">
        <v>78</v>
      </c>
      <c r="BW137" s="107" t="s">
        <v>195</v>
      </c>
      <c r="BX137" s="107" t="s">
        <v>191</v>
      </c>
      <c r="CL137" s="107" t="s">
        <v>1</v>
      </c>
    </row>
    <row r="138" spans="1:91" s="4" customFormat="1" ht="16.5" customHeight="1">
      <c r="A138" s="100" t="s">
        <v>86</v>
      </c>
      <c r="B138" s="55"/>
      <c r="C138" s="101"/>
      <c r="D138" s="101"/>
      <c r="E138" s="231" t="s">
        <v>139</v>
      </c>
      <c r="F138" s="231"/>
      <c r="G138" s="231"/>
      <c r="H138" s="231"/>
      <c r="I138" s="231"/>
      <c r="J138" s="101"/>
      <c r="K138" s="231" t="s">
        <v>196</v>
      </c>
      <c r="L138" s="231"/>
      <c r="M138" s="231"/>
      <c r="N138" s="231"/>
      <c r="O138" s="231"/>
      <c r="P138" s="231"/>
      <c r="Q138" s="231"/>
      <c r="R138" s="231"/>
      <c r="S138" s="231"/>
      <c r="T138" s="231"/>
      <c r="U138" s="231"/>
      <c r="V138" s="231"/>
      <c r="W138" s="231"/>
      <c r="X138" s="231"/>
      <c r="Y138" s="231"/>
      <c r="Z138" s="231"/>
      <c r="AA138" s="231"/>
      <c r="AB138" s="231"/>
      <c r="AC138" s="231"/>
      <c r="AD138" s="231"/>
      <c r="AE138" s="231"/>
      <c r="AF138" s="231"/>
      <c r="AG138" s="248">
        <f>'03 - Inženýrská činnost -...'!J32</f>
        <v>0</v>
      </c>
      <c r="AH138" s="249"/>
      <c r="AI138" s="249"/>
      <c r="AJ138" s="249"/>
      <c r="AK138" s="249"/>
      <c r="AL138" s="249"/>
      <c r="AM138" s="249"/>
      <c r="AN138" s="248">
        <f t="shared" si="0"/>
        <v>0</v>
      </c>
      <c r="AO138" s="249"/>
      <c r="AP138" s="249"/>
      <c r="AQ138" s="102" t="s">
        <v>89</v>
      </c>
      <c r="AR138" s="57"/>
      <c r="AS138" s="103">
        <v>0</v>
      </c>
      <c r="AT138" s="104">
        <f t="shared" si="1"/>
        <v>0</v>
      </c>
      <c r="AU138" s="105">
        <f>'03 - Inženýrská činnost -...'!P123</f>
        <v>0</v>
      </c>
      <c r="AV138" s="104">
        <f>'03 - Inženýrská činnost -...'!J35</f>
        <v>0</v>
      </c>
      <c r="AW138" s="104">
        <f>'03 - Inženýrská činnost -...'!J36</f>
        <v>0</v>
      </c>
      <c r="AX138" s="104">
        <f>'03 - Inženýrská činnost -...'!J37</f>
        <v>0</v>
      </c>
      <c r="AY138" s="104">
        <f>'03 - Inženýrská činnost -...'!J38</f>
        <v>0</v>
      </c>
      <c r="AZ138" s="104">
        <f>'03 - Inženýrská činnost -...'!F35</f>
        <v>0</v>
      </c>
      <c r="BA138" s="104">
        <f>'03 - Inženýrská činnost -...'!F36</f>
        <v>0</v>
      </c>
      <c r="BB138" s="104">
        <f>'03 - Inženýrská činnost -...'!F37</f>
        <v>0</v>
      </c>
      <c r="BC138" s="104">
        <f>'03 - Inženýrská činnost -...'!F38</f>
        <v>0</v>
      </c>
      <c r="BD138" s="106">
        <f>'03 - Inženýrská činnost -...'!F39</f>
        <v>0</v>
      </c>
      <c r="BT138" s="107" t="s">
        <v>85</v>
      </c>
      <c r="BV138" s="107" t="s">
        <v>78</v>
      </c>
      <c r="BW138" s="107" t="s">
        <v>197</v>
      </c>
      <c r="BX138" s="107" t="s">
        <v>191</v>
      </c>
      <c r="CL138" s="107" t="s">
        <v>1</v>
      </c>
    </row>
    <row r="139" spans="1:91" s="7" customFormat="1" ht="16.5" customHeight="1">
      <c r="B139" s="90"/>
      <c r="C139" s="91"/>
      <c r="D139" s="230" t="s">
        <v>198</v>
      </c>
      <c r="E139" s="230"/>
      <c r="F139" s="230"/>
      <c r="G139" s="230"/>
      <c r="H139" s="230"/>
      <c r="I139" s="92"/>
      <c r="J139" s="230" t="s">
        <v>199</v>
      </c>
      <c r="K139" s="230"/>
      <c r="L139" s="230"/>
      <c r="M139" s="230"/>
      <c r="N139" s="230"/>
      <c r="O139" s="230"/>
      <c r="P139" s="230"/>
      <c r="Q139" s="230"/>
      <c r="R139" s="230"/>
      <c r="S139" s="230"/>
      <c r="T139" s="230"/>
      <c r="U139" s="230"/>
      <c r="V139" s="230"/>
      <c r="W139" s="230"/>
      <c r="X139" s="230"/>
      <c r="Y139" s="230"/>
      <c r="Z139" s="230"/>
      <c r="AA139" s="230"/>
      <c r="AB139" s="230"/>
      <c r="AC139" s="230"/>
      <c r="AD139" s="230"/>
      <c r="AE139" s="230"/>
      <c r="AF139" s="230"/>
      <c r="AG139" s="247">
        <f>ROUND(AG140,2)</f>
        <v>0</v>
      </c>
      <c r="AH139" s="246"/>
      <c r="AI139" s="246"/>
      <c r="AJ139" s="246"/>
      <c r="AK139" s="246"/>
      <c r="AL139" s="246"/>
      <c r="AM139" s="246"/>
      <c r="AN139" s="245">
        <f t="shared" si="0"/>
        <v>0</v>
      </c>
      <c r="AO139" s="246"/>
      <c r="AP139" s="246"/>
      <c r="AQ139" s="93" t="s">
        <v>82</v>
      </c>
      <c r="AR139" s="94"/>
      <c r="AS139" s="95">
        <f>ROUND(AS140,2)</f>
        <v>0</v>
      </c>
      <c r="AT139" s="96">
        <f t="shared" si="1"/>
        <v>0</v>
      </c>
      <c r="AU139" s="97">
        <f>ROUND(AU140,5)</f>
        <v>0</v>
      </c>
      <c r="AV139" s="96">
        <f>ROUND(AZ139*L29,2)</f>
        <v>0</v>
      </c>
      <c r="AW139" s="96">
        <f>ROUND(BA139*L30,2)</f>
        <v>0</v>
      </c>
      <c r="AX139" s="96">
        <f>ROUND(BB139*L29,2)</f>
        <v>0</v>
      </c>
      <c r="AY139" s="96">
        <f>ROUND(BC139*L30,2)</f>
        <v>0</v>
      </c>
      <c r="AZ139" s="96">
        <f>ROUND(AZ140,2)</f>
        <v>0</v>
      </c>
      <c r="BA139" s="96">
        <f>ROUND(BA140,2)</f>
        <v>0</v>
      </c>
      <c r="BB139" s="96">
        <f>ROUND(BB140,2)</f>
        <v>0</v>
      </c>
      <c r="BC139" s="96">
        <f>ROUND(BC140,2)</f>
        <v>0</v>
      </c>
      <c r="BD139" s="98">
        <f>ROUND(BD140,2)</f>
        <v>0</v>
      </c>
      <c r="BS139" s="99" t="s">
        <v>75</v>
      </c>
      <c r="BT139" s="99" t="s">
        <v>83</v>
      </c>
      <c r="BU139" s="99" t="s">
        <v>77</v>
      </c>
      <c r="BV139" s="99" t="s">
        <v>78</v>
      </c>
      <c r="BW139" s="99" t="s">
        <v>200</v>
      </c>
      <c r="BX139" s="99" t="s">
        <v>5</v>
      </c>
      <c r="CL139" s="99" t="s">
        <v>1</v>
      </c>
      <c r="CM139" s="99" t="s">
        <v>85</v>
      </c>
    </row>
    <row r="140" spans="1:91" s="4" customFormat="1" ht="16.5" customHeight="1">
      <c r="A140" s="100" t="s">
        <v>86</v>
      </c>
      <c r="B140" s="55"/>
      <c r="C140" s="101"/>
      <c r="D140" s="101"/>
      <c r="E140" s="231" t="s">
        <v>47</v>
      </c>
      <c r="F140" s="231"/>
      <c r="G140" s="231"/>
      <c r="H140" s="231"/>
      <c r="I140" s="231"/>
      <c r="J140" s="101"/>
      <c r="K140" s="231" t="s">
        <v>201</v>
      </c>
      <c r="L140" s="231"/>
      <c r="M140" s="231"/>
      <c r="N140" s="231"/>
      <c r="O140" s="231"/>
      <c r="P140" s="231"/>
      <c r="Q140" s="231"/>
      <c r="R140" s="231"/>
      <c r="S140" s="231"/>
      <c r="T140" s="231"/>
      <c r="U140" s="231"/>
      <c r="V140" s="231"/>
      <c r="W140" s="231"/>
      <c r="X140" s="231"/>
      <c r="Y140" s="231"/>
      <c r="Z140" s="231"/>
      <c r="AA140" s="231"/>
      <c r="AB140" s="231"/>
      <c r="AC140" s="231"/>
      <c r="AD140" s="231"/>
      <c r="AE140" s="231"/>
      <c r="AF140" s="231"/>
      <c r="AG140" s="248">
        <f>'v - VRN'!J32</f>
        <v>0</v>
      </c>
      <c r="AH140" s="249"/>
      <c r="AI140" s="249"/>
      <c r="AJ140" s="249"/>
      <c r="AK140" s="249"/>
      <c r="AL140" s="249"/>
      <c r="AM140" s="249"/>
      <c r="AN140" s="248">
        <f t="shared" si="0"/>
        <v>0</v>
      </c>
      <c r="AO140" s="249"/>
      <c r="AP140" s="249"/>
      <c r="AQ140" s="102" t="s">
        <v>89</v>
      </c>
      <c r="AR140" s="57"/>
      <c r="AS140" s="108">
        <v>0</v>
      </c>
      <c r="AT140" s="109">
        <f t="shared" si="1"/>
        <v>0</v>
      </c>
      <c r="AU140" s="110">
        <f>'v - VRN'!P127</f>
        <v>0</v>
      </c>
      <c r="AV140" s="109">
        <f>'v - VRN'!J35</f>
        <v>0</v>
      </c>
      <c r="AW140" s="109">
        <f>'v - VRN'!J36</f>
        <v>0</v>
      </c>
      <c r="AX140" s="109">
        <f>'v - VRN'!J37</f>
        <v>0</v>
      </c>
      <c r="AY140" s="109">
        <f>'v - VRN'!J38</f>
        <v>0</v>
      </c>
      <c r="AZ140" s="109">
        <f>'v - VRN'!F35</f>
        <v>0</v>
      </c>
      <c r="BA140" s="109">
        <f>'v - VRN'!F36</f>
        <v>0</v>
      </c>
      <c r="BB140" s="109">
        <f>'v - VRN'!F37</f>
        <v>0</v>
      </c>
      <c r="BC140" s="109">
        <f>'v - VRN'!F38</f>
        <v>0</v>
      </c>
      <c r="BD140" s="111">
        <f>'v - VRN'!F39</f>
        <v>0</v>
      </c>
      <c r="BT140" s="107" t="s">
        <v>85</v>
      </c>
      <c r="BV140" s="107" t="s">
        <v>78</v>
      </c>
      <c r="BW140" s="107" t="s">
        <v>202</v>
      </c>
      <c r="BX140" s="107" t="s">
        <v>200</v>
      </c>
      <c r="CL140" s="107" t="s">
        <v>1</v>
      </c>
    </row>
    <row r="141" spans="1:91" s="2" customFormat="1" ht="30" customHeight="1">
      <c r="A141" s="31"/>
      <c r="B141" s="32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6"/>
      <c r="AS141" s="31"/>
      <c r="AT141" s="31"/>
      <c r="AU141" s="31"/>
      <c r="AV141" s="31"/>
      <c r="AW141" s="31"/>
      <c r="AX141" s="31"/>
      <c r="AY141" s="31"/>
      <c r="AZ141" s="31"/>
      <c r="BA141" s="31"/>
      <c r="BB141" s="31"/>
      <c r="BC141" s="31"/>
      <c r="BD141" s="31"/>
      <c r="BE141" s="31"/>
    </row>
    <row r="142" spans="1:91" s="2" customFormat="1" ht="6.95" customHeight="1">
      <c r="A142" s="31"/>
      <c r="B142" s="51"/>
      <c r="C142" s="52"/>
      <c r="D142" s="52"/>
      <c r="E142" s="52"/>
      <c r="F142" s="52"/>
      <c r="G142" s="52"/>
      <c r="H142" s="52"/>
      <c r="I142" s="52"/>
      <c r="J142" s="52"/>
      <c r="K142" s="52"/>
      <c r="L142" s="52"/>
      <c r="M142" s="52"/>
      <c r="N142" s="52"/>
      <c r="O142" s="52"/>
      <c r="P142" s="52"/>
      <c r="Q142" s="52"/>
      <c r="R142" s="52"/>
      <c r="S142" s="52"/>
      <c r="T142" s="52"/>
      <c r="U142" s="52"/>
      <c r="V142" s="52"/>
      <c r="W142" s="52"/>
      <c r="X142" s="52"/>
      <c r="Y142" s="52"/>
      <c r="Z142" s="52"/>
      <c r="AA142" s="52"/>
      <c r="AB142" s="52"/>
      <c r="AC142" s="52"/>
      <c r="AD142" s="52"/>
      <c r="AE142" s="52"/>
      <c r="AF142" s="52"/>
      <c r="AG142" s="52"/>
      <c r="AH142" s="52"/>
      <c r="AI142" s="52"/>
      <c r="AJ142" s="52"/>
      <c r="AK142" s="52"/>
      <c r="AL142" s="52"/>
      <c r="AM142" s="52"/>
      <c r="AN142" s="52"/>
      <c r="AO142" s="52"/>
      <c r="AP142" s="52"/>
      <c r="AQ142" s="52"/>
      <c r="AR142" s="36"/>
      <c r="AS142" s="31"/>
      <c r="AT142" s="31"/>
      <c r="AU142" s="31"/>
      <c r="AV142" s="31"/>
      <c r="AW142" s="31"/>
      <c r="AX142" s="31"/>
      <c r="AY142" s="31"/>
      <c r="AZ142" s="31"/>
      <c r="BA142" s="31"/>
      <c r="BB142" s="31"/>
      <c r="BC142" s="31"/>
      <c r="BD142" s="31"/>
      <c r="BE142" s="31"/>
    </row>
  </sheetData>
  <sheetProtection algorithmName="SHA-512" hashValue="Cltuq6Ua4wUeFZ/1DNJphXXTs8UM8OOLsuvIixblxGwIFHiQIrf7O7EVlXpu37kbOxDBmyJDQw0jBNIwfO1PSQ==" saltValue="9w+W84arxh0nqrQuJmGWnZhwkTEbHHbBy+W2kLoo6rT6UCcFEDOB/bVO477XgUTifvDB2VEy6Lm2ClOcxyn1RQ==" spinCount="100000" sheet="1" objects="1" scenarios="1" formatColumns="0" formatRows="0"/>
  <mergeCells count="222">
    <mergeCell ref="AK31:AO31"/>
    <mergeCell ref="W31:AE31"/>
    <mergeCell ref="L31:P31"/>
    <mergeCell ref="L32:P32"/>
    <mergeCell ref="W32:AE32"/>
    <mergeCell ref="AK32:AO32"/>
    <mergeCell ref="L33:P33"/>
    <mergeCell ref="AK33:AO33"/>
    <mergeCell ref="W33:AE33"/>
    <mergeCell ref="AK35:AO35"/>
    <mergeCell ref="X35:AB35"/>
    <mergeCell ref="AR2:BE2"/>
    <mergeCell ref="AG101:AM101"/>
    <mergeCell ref="AN101:AP101"/>
    <mergeCell ref="AN102:AP102"/>
    <mergeCell ref="AG102:AM102"/>
    <mergeCell ref="AN103:AP103"/>
    <mergeCell ref="AG103:AM103"/>
    <mergeCell ref="BE5:BE34"/>
    <mergeCell ref="K5:AJ5"/>
    <mergeCell ref="K6:AJ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N104:AP104"/>
    <mergeCell ref="AG104:AM104"/>
    <mergeCell ref="AN105:AP105"/>
    <mergeCell ref="AG105:AM105"/>
    <mergeCell ref="AN106:AP106"/>
    <mergeCell ref="AG106:AM106"/>
    <mergeCell ref="AN107:AP107"/>
    <mergeCell ref="AG107:AM107"/>
    <mergeCell ref="AG108:AM108"/>
    <mergeCell ref="AN108:AP108"/>
    <mergeCell ref="AN109:AP109"/>
    <mergeCell ref="AG109:AM109"/>
    <mergeCell ref="AN110:AP110"/>
    <mergeCell ref="AG110:AM110"/>
    <mergeCell ref="AN111:AP111"/>
    <mergeCell ref="AG111:AM111"/>
    <mergeCell ref="AN112:AP112"/>
    <mergeCell ref="AG112:AM112"/>
    <mergeCell ref="AN113:AP113"/>
    <mergeCell ref="AG113:AM113"/>
    <mergeCell ref="AN114:AP114"/>
    <mergeCell ref="AG114:AM114"/>
    <mergeCell ref="AN115:AP115"/>
    <mergeCell ref="AG115:AM115"/>
    <mergeCell ref="AN116:AP116"/>
    <mergeCell ref="AG116:AM116"/>
    <mergeCell ref="AG117:AM117"/>
    <mergeCell ref="AN117:AP117"/>
    <mergeCell ref="AN118:AP118"/>
    <mergeCell ref="AG118:AM118"/>
    <mergeCell ref="AG119:AM119"/>
    <mergeCell ref="AN119:AP119"/>
    <mergeCell ref="AG120:AM120"/>
    <mergeCell ref="AN120:AP120"/>
    <mergeCell ref="AG121:AM121"/>
    <mergeCell ref="AN121:AP121"/>
    <mergeCell ref="AG122:AM122"/>
    <mergeCell ref="AN122:AP122"/>
    <mergeCell ref="AN123:AP123"/>
    <mergeCell ref="AG123:AM123"/>
    <mergeCell ref="AN124:AP124"/>
    <mergeCell ref="AG124:AM124"/>
    <mergeCell ref="AN125:AP125"/>
    <mergeCell ref="AG125:AM125"/>
    <mergeCell ref="AG126:AM126"/>
    <mergeCell ref="AN126:AP126"/>
    <mergeCell ref="AG127:AM127"/>
    <mergeCell ref="AN127:AP127"/>
    <mergeCell ref="AN128:AP128"/>
    <mergeCell ref="AG128:AM128"/>
    <mergeCell ref="AN129:AP129"/>
    <mergeCell ref="AG129:AM129"/>
    <mergeCell ref="AN130:AP130"/>
    <mergeCell ref="AG130:AM130"/>
    <mergeCell ref="AN131:AP131"/>
    <mergeCell ref="AG131:AM131"/>
    <mergeCell ref="AG132:AM132"/>
    <mergeCell ref="AN132:AP132"/>
    <mergeCell ref="AN133:AP133"/>
    <mergeCell ref="AG133:AM133"/>
    <mergeCell ref="AN134:AP134"/>
    <mergeCell ref="AG134:AM134"/>
    <mergeCell ref="AN135:AP135"/>
    <mergeCell ref="AG135:AM135"/>
    <mergeCell ref="AN136:AP136"/>
    <mergeCell ref="AG136:AM136"/>
    <mergeCell ref="AN137:AP137"/>
    <mergeCell ref="AG137:AM137"/>
    <mergeCell ref="AN138:AP138"/>
    <mergeCell ref="AG138:AM138"/>
    <mergeCell ref="AN139:AP139"/>
    <mergeCell ref="AG139:AM139"/>
    <mergeCell ref="AN140:AP140"/>
    <mergeCell ref="AG140:AM140"/>
    <mergeCell ref="L85:AJ85"/>
    <mergeCell ref="C92:G92"/>
    <mergeCell ref="I92:AF92"/>
    <mergeCell ref="J95:AF95"/>
    <mergeCell ref="D95:H95"/>
    <mergeCell ref="K96:AF96"/>
    <mergeCell ref="E96:I96"/>
    <mergeCell ref="E97:I97"/>
    <mergeCell ref="K97:AF97"/>
    <mergeCell ref="E98:I98"/>
    <mergeCell ref="K98:AF98"/>
    <mergeCell ref="E99:I99"/>
    <mergeCell ref="K99:AF99"/>
    <mergeCell ref="K100:AF100"/>
    <mergeCell ref="E100:I100"/>
    <mergeCell ref="E101:I101"/>
    <mergeCell ref="K101:AF101"/>
    <mergeCell ref="E102:I102"/>
    <mergeCell ref="K102:AF102"/>
    <mergeCell ref="K103:AF103"/>
    <mergeCell ref="E103:I103"/>
    <mergeCell ref="AM87:AN87"/>
    <mergeCell ref="AM89:AP89"/>
    <mergeCell ref="AS89:AT91"/>
    <mergeCell ref="AM90:AP90"/>
    <mergeCell ref="AG92:AM92"/>
    <mergeCell ref="AN92:AP92"/>
    <mergeCell ref="AN95:AP95"/>
    <mergeCell ref="AG95:AM95"/>
    <mergeCell ref="AN96:AP96"/>
    <mergeCell ref="AG96:AM96"/>
    <mergeCell ref="AG97:AM97"/>
    <mergeCell ref="AN97:AP97"/>
    <mergeCell ref="AN98:AP98"/>
    <mergeCell ref="AG98:AM98"/>
    <mergeCell ref="AN99:AP99"/>
    <mergeCell ref="AG99:AM99"/>
    <mergeCell ref="AN100:AP100"/>
    <mergeCell ref="AG100:AM100"/>
    <mergeCell ref="AG94:AM94"/>
    <mergeCell ref="AN94:AP94"/>
    <mergeCell ref="K104:AF104"/>
    <mergeCell ref="E104:I104"/>
    <mergeCell ref="E105:I105"/>
    <mergeCell ref="K105:AF105"/>
    <mergeCell ref="E106:I106"/>
    <mergeCell ref="K106:AF106"/>
    <mergeCell ref="E107:I107"/>
    <mergeCell ref="K107:AF107"/>
    <mergeCell ref="E108:I108"/>
    <mergeCell ref="K108:AF108"/>
    <mergeCell ref="K109:AF109"/>
    <mergeCell ref="E109:I109"/>
    <mergeCell ref="D110:H110"/>
    <mergeCell ref="J110:AF110"/>
    <mergeCell ref="K111:AF111"/>
    <mergeCell ref="E111:I111"/>
    <mergeCell ref="F112:J112"/>
    <mergeCell ref="L112:AF112"/>
    <mergeCell ref="L113:AF113"/>
    <mergeCell ref="F113:J113"/>
    <mergeCell ref="L114:AF114"/>
    <mergeCell ref="F114:J114"/>
    <mergeCell ref="K115:AF115"/>
    <mergeCell ref="E115:I115"/>
    <mergeCell ref="L116:AF116"/>
    <mergeCell ref="F116:J116"/>
    <mergeCell ref="L117:AF117"/>
    <mergeCell ref="F117:J117"/>
    <mergeCell ref="K118:AF118"/>
    <mergeCell ref="E118:I118"/>
    <mergeCell ref="L119:AF119"/>
    <mergeCell ref="F119:J119"/>
    <mergeCell ref="L120:AF120"/>
    <mergeCell ref="F120:J120"/>
    <mergeCell ref="F121:J121"/>
    <mergeCell ref="L121:AF121"/>
    <mergeCell ref="L122:AF122"/>
    <mergeCell ref="F122:J122"/>
    <mergeCell ref="E123:I123"/>
    <mergeCell ref="K123:AF123"/>
    <mergeCell ref="F124:J124"/>
    <mergeCell ref="L124:AF124"/>
    <mergeCell ref="K125:AF125"/>
    <mergeCell ref="E125:I125"/>
    <mergeCell ref="F126:J126"/>
    <mergeCell ref="L126:AF126"/>
    <mergeCell ref="K127:AF127"/>
    <mergeCell ref="E127:I127"/>
    <mergeCell ref="F128:J128"/>
    <mergeCell ref="L128:AF128"/>
    <mergeCell ref="J129:AF129"/>
    <mergeCell ref="D129:H129"/>
    <mergeCell ref="E130:I130"/>
    <mergeCell ref="K130:AF130"/>
    <mergeCell ref="K131:AF131"/>
    <mergeCell ref="E131:I131"/>
    <mergeCell ref="E132:I132"/>
    <mergeCell ref="K132:AF132"/>
    <mergeCell ref="E133:I133"/>
    <mergeCell ref="K133:AF133"/>
    <mergeCell ref="D139:H139"/>
    <mergeCell ref="J139:AF139"/>
    <mergeCell ref="E140:I140"/>
    <mergeCell ref="K140:AF140"/>
    <mergeCell ref="K134:AF134"/>
    <mergeCell ref="E134:I134"/>
    <mergeCell ref="D135:H135"/>
    <mergeCell ref="J135:AF135"/>
    <mergeCell ref="E136:I136"/>
    <mergeCell ref="K136:AF136"/>
    <mergeCell ref="K137:AF137"/>
    <mergeCell ref="E137:I137"/>
    <mergeCell ref="E138:I138"/>
    <mergeCell ref="K138:AF138"/>
  </mergeCells>
  <hyperlinks>
    <hyperlink ref="A96" location="'SO 01 - Jídelna'!C2" display="/"/>
    <hyperlink ref="A97" location="'SO 01.4.3. - VZT a chlazení'!C2" display="/"/>
    <hyperlink ref="A98" location="'SO 01.4.5. - ZTI'!C2" display="/"/>
    <hyperlink ref="A99" location="'SO 01.4.7. - Silnoproud'!C2" display="/"/>
    <hyperlink ref="A100" location="'SO 01.4.8. - Slaboproud'!C2" display="/"/>
    <hyperlink ref="A101" location="'SO 01.4.9 - Gastro'!C2" display="/"/>
    <hyperlink ref="A102" location="'SO 02 - Půdní vestavba'!C2" display="/"/>
    <hyperlink ref="A103" location="'SO 02.4.1 - ÚT'!C2" display="/"/>
    <hyperlink ref="A104" location="'SO 02.4.3. - VZT a chlazení'!C2" display="/"/>
    <hyperlink ref="A105" location="'SO 02.4.56 - ZTI'!C2" display="/"/>
    <hyperlink ref="A106" location="'SO 02.4.7. - Silnoproud'!C2" display="/"/>
    <hyperlink ref="A107" location="'SO 02.4.8. - Slaboproud'!C2" display="/"/>
    <hyperlink ref="A108" location="'SO 03 - Komunikace a zpev...'!C2" display="/"/>
    <hyperlink ref="A109" location="'SO 05 - Přeložka horkovodu'!C2" display="/"/>
    <hyperlink ref="A112" location="'01 - Doplnění svorníků v ...'!C2" display="/"/>
    <hyperlink ref="A113" location="'02 - Oprava nátěrů ocelov...'!C2" display="/"/>
    <hyperlink ref="A114" location="'03 - Doplnění svorníků na...'!C2" display="/"/>
    <hyperlink ref="A116" location="'01 - Silnoproud 3.NP'!C2" display="/"/>
    <hyperlink ref="A117" location="'02 - Slaboproud 3.NP'!C2" display="/"/>
    <hyperlink ref="A119" location="'01 - D1.4.5 - ZTI - pračka'!C2" display="/"/>
    <hyperlink ref="A120" location="'02 - D.1.4.7 - Elektro si...'!C2" display="/"/>
    <hyperlink ref="A121" location="'03 - Změny ve varně a záz...'!C2" display="/"/>
    <hyperlink ref="A122" location="'04 - Příčka ve varně'!C2" display="/"/>
    <hyperlink ref="A124" location="'01 - Doplnění obkladů v j...'!C2" display="/"/>
    <hyperlink ref="A126" location="'01 - Změna využití na 2 k...'!C2" display="/"/>
    <hyperlink ref="A128" location="'01 - Doplnění UT ve 3.NP ...'!C2" display="/"/>
    <hyperlink ref="A130" location="'01 - Obnovení oplocení u ...'!C2" display="/"/>
    <hyperlink ref="A131" location="'02 - Úprava znečištěných ...'!C2" display="/"/>
    <hyperlink ref="A132" location="'03 - Opravy - obecné'!C2" display="/"/>
    <hyperlink ref="A133" location="'04 - Oprava omítek a podl...'!C2" display="/"/>
    <hyperlink ref="A134" location="'05 - Zbroušení podlahy ve...'!C2" display="/"/>
    <hyperlink ref="A136" location="'01 - Demontáž porovizorní...'!C2" display="/"/>
    <hyperlink ref="A137" location="'02 - Zkoušky'!C2" display="/"/>
    <hyperlink ref="A138" location="'03 - Inženýrská činnost -...'!C2" display="/"/>
    <hyperlink ref="A140" location="'v - VRN'!C2" display="/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68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0"/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4" t="s">
        <v>90</v>
      </c>
    </row>
    <row r="3" spans="1:46" s="1" customFormat="1" ht="6.95" customHeight="1"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17"/>
      <c r="AT3" s="14" t="s">
        <v>85</v>
      </c>
    </row>
    <row r="4" spans="1:46" s="1" customFormat="1" ht="24.95" customHeight="1">
      <c r="B4" s="17"/>
      <c r="D4" s="114" t="s">
        <v>203</v>
      </c>
      <c r="L4" s="17"/>
      <c r="M4" s="115" t="s">
        <v>10</v>
      </c>
      <c r="AT4" s="14" t="s">
        <v>4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116" t="s">
        <v>16</v>
      </c>
      <c r="L6" s="17"/>
    </row>
    <row r="7" spans="1:46" s="1" customFormat="1" ht="16.5" customHeight="1">
      <c r="B7" s="17"/>
      <c r="E7" s="279" t="str">
        <f>'Rekapitulace stavby'!K6</f>
        <v>JAK  - Smluvní rozpočet VZ.13.2022</v>
      </c>
      <c r="F7" s="280"/>
      <c r="G7" s="280"/>
      <c r="H7" s="280"/>
      <c r="L7" s="17"/>
    </row>
    <row r="8" spans="1:46" s="1" customFormat="1" ht="12" customHeight="1">
      <c r="B8" s="17"/>
      <c r="D8" s="116" t="s">
        <v>204</v>
      </c>
      <c r="L8" s="17"/>
    </row>
    <row r="9" spans="1:46" s="2" customFormat="1" ht="16.5" customHeight="1">
      <c r="A9" s="31"/>
      <c r="B9" s="36"/>
      <c r="C9" s="31"/>
      <c r="D9" s="31"/>
      <c r="E9" s="279" t="s">
        <v>205</v>
      </c>
      <c r="F9" s="281"/>
      <c r="G9" s="281"/>
      <c r="H9" s="281"/>
      <c r="I9" s="31"/>
      <c r="J9" s="31"/>
      <c r="K9" s="31"/>
      <c r="L9" s="48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6"/>
      <c r="C10" s="31"/>
      <c r="D10" s="116" t="s">
        <v>206</v>
      </c>
      <c r="E10" s="31"/>
      <c r="F10" s="31"/>
      <c r="G10" s="31"/>
      <c r="H10" s="31"/>
      <c r="I10" s="31"/>
      <c r="J10" s="31"/>
      <c r="K10" s="31"/>
      <c r="L10" s="48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6"/>
      <c r="C11" s="31"/>
      <c r="D11" s="31"/>
      <c r="E11" s="282" t="s">
        <v>207</v>
      </c>
      <c r="F11" s="281"/>
      <c r="G11" s="281"/>
      <c r="H11" s="281"/>
      <c r="I11" s="31"/>
      <c r="J11" s="31"/>
      <c r="K11" s="31"/>
      <c r="L11" s="48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6"/>
      <c r="C12" s="31"/>
      <c r="D12" s="31"/>
      <c r="E12" s="31"/>
      <c r="F12" s="31"/>
      <c r="G12" s="31"/>
      <c r="H12" s="31"/>
      <c r="I12" s="31"/>
      <c r="J12" s="31"/>
      <c r="K12" s="31"/>
      <c r="L12" s="48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6"/>
      <c r="C13" s="31"/>
      <c r="D13" s="116" t="s">
        <v>18</v>
      </c>
      <c r="E13" s="31"/>
      <c r="F13" s="107" t="s">
        <v>1</v>
      </c>
      <c r="G13" s="31"/>
      <c r="H13" s="31"/>
      <c r="I13" s="116" t="s">
        <v>19</v>
      </c>
      <c r="J13" s="107" t="s">
        <v>1</v>
      </c>
      <c r="K13" s="31"/>
      <c r="L13" s="48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6"/>
      <c r="C14" s="31"/>
      <c r="D14" s="116" t="s">
        <v>20</v>
      </c>
      <c r="E14" s="31"/>
      <c r="F14" s="107" t="s">
        <v>34</v>
      </c>
      <c r="G14" s="31"/>
      <c r="H14" s="31"/>
      <c r="I14" s="116" t="s">
        <v>22</v>
      </c>
      <c r="J14" s="117" t="str">
        <f>'Rekapitulace stavby'!AN8</f>
        <v>12. 9. 2022</v>
      </c>
      <c r="K14" s="31"/>
      <c r="L14" s="48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6"/>
      <c r="C15" s="31"/>
      <c r="D15" s="31"/>
      <c r="E15" s="31"/>
      <c r="F15" s="31"/>
      <c r="G15" s="31"/>
      <c r="H15" s="31"/>
      <c r="I15" s="31"/>
      <c r="J15" s="31"/>
      <c r="K15" s="31"/>
      <c r="L15" s="48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6"/>
      <c r="C16" s="31"/>
      <c r="D16" s="116" t="s">
        <v>24</v>
      </c>
      <c r="E16" s="31"/>
      <c r="F16" s="31"/>
      <c r="G16" s="31"/>
      <c r="H16" s="31"/>
      <c r="I16" s="116" t="s">
        <v>25</v>
      </c>
      <c r="J16" s="107" t="str">
        <f>IF('Rekapitulace stavby'!AN10="","",'Rekapitulace stavby'!AN10)</f>
        <v/>
      </c>
      <c r="K16" s="31"/>
      <c r="L16" s="48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6"/>
      <c r="C17" s="31"/>
      <c r="D17" s="31"/>
      <c r="E17" s="107" t="str">
        <f>IF('Rekapitulace stavby'!E11="","",'Rekapitulace stavby'!E11)</f>
        <v>MČ Praha 6, odbor školství</v>
      </c>
      <c r="F17" s="31"/>
      <c r="G17" s="31"/>
      <c r="H17" s="31"/>
      <c r="I17" s="116" t="s">
        <v>27</v>
      </c>
      <c r="J17" s="107" t="str">
        <f>IF('Rekapitulace stavby'!AN11="","",'Rekapitulace stavby'!AN11)</f>
        <v/>
      </c>
      <c r="K17" s="31"/>
      <c r="L17" s="48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6"/>
      <c r="C18" s="31"/>
      <c r="D18" s="31"/>
      <c r="E18" s="31"/>
      <c r="F18" s="31"/>
      <c r="G18" s="31"/>
      <c r="H18" s="31"/>
      <c r="I18" s="31"/>
      <c r="J18" s="31"/>
      <c r="K18" s="31"/>
      <c r="L18" s="48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6"/>
      <c r="C19" s="31"/>
      <c r="D19" s="116" t="s">
        <v>28</v>
      </c>
      <c r="E19" s="31"/>
      <c r="F19" s="31"/>
      <c r="G19" s="31"/>
      <c r="H19" s="31"/>
      <c r="I19" s="116" t="s">
        <v>25</v>
      </c>
      <c r="J19" s="27" t="str">
        <f>'Rekapitulace stavby'!AN13</f>
        <v>Vyplň údaj</v>
      </c>
      <c r="K19" s="31"/>
      <c r="L19" s="48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6"/>
      <c r="C20" s="31"/>
      <c r="D20" s="31"/>
      <c r="E20" s="283" t="str">
        <f>'Rekapitulace stavby'!E14</f>
        <v>Vyplň údaj</v>
      </c>
      <c r="F20" s="284"/>
      <c r="G20" s="284"/>
      <c r="H20" s="284"/>
      <c r="I20" s="116" t="s">
        <v>27</v>
      </c>
      <c r="J20" s="27" t="str">
        <f>'Rekapitulace stavby'!AN14</f>
        <v>Vyplň údaj</v>
      </c>
      <c r="K20" s="31"/>
      <c r="L20" s="48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6"/>
      <c r="C21" s="31"/>
      <c r="D21" s="31"/>
      <c r="E21" s="31"/>
      <c r="F21" s="31"/>
      <c r="G21" s="31"/>
      <c r="H21" s="31"/>
      <c r="I21" s="31"/>
      <c r="J21" s="31"/>
      <c r="K21" s="31"/>
      <c r="L21" s="48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6"/>
      <c r="C22" s="31"/>
      <c r="D22" s="116" t="s">
        <v>30</v>
      </c>
      <c r="E22" s="31"/>
      <c r="F22" s="31"/>
      <c r="G22" s="31"/>
      <c r="H22" s="31"/>
      <c r="I22" s="116" t="s">
        <v>25</v>
      </c>
      <c r="J22" s="107" t="str">
        <f>IF('Rekapitulace stavby'!AN16="","",'Rekapitulace stavby'!AN16)</f>
        <v/>
      </c>
      <c r="K22" s="31"/>
      <c r="L22" s="48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6"/>
      <c r="C23" s="31"/>
      <c r="D23" s="31"/>
      <c r="E23" s="107" t="str">
        <f>IF('Rekapitulace stavby'!E17="","",'Rekapitulace stavby'!E17)</f>
        <v>D - PLUS PROJEKTOVÁ A INŽENÝRSKÁ a.s.</v>
      </c>
      <c r="F23" s="31"/>
      <c r="G23" s="31"/>
      <c r="H23" s="31"/>
      <c r="I23" s="116" t="s">
        <v>27</v>
      </c>
      <c r="J23" s="107" t="str">
        <f>IF('Rekapitulace stavby'!AN17="","",'Rekapitulace stavby'!AN17)</f>
        <v/>
      </c>
      <c r="K23" s="31"/>
      <c r="L23" s="48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6"/>
      <c r="C24" s="31"/>
      <c r="D24" s="31"/>
      <c r="E24" s="31"/>
      <c r="F24" s="31"/>
      <c r="G24" s="31"/>
      <c r="H24" s="31"/>
      <c r="I24" s="31"/>
      <c r="J24" s="31"/>
      <c r="K24" s="31"/>
      <c r="L24" s="48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6"/>
      <c r="C25" s="31"/>
      <c r="D25" s="116" t="s">
        <v>33</v>
      </c>
      <c r="E25" s="31"/>
      <c r="F25" s="31"/>
      <c r="G25" s="31"/>
      <c r="H25" s="31"/>
      <c r="I25" s="116" t="s">
        <v>25</v>
      </c>
      <c r="J25" s="107" t="str">
        <f>IF('Rekapitulace stavby'!AN19="","",'Rekapitulace stavby'!AN19)</f>
        <v/>
      </c>
      <c r="K25" s="31"/>
      <c r="L25" s="48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6"/>
      <c r="C26" s="31"/>
      <c r="D26" s="31"/>
      <c r="E26" s="107" t="str">
        <f>IF('Rekapitulace stavby'!E20="","",'Rekapitulace stavby'!E20)</f>
        <v xml:space="preserve"> </v>
      </c>
      <c r="F26" s="31"/>
      <c r="G26" s="31"/>
      <c r="H26" s="31"/>
      <c r="I26" s="116" t="s">
        <v>27</v>
      </c>
      <c r="J26" s="107" t="str">
        <f>IF('Rekapitulace stavby'!AN20="","",'Rekapitulace stavby'!AN20)</f>
        <v/>
      </c>
      <c r="K26" s="31"/>
      <c r="L26" s="48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6"/>
      <c r="C27" s="31"/>
      <c r="D27" s="31"/>
      <c r="E27" s="31"/>
      <c r="F27" s="31"/>
      <c r="G27" s="31"/>
      <c r="H27" s="31"/>
      <c r="I27" s="31"/>
      <c r="J27" s="31"/>
      <c r="K27" s="31"/>
      <c r="L27" s="48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6"/>
      <c r="C28" s="31"/>
      <c r="D28" s="116" t="s">
        <v>35</v>
      </c>
      <c r="E28" s="31"/>
      <c r="F28" s="31"/>
      <c r="G28" s="31"/>
      <c r="H28" s="31"/>
      <c r="I28" s="31"/>
      <c r="J28" s="31"/>
      <c r="K28" s="31"/>
      <c r="L28" s="48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8"/>
      <c r="B29" s="119"/>
      <c r="C29" s="118"/>
      <c r="D29" s="118"/>
      <c r="E29" s="285" t="s">
        <v>1</v>
      </c>
      <c r="F29" s="285"/>
      <c r="G29" s="285"/>
      <c r="H29" s="285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5" customHeight="1">
      <c r="A30" s="31"/>
      <c r="B30" s="36"/>
      <c r="C30" s="31"/>
      <c r="D30" s="31"/>
      <c r="E30" s="31"/>
      <c r="F30" s="31"/>
      <c r="G30" s="31"/>
      <c r="H30" s="31"/>
      <c r="I30" s="31"/>
      <c r="J30" s="31"/>
      <c r="K30" s="31"/>
      <c r="L30" s="48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6"/>
      <c r="C31" s="31"/>
      <c r="D31" s="121"/>
      <c r="E31" s="121"/>
      <c r="F31" s="121"/>
      <c r="G31" s="121"/>
      <c r="H31" s="121"/>
      <c r="I31" s="121"/>
      <c r="J31" s="121"/>
      <c r="K31" s="121"/>
      <c r="L31" s="48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25.35" customHeight="1">
      <c r="A32" s="31"/>
      <c r="B32" s="36"/>
      <c r="C32" s="31"/>
      <c r="D32" s="122" t="s">
        <v>36</v>
      </c>
      <c r="E32" s="31"/>
      <c r="F32" s="31"/>
      <c r="G32" s="31"/>
      <c r="H32" s="31"/>
      <c r="I32" s="31"/>
      <c r="J32" s="123">
        <f>ROUND(J141, 2)</f>
        <v>0</v>
      </c>
      <c r="K32" s="31"/>
      <c r="L32" s="48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6.95" customHeight="1">
      <c r="A33" s="31"/>
      <c r="B33" s="36"/>
      <c r="C33" s="31"/>
      <c r="D33" s="121"/>
      <c r="E33" s="121"/>
      <c r="F33" s="121"/>
      <c r="G33" s="121"/>
      <c r="H33" s="121"/>
      <c r="I33" s="121"/>
      <c r="J33" s="121"/>
      <c r="K33" s="121"/>
      <c r="L33" s="48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14.45" customHeight="1">
      <c r="A34" s="31"/>
      <c r="B34" s="36"/>
      <c r="C34" s="31"/>
      <c r="D34" s="31"/>
      <c r="E34" s="31"/>
      <c r="F34" s="124" t="s">
        <v>38</v>
      </c>
      <c r="G34" s="31"/>
      <c r="H34" s="31"/>
      <c r="I34" s="124" t="s">
        <v>37</v>
      </c>
      <c r="J34" s="124" t="s">
        <v>39</v>
      </c>
      <c r="K34" s="31"/>
      <c r="L34" s="48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14.45" customHeight="1">
      <c r="A35" s="31"/>
      <c r="B35" s="36"/>
      <c r="C35" s="31"/>
      <c r="D35" s="125" t="s">
        <v>40</v>
      </c>
      <c r="E35" s="116" t="s">
        <v>41</v>
      </c>
      <c r="F35" s="126">
        <f>ROUND((SUM(BE141:BE367)),  2)</f>
        <v>0</v>
      </c>
      <c r="G35" s="31"/>
      <c r="H35" s="31"/>
      <c r="I35" s="127">
        <v>0.21</v>
      </c>
      <c r="J35" s="126">
        <f>ROUND(((SUM(BE141:BE367))*I35),  2)</f>
        <v>0</v>
      </c>
      <c r="K35" s="31"/>
      <c r="L35" s="48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6"/>
      <c r="C36" s="31"/>
      <c r="D36" s="31"/>
      <c r="E36" s="116" t="s">
        <v>42</v>
      </c>
      <c r="F36" s="126">
        <f>ROUND((SUM(BF141:BF367)),  2)</f>
        <v>0</v>
      </c>
      <c r="G36" s="31"/>
      <c r="H36" s="31"/>
      <c r="I36" s="127">
        <v>0.15</v>
      </c>
      <c r="J36" s="126">
        <f>ROUND(((SUM(BF141:BF367))*I36),  2)</f>
        <v>0</v>
      </c>
      <c r="K36" s="31"/>
      <c r="L36" s="48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hidden="1" customHeight="1">
      <c r="A37" s="31"/>
      <c r="B37" s="36"/>
      <c r="C37" s="31"/>
      <c r="D37" s="31"/>
      <c r="E37" s="116" t="s">
        <v>43</v>
      </c>
      <c r="F37" s="126">
        <f>ROUND((SUM(BG141:BG367)),  2)</f>
        <v>0</v>
      </c>
      <c r="G37" s="31"/>
      <c r="H37" s="31"/>
      <c r="I37" s="127">
        <v>0.21</v>
      </c>
      <c r="J37" s="126">
        <f>0</f>
        <v>0</v>
      </c>
      <c r="K37" s="31"/>
      <c r="L37" s="48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hidden="1" customHeight="1">
      <c r="A38" s="31"/>
      <c r="B38" s="36"/>
      <c r="C38" s="31"/>
      <c r="D38" s="31"/>
      <c r="E38" s="116" t="s">
        <v>44</v>
      </c>
      <c r="F38" s="126">
        <f>ROUND((SUM(BH141:BH367)),  2)</f>
        <v>0</v>
      </c>
      <c r="G38" s="31"/>
      <c r="H38" s="31"/>
      <c r="I38" s="127">
        <v>0.15</v>
      </c>
      <c r="J38" s="126">
        <f>0</f>
        <v>0</v>
      </c>
      <c r="K38" s="31"/>
      <c r="L38" s="48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6"/>
      <c r="C39" s="31"/>
      <c r="D39" s="31"/>
      <c r="E39" s="116" t="s">
        <v>45</v>
      </c>
      <c r="F39" s="126">
        <f>ROUND((SUM(BI141:BI367)),  2)</f>
        <v>0</v>
      </c>
      <c r="G39" s="31"/>
      <c r="H39" s="31"/>
      <c r="I39" s="127">
        <v>0</v>
      </c>
      <c r="J39" s="126">
        <f>0</f>
        <v>0</v>
      </c>
      <c r="K39" s="31"/>
      <c r="L39" s="48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6.95" customHeight="1">
      <c r="A40" s="31"/>
      <c r="B40" s="36"/>
      <c r="C40" s="31"/>
      <c r="D40" s="31"/>
      <c r="E40" s="31"/>
      <c r="F40" s="31"/>
      <c r="G40" s="31"/>
      <c r="H40" s="31"/>
      <c r="I40" s="31"/>
      <c r="J40" s="31"/>
      <c r="K40" s="31"/>
      <c r="L40" s="48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25.35" customHeight="1">
      <c r="A41" s="31"/>
      <c r="B41" s="36"/>
      <c r="C41" s="128"/>
      <c r="D41" s="129" t="s">
        <v>46</v>
      </c>
      <c r="E41" s="130"/>
      <c r="F41" s="130"/>
      <c r="G41" s="131" t="s">
        <v>47</v>
      </c>
      <c r="H41" s="132" t="s">
        <v>48</v>
      </c>
      <c r="I41" s="130"/>
      <c r="J41" s="133">
        <f>SUM(J32:J39)</f>
        <v>0</v>
      </c>
      <c r="K41" s="134"/>
      <c r="L41" s="48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14.45" customHeight="1">
      <c r="A42" s="31"/>
      <c r="B42" s="36"/>
      <c r="C42" s="31"/>
      <c r="D42" s="31"/>
      <c r="E42" s="31"/>
      <c r="F42" s="31"/>
      <c r="G42" s="31"/>
      <c r="H42" s="31"/>
      <c r="I42" s="31"/>
      <c r="J42" s="31"/>
      <c r="K42" s="31"/>
      <c r="L42" s="48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8"/>
      <c r="D50" s="135" t="s">
        <v>49</v>
      </c>
      <c r="E50" s="136"/>
      <c r="F50" s="136"/>
      <c r="G50" s="135" t="s">
        <v>50</v>
      </c>
      <c r="H50" s="136"/>
      <c r="I50" s="136"/>
      <c r="J50" s="136"/>
      <c r="K50" s="136"/>
      <c r="L50" s="48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6"/>
      <c r="C61" s="31"/>
      <c r="D61" s="137" t="s">
        <v>51</v>
      </c>
      <c r="E61" s="138"/>
      <c r="F61" s="139" t="s">
        <v>52</v>
      </c>
      <c r="G61" s="137" t="s">
        <v>51</v>
      </c>
      <c r="H61" s="138"/>
      <c r="I61" s="138"/>
      <c r="J61" s="140" t="s">
        <v>52</v>
      </c>
      <c r="K61" s="138"/>
      <c r="L61" s="48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6"/>
      <c r="C65" s="31"/>
      <c r="D65" s="135" t="s">
        <v>53</v>
      </c>
      <c r="E65" s="141"/>
      <c r="F65" s="141"/>
      <c r="G65" s="135" t="s">
        <v>54</v>
      </c>
      <c r="H65" s="141"/>
      <c r="I65" s="141"/>
      <c r="J65" s="141"/>
      <c r="K65" s="141"/>
      <c r="L65" s="48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6"/>
      <c r="C76" s="31"/>
      <c r="D76" s="137" t="s">
        <v>51</v>
      </c>
      <c r="E76" s="138"/>
      <c r="F76" s="139" t="s">
        <v>52</v>
      </c>
      <c r="G76" s="137" t="s">
        <v>51</v>
      </c>
      <c r="H76" s="138"/>
      <c r="I76" s="138"/>
      <c r="J76" s="140" t="s">
        <v>52</v>
      </c>
      <c r="K76" s="138"/>
      <c r="L76" s="48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142"/>
      <c r="C77" s="143"/>
      <c r="D77" s="143"/>
      <c r="E77" s="143"/>
      <c r="F77" s="143"/>
      <c r="G77" s="143"/>
      <c r="H77" s="143"/>
      <c r="I77" s="143"/>
      <c r="J77" s="143"/>
      <c r="K77" s="143"/>
      <c r="L77" s="48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144"/>
      <c r="C81" s="145"/>
      <c r="D81" s="145"/>
      <c r="E81" s="145"/>
      <c r="F81" s="145"/>
      <c r="G81" s="145"/>
      <c r="H81" s="145"/>
      <c r="I81" s="145"/>
      <c r="J81" s="145"/>
      <c r="K81" s="145"/>
      <c r="L81" s="48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20" t="s">
        <v>208</v>
      </c>
      <c r="D82" s="33"/>
      <c r="E82" s="33"/>
      <c r="F82" s="33"/>
      <c r="G82" s="33"/>
      <c r="H82" s="33"/>
      <c r="I82" s="33"/>
      <c r="J82" s="33"/>
      <c r="K82" s="33"/>
      <c r="L82" s="48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3"/>
      <c r="D83" s="33"/>
      <c r="E83" s="33"/>
      <c r="F83" s="33"/>
      <c r="G83" s="33"/>
      <c r="H83" s="33"/>
      <c r="I83" s="33"/>
      <c r="J83" s="33"/>
      <c r="K83" s="33"/>
      <c r="L83" s="48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6" t="s">
        <v>16</v>
      </c>
      <c r="D84" s="33"/>
      <c r="E84" s="33"/>
      <c r="F84" s="33"/>
      <c r="G84" s="33"/>
      <c r="H84" s="33"/>
      <c r="I84" s="33"/>
      <c r="J84" s="33"/>
      <c r="K84" s="33"/>
      <c r="L84" s="48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3"/>
      <c r="D85" s="33"/>
      <c r="E85" s="277" t="str">
        <f>E7</f>
        <v>JAK  - Smluvní rozpočet VZ.13.2022</v>
      </c>
      <c r="F85" s="278"/>
      <c r="G85" s="278"/>
      <c r="H85" s="278"/>
      <c r="I85" s="33"/>
      <c r="J85" s="33"/>
      <c r="K85" s="33"/>
      <c r="L85" s="48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8"/>
      <c r="C86" s="26" t="s">
        <v>204</v>
      </c>
      <c r="D86" s="19"/>
      <c r="E86" s="19"/>
      <c r="F86" s="19"/>
      <c r="G86" s="19"/>
      <c r="H86" s="19"/>
      <c r="I86" s="19"/>
      <c r="J86" s="19"/>
      <c r="K86" s="19"/>
      <c r="L86" s="17"/>
    </row>
    <row r="87" spans="1:31" s="2" customFormat="1" ht="16.5" customHeight="1">
      <c r="A87" s="31"/>
      <c r="B87" s="32"/>
      <c r="C87" s="33"/>
      <c r="D87" s="33"/>
      <c r="E87" s="277" t="s">
        <v>205</v>
      </c>
      <c r="F87" s="276"/>
      <c r="G87" s="276"/>
      <c r="H87" s="276"/>
      <c r="I87" s="33"/>
      <c r="J87" s="33"/>
      <c r="K87" s="33"/>
      <c r="L87" s="48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6" t="s">
        <v>206</v>
      </c>
      <c r="D88" s="33"/>
      <c r="E88" s="33"/>
      <c r="F88" s="33"/>
      <c r="G88" s="33"/>
      <c r="H88" s="33"/>
      <c r="I88" s="33"/>
      <c r="J88" s="33"/>
      <c r="K88" s="33"/>
      <c r="L88" s="48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3"/>
      <c r="D89" s="33"/>
      <c r="E89" s="252" t="str">
        <f>E11</f>
        <v>SO 01 - Jídelna</v>
      </c>
      <c r="F89" s="276"/>
      <c r="G89" s="276"/>
      <c r="H89" s="276"/>
      <c r="I89" s="33"/>
      <c r="J89" s="33"/>
      <c r="K89" s="33"/>
      <c r="L89" s="48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3"/>
      <c r="D90" s="33"/>
      <c r="E90" s="33"/>
      <c r="F90" s="33"/>
      <c r="G90" s="33"/>
      <c r="H90" s="33"/>
      <c r="I90" s="33"/>
      <c r="J90" s="33"/>
      <c r="K90" s="33"/>
      <c r="L90" s="48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6" t="s">
        <v>20</v>
      </c>
      <c r="D91" s="33"/>
      <c r="E91" s="33"/>
      <c r="F91" s="24" t="str">
        <f>F14</f>
        <v xml:space="preserve"> </v>
      </c>
      <c r="G91" s="33"/>
      <c r="H91" s="33"/>
      <c r="I91" s="26" t="s">
        <v>22</v>
      </c>
      <c r="J91" s="63" t="str">
        <f>IF(J14="","",J14)</f>
        <v>12. 9. 2022</v>
      </c>
      <c r="K91" s="33"/>
      <c r="L91" s="48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3"/>
      <c r="D92" s="33"/>
      <c r="E92" s="33"/>
      <c r="F92" s="33"/>
      <c r="G92" s="33"/>
      <c r="H92" s="33"/>
      <c r="I92" s="33"/>
      <c r="J92" s="33"/>
      <c r="K92" s="33"/>
      <c r="L92" s="48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40.15" customHeight="1">
      <c r="A93" s="31"/>
      <c r="B93" s="32"/>
      <c r="C93" s="26" t="s">
        <v>24</v>
      </c>
      <c r="D93" s="33"/>
      <c r="E93" s="33"/>
      <c r="F93" s="24" t="str">
        <f>E17</f>
        <v>MČ Praha 6, odbor školství</v>
      </c>
      <c r="G93" s="33"/>
      <c r="H93" s="33"/>
      <c r="I93" s="26" t="s">
        <v>30</v>
      </c>
      <c r="J93" s="29" t="str">
        <f>E23</f>
        <v>D - PLUS PROJEKTOVÁ A INŽENÝRSKÁ a.s.</v>
      </c>
      <c r="K93" s="33"/>
      <c r="L93" s="48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6" t="s">
        <v>28</v>
      </c>
      <c r="D94" s="33"/>
      <c r="E94" s="33"/>
      <c r="F94" s="24" t="str">
        <f>IF(E20="","",E20)</f>
        <v>Vyplň údaj</v>
      </c>
      <c r="G94" s="33"/>
      <c r="H94" s="33"/>
      <c r="I94" s="26" t="s">
        <v>33</v>
      </c>
      <c r="J94" s="29" t="str">
        <f>E26</f>
        <v xml:space="preserve"> </v>
      </c>
      <c r="K94" s="33"/>
      <c r="L94" s="48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3"/>
      <c r="D95" s="33"/>
      <c r="E95" s="33"/>
      <c r="F95" s="33"/>
      <c r="G95" s="33"/>
      <c r="H95" s="33"/>
      <c r="I95" s="33"/>
      <c r="J95" s="33"/>
      <c r="K95" s="33"/>
      <c r="L95" s="48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46" t="s">
        <v>209</v>
      </c>
      <c r="D96" s="147"/>
      <c r="E96" s="147"/>
      <c r="F96" s="147"/>
      <c r="G96" s="147"/>
      <c r="H96" s="147"/>
      <c r="I96" s="147"/>
      <c r="J96" s="148" t="s">
        <v>210</v>
      </c>
      <c r="K96" s="147"/>
      <c r="L96" s="48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47" s="2" customFormat="1" ht="10.35" customHeight="1">
      <c r="A97" s="31"/>
      <c r="B97" s="32"/>
      <c r="C97" s="33"/>
      <c r="D97" s="33"/>
      <c r="E97" s="33"/>
      <c r="F97" s="33"/>
      <c r="G97" s="33"/>
      <c r="H97" s="33"/>
      <c r="I97" s="33"/>
      <c r="J97" s="33"/>
      <c r="K97" s="33"/>
      <c r="L97" s="48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47" s="2" customFormat="1" ht="22.9" customHeight="1">
      <c r="A98" s="31"/>
      <c r="B98" s="32"/>
      <c r="C98" s="149" t="s">
        <v>211</v>
      </c>
      <c r="D98" s="33"/>
      <c r="E98" s="33"/>
      <c r="F98" s="33"/>
      <c r="G98" s="33"/>
      <c r="H98" s="33"/>
      <c r="I98" s="33"/>
      <c r="J98" s="81">
        <f>J141</f>
        <v>0</v>
      </c>
      <c r="K98" s="33"/>
      <c r="L98" s="48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212</v>
      </c>
    </row>
    <row r="99" spans="1:47" s="9" customFormat="1" ht="24.95" customHeight="1">
      <c r="B99" s="150"/>
      <c r="C99" s="151"/>
      <c r="D99" s="152" t="s">
        <v>213</v>
      </c>
      <c r="E99" s="153"/>
      <c r="F99" s="153"/>
      <c r="G99" s="153"/>
      <c r="H99" s="153"/>
      <c r="I99" s="153"/>
      <c r="J99" s="154">
        <f>J142</f>
        <v>0</v>
      </c>
      <c r="K99" s="151"/>
      <c r="L99" s="155"/>
    </row>
    <row r="100" spans="1:47" s="10" customFormat="1" ht="19.899999999999999" customHeight="1">
      <c r="B100" s="156"/>
      <c r="C100" s="101"/>
      <c r="D100" s="157" t="s">
        <v>214</v>
      </c>
      <c r="E100" s="158"/>
      <c r="F100" s="158"/>
      <c r="G100" s="158"/>
      <c r="H100" s="158"/>
      <c r="I100" s="158"/>
      <c r="J100" s="159">
        <f>J143</f>
        <v>0</v>
      </c>
      <c r="K100" s="101"/>
      <c r="L100" s="160"/>
    </row>
    <row r="101" spans="1:47" s="10" customFormat="1" ht="19.899999999999999" customHeight="1">
      <c r="B101" s="156"/>
      <c r="C101" s="101"/>
      <c r="D101" s="157" t="s">
        <v>215</v>
      </c>
      <c r="E101" s="158"/>
      <c r="F101" s="158"/>
      <c r="G101" s="158"/>
      <c r="H101" s="158"/>
      <c r="I101" s="158"/>
      <c r="J101" s="159">
        <f>J156</f>
        <v>0</v>
      </c>
      <c r="K101" s="101"/>
      <c r="L101" s="160"/>
    </row>
    <row r="102" spans="1:47" s="10" customFormat="1" ht="19.899999999999999" customHeight="1">
      <c r="B102" s="156"/>
      <c r="C102" s="101"/>
      <c r="D102" s="157" t="s">
        <v>216</v>
      </c>
      <c r="E102" s="158"/>
      <c r="F102" s="158"/>
      <c r="G102" s="158"/>
      <c r="H102" s="158"/>
      <c r="I102" s="158"/>
      <c r="J102" s="159">
        <f>J182</f>
        <v>0</v>
      </c>
      <c r="K102" s="101"/>
      <c r="L102" s="160"/>
    </row>
    <row r="103" spans="1:47" s="10" customFormat="1" ht="19.899999999999999" customHeight="1">
      <c r="B103" s="156"/>
      <c r="C103" s="101"/>
      <c r="D103" s="157" t="s">
        <v>217</v>
      </c>
      <c r="E103" s="158"/>
      <c r="F103" s="158"/>
      <c r="G103" s="158"/>
      <c r="H103" s="158"/>
      <c r="I103" s="158"/>
      <c r="J103" s="159">
        <f>J212</f>
        <v>0</v>
      </c>
      <c r="K103" s="101"/>
      <c r="L103" s="160"/>
    </row>
    <row r="104" spans="1:47" s="10" customFormat="1" ht="19.899999999999999" customHeight="1">
      <c r="B104" s="156"/>
      <c r="C104" s="101"/>
      <c r="D104" s="157" t="s">
        <v>218</v>
      </c>
      <c r="E104" s="158"/>
      <c r="F104" s="158"/>
      <c r="G104" s="158"/>
      <c r="H104" s="158"/>
      <c r="I104" s="158"/>
      <c r="J104" s="159">
        <f>J217</f>
        <v>0</v>
      </c>
      <c r="K104" s="101"/>
      <c r="L104" s="160"/>
    </row>
    <row r="105" spans="1:47" s="9" customFormat="1" ht="24.95" customHeight="1">
      <c r="B105" s="150"/>
      <c r="C105" s="151"/>
      <c r="D105" s="152" t="s">
        <v>219</v>
      </c>
      <c r="E105" s="153"/>
      <c r="F105" s="153"/>
      <c r="G105" s="153"/>
      <c r="H105" s="153"/>
      <c r="I105" s="153"/>
      <c r="J105" s="154">
        <f>J219</f>
        <v>0</v>
      </c>
      <c r="K105" s="151"/>
      <c r="L105" s="155"/>
    </row>
    <row r="106" spans="1:47" s="10" customFormat="1" ht="19.899999999999999" customHeight="1">
      <c r="B106" s="156"/>
      <c r="C106" s="101"/>
      <c r="D106" s="157" t="s">
        <v>220</v>
      </c>
      <c r="E106" s="158"/>
      <c r="F106" s="158"/>
      <c r="G106" s="158"/>
      <c r="H106" s="158"/>
      <c r="I106" s="158"/>
      <c r="J106" s="159">
        <f>J220</f>
        <v>0</v>
      </c>
      <c r="K106" s="101"/>
      <c r="L106" s="160"/>
    </row>
    <row r="107" spans="1:47" s="10" customFormat="1" ht="19.899999999999999" customHeight="1">
      <c r="B107" s="156"/>
      <c r="C107" s="101"/>
      <c r="D107" s="157" t="s">
        <v>221</v>
      </c>
      <c r="E107" s="158"/>
      <c r="F107" s="158"/>
      <c r="G107" s="158"/>
      <c r="H107" s="158"/>
      <c r="I107" s="158"/>
      <c r="J107" s="159">
        <f>J228</f>
        <v>0</v>
      </c>
      <c r="K107" s="101"/>
      <c r="L107" s="160"/>
    </row>
    <row r="108" spans="1:47" s="10" customFormat="1" ht="19.899999999999999" customHeight="1">
      <c r="B108" s="156"/>
      <c r="C108" s="101"/>
      <c r="D108" s="157" t="s">
        <v>222</v>
      </c>
      <c r="E108" s="158"/>
      <c r="F108" s="158"/>
      <c r="G108" s="158"/>
      <c r="H108" s="158"/>
      <c r="I108" s="158"/>
      <c r="J108" s="159">
        <f>J230</f>
        <v>0</v>
      </c>
      <c r="K108" s="101"/>
      <c r="L108" s="160"/>
    </row>
    <row r="109" spans="1:47" s="10" customFormat="1" ht="19.899999999999999" customHeight="1">
      <c r="B109" s="156"/>
      <c r="C109" s="101"/>
      <c r="D109" s="157" t="s">
        <v>223</v>
      </c>
      <c r="E109" s="158"/>
      <c r="F109" s="158"/>
      <c r="G109" s="158"/>
      <c r="H109" s="158"/>
      <c r="I109" s="158"/>
      <c r="J109" s="159">
        <f>J243</f>
        <v>0</v>
      </c>
      <c r="K109" s="101"/>
      <c r="L109" s="160"/>
    </row>
    <row r="110" spans="1:47" s="10" customFormat="1" ht="19.899999999999999" customHeight="1">
      <c r="B110" s="156"/>
      <c r="C110" s="101"/>
      <c r="D110" s="157" t="s">
        <v>224</v>
      </c>
      <c r="E110" s="158"/>
      <c r="F110" s="158"/>
      <c r="G110" s="158"/>
      <c r="H110" s="158"/>
      <c r="I110" s="158"/>
      <c r="J110" s="159">
        <f>J253</f>
        <v>0</v>
      </c>
      <c r="K110" s="101"/>
      <c r="L110" s="160"/>
    </row>
    <row r="111" spans="1:47" s="10" customFormat="1" ht="19.899999999999999" customHeight="1">
      <c r="B111" s="156"/>
      <c r="C111" s="101"/>
      <c r="D111" s="157" t="s">
        <v>225</v>
      </c>
      <c r="E111" s="158"/>
      <c r="F111" s="158"/>
      <c r="G111" s="158"/>
      <c r="H111" s="158"/>
      <c r="I111" s="158"/>
      <c r="J111" s="159">
        <f>J268</f>
        <v>0</v>
      </c>
      <c r="K111" s="101"/>
      <c r="L111" s="160"/>
    </row>
    <row r="112" spans="1:47" s="10" customFormat="1" ht="19.899999999999999" customHeight="1">
      <c r="B112" s="156"/>
      <c r="C112" s="101"/>
      <c r="D112" s="157" t="s">
        <v>226</v>
      </c>
      <c r="E112" s="158"/>
      <c r="F112" s="158"/>
      <c r="G112" s="158"/>
      <c r="H112" s="158"/>
      <c r="I112" s="158"/>
      <c r="J112" s="159">
        <f>J299</f>
        <v>0</v>
      </c>
      <c r="K112" s="101"/>
      <c r="L112" s="160"/>
    </row>
    <row r="113" spans="1:31" s="10" customFormat="1" ht="19.899999999999999" customHeight="1">
      <c r="B113" s="156"/>
      <c r="C113" s="101"/>
      <c r="D113" s="157" t="s">
        <v>227</v>
      </c>
      <c r="E113" s="158"/>
      <c r="F113" s="158"/>
      <c r="G113" s="158"/>
      <c r="H113" s="158"/>
      <c r="I113" s="158"/>
      <c r="J113" s="159">
        <f>J304</f>
        <v>0</v>
      </c>
      <c r="K113" s="101"/>
      <c r="L113" s="160"/>
    </row>
    <row r="114" spans="1:31" s="10" customFormat="1" ht="19.899999999999999" customHeight="1">
      <c r="B114" s="156"/>
      <c r="C114" s="101"/>
      <c r="D114" s="157" t="s">
        <v>228</v>
      </c>
      <c r="E114" s="158"/>
      <c r="F114" s="158"/>
      <c r="G114" s="158"/>
      <c r="H114" s="158"/>
      <c r="I114" s="158"/>
      <c r="J114" s="159">
        <f>J318</f>
        <v>0</v>
      </c>
      <c r="K114" s="101"/>
      <c r="L114" s="160"/>
    </row>
    <row r="115" spans="1:31" s="10" customFormat="1" ht="19.899999999999999" customHeight="1">
      <c r="B115" s="156"/>
      <c r="C115" s="101"/>
      <c r="D115" s="157" t="s">
        <v>229</v>
      </c>
      <c r="E115" s="158"/>
      <c r="F115" s="158"/>
      <c r="G115" s="158"/>
      <c r="H115" s="158"/>
      <c r="I115" s="158"/>
      <c r="J115" s="159">
        <f>J322</f>
        <v>0</v>
      </c>
      <c r="K115" s="101"/>
      <c r="L115" s="160"/>
    </row>
    <row r="116" spans="1:31" s="10" customFormat="1" ht="19.899999999999999" customHeight="1">
      <c r="B116" s="156"/>
      <c r="C116" s="101"/>
      <c r="D116" s="157" t="s">
        <v>230</v>
      </c>
      <c r="E116" s="158"/>
      <c r="F116" s="158"/>
      <c r="G116" s="158"/>
      <c r="H116" s="158"/>
      <c r="I116" s="158"/>
      <c r="J116" s="159">
        <f>J337</f>
        <v>0</v>
      </c>
      <c r="K116" s="101"/>
      <c r="L116" s="160"/>
    </row>
    <row r="117" spans="1:31" s="10" customFormat="1" ht="19.899999999999999" customHeight="1">
      <c r="B117" s="156"/>
      <c r="C117" s="101"/>
      <c r="D117" s="157" t="s">
        <v>231</v>
      </c>
      <c r="E117" s="158"/>
      <c r="F117" s="158"/>
      <c r="G117" s="158"/>
      <c r="H117" s="158"/>
      <c r="I117" s="158"/>
      <c r="J117" s="159">
        <f>J350</f>
        <v>0</v>
      </c>
      <c r="K117" s="101"/>
      <c r="L117" s="160"/>
    </row>
    <row r="118" spans="1:31" s="10" customFormat="1" ht="19.899999999999999" customHeight="1">
      <c r="B118" s="156"/>
      <c r="C118" s="101"/>
      <c r="D118" s="157" t="s">
        <v>232</v>
      </c>
      <c r="E118" s="158"/>
      <c r="F118" s="158"/>
      <c r="G118" s="158"/>
      <c r="H118" s="158"/>
      <c r="I118" s="158"/>
      <c r="J118" s="159">
        <f>J354</f>
        <v>0</v>
      </c>
      <c r="K118" s="101"/>
      <c r="L118" s="160"/>
    </row>
    <row r="119" spans="1:31" s="10" customFormat="1" ht="19.899999999999999" customHeight="1">
      <c r="B119" s="156"/>
      <c r="C119" s="101"/>
      <c r="D119" s="157" t="s">
        <v>233</v>
      </c>
      <c r="E119" s="158"/>
      <c r="F119" s="158"/>
      <c r="G119" s="158"/>
      <c r="H119" s="158"/>
      <c r="I119" s="158"/>
      <c r="J119" s="159">
        <f>J361</f>
        <v>0</v>
      </c>
      <c r="K119" s="101"/>
      <c r="L119" s="160"/>
    </row>
    <row r="120" spans="1:31" s="2" customFormat="1" ht="21.75" customHeight="1">
      <c r="A120" s="31"/>
      <c r="B120" s="32"/>
      <c r="C120" s="33"/>
      <c r="D120" s="33"/>
      <c r="E120" s="33"/>
      <c r="F120" s="33"/>
      <c r="G120" s="33"/>
      <c r="H120" s="33"/>
      <c r="I120" s="33"/>
      <c r="J120" s="33"/>
      <c r="K120" s="33"/>
      <c r="L120" s="48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2" customFormat="1" ht="6.95" customHeight="1">
      <c r="A121" s="31"/>
      <c r="B121" s="51"/>
      <c r="C121" s="52"/>
      <c r="D121" s="52"/>
      <c r="E121" s="52"/>
      <c r="F121" s="52"/>
      <c r="G121" s="52"/>
      <c r="H121" s="52"/>
      <c r="I121" s="52"/>
      <c r="J121" s="52"/>
      <c r="K121" s="52"/>
      <c r="L121" s="48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5" spans="1:31" s="2" customFormat="1" ht="6.95" customHeight="1">
      <c r="A125" s="31"/>
      <c r="B125" s="53"/>
      <c r="C125" s="54"/>
      <c r="D125" s="54"/>
      <c r="E125" s="54"/>
      <c r="F125" s="54"/>
      <c r="G125" s="54"/>
      <c r="H125" s="54"/>
      <c r="I125" s="54"/>
      <c r="J125" s="54"/>
      <c r="K125" s="54"/>
      <c r="L125" s="48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24.95" customHeight="1">
      <c r="A126" s="31"/>
      <c r="B126" s="32"/>
      <c r="C126" s="20" t="s">
        <v>234</v>
      </c>
      <c r="D126" s="33"/>
      <c r="E126" s="33"/>
      <c r="F126" s="33"/>
      <c r="G126" s="33"/>
      <c r="H126" s="33"/>
      <c r="I126" s="33"/>
      <c r="J126" s="33"/>
      <c r="K126" s="33"/>
      <c r="L126" s="48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6.95" customHeight="1">
      <c r="A127" s="31"/>
      <c r="B127" s="32"/>
      <c r="C127" s="33"/>
      <c r="D127" s="33"/>
      <c r="E127" s="33"/>
      <c r="F127" s="33"/>
      <c r="G127" s="33"/>
      <c r="H127" s="33"/>
      <c r="I127" s="33"/>
      <c r="J127" s="33"/>
      <c r="K127" s="33"/>
      <c r="L127" s="48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12" customHeight="1">
      <c r="A128" s="31"/>
      <c r="B128" s="32"/>
      <c r="C128" s="26" t="s">
        <v>16</v>
      </c>
      <c r="D128" s="33"/>
      <c r="E128" s="33"/>
      <c r="F128" s="33"/>
      <c r="G128" s="33"/>
      <c r="H128" s="33"/>
      <c r="I128" s="33"/>
      <c r="J128" s="33"/>
      <c r="K128" s="33"/>
      <c r="L128" s="48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16.5" customHeight="1">
      <c r="A129" s="31"/>
      <c r="B129" s="32"/>
      <c r="C129" s="33"/>
      <c r="D129" s="33"/>
      <c r="E129" s="277" t="str">
        <f>E7</f>
        <v>JAK  - Smluvní rozpočet VZ.13.2022</v>
      </c>
      <c r="F129" s="278"/>
      <c r="G129" s="278"/>
      <c r="H129" s="278"/>
      <c r="I129" s="33"/>
      <c r="J129" s="33"/>
      <c r="K129" s="33"/>
      <c r="L129" s="48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1" customFormat="1" ht="12" customHeight="1">
      <c r="B130" s="18"/>
      <c r="C130" s="26" t="s">
        <v>204</v>
      </c>
      <c r="D130" s="19"/>
      <c r="E130" s="19"/>
      <c r="F130" s="19"/>
      <c r="G130" s="19"/>
      <c r="H130" s="19"/>
      <c r="I130" s="19"/>
      <c r="J130" s="19"/>
      <c r="K130" s="19"/>
      <c r="L130" s="17"/>
    </row>
    <row r="131" spans="1:65" s="2" customFormat="1" ht="16.5" customHeight="1">
      <c r="A131" s="31"/>
      <c r="B131" s="32"/>
      <c r="C131" s="33"/>
      <c r="D131" s="33"/>
      <c r="E131" s="277" t="s">
        <v>205</v>
      </c>
      <c r="F131" s="276"/>
      <c r="G131" s="276"/>
      <c r="H131" s="276"/>
      <c r="I131" s="33"/>
      <c r="J131" s="33"/>
      <c r="K131" s="33"/>
      <c r="L131" s="48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65" s="2" customFormat="1" ht="12" customHeight="1">
      <c r="A132" s="31"/>
      <c r="B132" s="32"/>
      <c r="C132" s="26" t="s">
        <v>206</v>
      </c>
      <c r="D132" s="33"/>
      <c r="E132" s="33"/>
      <c r="F132" s="33"/>
      <c r="G132" s="33"/>
      <c r="H132" s="33"/>
      <c r="I132" s="33"/>
      <c r="J132" s="33"/>
      <c r="K132" s="33"/>
      <c r="L132" s="48"/>
      <c r="S132" s="31"/>
      <c r="T132" s="31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</row>
    <row r="133" spans="1:65" s="2" customFormat="1" ht="16.5" customHeight="1">
      <c r="A133" s="31"/>
      <c r="B133" s="32"/>
      <c r="C133" s="33"/>
      <c r="D133" s="33"/>
      <c r="E133" s="252" t="str">
        <f>E11</f>
        <v>SO 01 - Jídelna</v>
      </c>
      <c r="F133" s="276"/>
      <c r="G133" s="276"/>
      <c r="H133" s="276"/>
      <c r="I133" s="33"/>
      <c r="J133" s="33"/>
      <c r="K133" s="33"/>
      <c r="L133" s="48"/>
      <c r="S133" s="31"/>
      <c r="T133" s="31"/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</row>
    <row r="134" spans="1:65" s="2" customFormat="1" ht="6.95" customHeight="1">
      <c r="A134" s="31"/>
      <c r="B134" s="32"/>
      <c r="C134" s="33"/>
      <c r="D134" s="33"/>
      <c r="E134" s="33"/>
      <c r="F134" s="33"/>
      <c r="G134" s="33"/>
      <c r="H134" s="33"/>
      <c r="I134" s="33"/>
      <c r="J134" s="33"/>
      <c r="K134" s="33"/>
      <c r="L134" s="48"/>
      <c r="S134" s="31"/>
      <c r="T134" s="31"/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</row>
    <row r="135" spans="1:65" s="2" customFormat="1" ht="12" customHeight="1">
      <c r="A135" s="31"/>
      <c r="B135" s="32"/>
      <c r="C135" s="26" t="s">
        <v>20</v>
      </c>
      <c r="D135" s="33"/>
      <c r="E135" s="33"/>
      <c r="F135" s="24" t="str">
        <f>F14</f>
        <v xml:space="preserve"> </v>
      </c>
      <c r="G135" s="33"/>
      <c r="H135" s="33"/>
      <c r="I135" s="26" t="s">
        <v>22</v>
      </c>
      <c r="J135" s="63" t="str">
        <f>IF(J14="","",J14)</f>
        <v>12. 9. 2022</v>
      </c>
      <c r="K135" s="33"/>
      <c r="L135" s="48"/>
      <c r="S135" s="31"/>
      <c r="T135" s="31"/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</row>
    <row r="136" spans="1:65" s="2" customFormat="1" ht="6.95" customHeight="1">
      <c r="A136" s="31"/>
      <c r="B136" s="32"/>
      <c r="C136" s="33"/>
      <c r="D136" s="33"/>
      <c r="E136" s="33"/>
      <c r="F136" s="33"/>
      <c r="G136" s="33"/>
      <c r="H136" s="33"/>
      <c r="I136" s="33"/>
      <c r="J136" s="33"/>
      <c r="K136" s="33"/>
      <c r="L136" s="48"/>
      <c r="S136" s="31"/>
      <c r="T136" s="31"/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</row>
    <row r="137" spans="1:65" s="2" customFormat="1" ht="40.15" customHeight="1">
      <c r="A137" s="31"/>
      <c r="B137" s="32"/>
      <c r="C137" s="26" t="s">
        <v>24</v>
      </c>
      <c r="D137" s="33"/>
      <c r="E137" s="33"/>
      <c r="F137" s="24" t="str">
        <f>E17</f>
        <v>MČ Praha 6, odbor školství</v>
      </c>
      <c r="G137" s="33"/>
      <c r="H137" s="33"/>
      <c r="I137" s="26" t="s">
        <v>30</v>
      </c>
      <c r="J137" s="29" t="str">
        <f>E23</f>
        <v>D - PLUS PROJEKTOVÁ A INŽENÝRSKÁ a.s.</v>
      </c>
      <c r="K137" s="33"/>
      <c r="L137" s="48"/>
      <c r="S137" s="31"/>
      <c r="T137" s="31"/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</row>
    <row r="138" spans="1:65" s="2" customFormat="1" ht="15.2" customHeight="1">
      <c r="A138" s="31"/>
      <c r="B138" s="32"/>
      <c r="C138" s="26" t="s">
        <v>28</v>
      </c>
      <c r="D138" s="33"/>
      <c r="E138" s="33"/>
      <c r="F138" s="24" t="str">
        <f>IF(E20="","",E20)</f>
        <v>Vyplň údaj</v>
      </c>
      <c r="G138" s="33"/>
      <c r="H138" s="33"/>
      <c r="I138" s="26" t="s">
        <v>33</v>
      </c>
      <c r="J138" s="29" t="str">
        <f>E26</f>
        <v xml:space="preserve"> </v>
      </c>
      <c r="K138" s="33"/>
      <c r="L138" s="48"/>
      <c r="S138" s="31"/>
      <c r="T138" s="31"/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</row>
    <row r="139" spans="1:65" s="2" customFormat="1" ht="10.35" customHeight="1">
      <c r="A139" s="31"/>
      <c r="B139" s="32"/>
      <c r="C139" s="33"/>
      <c r="D139" s="33"/>
      <c r="E139" s="33"/>
      <c r="F139" s="33"/>
      <c r="G139" s="33"/>
      <c r="H139" s="33"/>
      <c r="I139" s="33"/>
      <c r="J139" s="33"/>
      <c r="K139" s="33"/>
      <c r="L139" s="48"/>
      <c r="S139" s="31"/>
      <c r="T139" s="31"/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</row>
    <row r="140" spans="1:65" s="11" customFormat="1" ht="29.25" customHeight="1">
      <c r="A140" s="161"/>
      <c r="B140" s="162"/>
      <c r="C140" s="163" t="s">
        <v>235</v>
      </c>
      <c r="D140" s="164" t="s">
        <v>61</v>
      </c>
      <c r="E140" s="164" t="s">
        <v>57</v>
      </c>
      <c r="F140" s="164" t="s">
        <v>58</v>
      </c>
      <c r="G140" s="164" t="s">
        <v>236</v>
      </c>
      <c r="H140" s="164" t="s">
        <v>237</v>
      </c>
      <c r="I140" s="164" t="s">
        <v>238</v>
      </c>
      <c r="J140" s="165" t="s">
        <v>210</v>
      </c>
      <c r="K140" s="166" t="s">
        <v>239</v>
      </c>
      <c r="L140" s="167"/>
      <c r="M140" s="72" t="s">
        <v>1</v>
      </c>
      <c r="N140" s="73" t="s">
        <v>40</v>
      </c>
      <c r="O140" s="73" t="s">
        <v>240</v>
      </c>
      <c r="P140" s="73" t="s">
        <v>241</v>
      </c>
      <c r="Q140" s="73" t="s">
        <v>242</v>
      </c>
      <c r="R140" s="73" t="s">
        <v>243</v>
      </c>
      <c r="S140" s="73" t="s">
        <v>244</v>
      </c>
      <c r="T140" s="74" t="s">
        <v>245</v>
      </c>
      <c r="U140" s="161"/>
      <c r="V140" s="161"/>
      <c r="W140" s="161"/>
      <c r="X140" s="161"/>
      <c r="Y140" s="161"/>
      <c r="Z140" s="161"/>
      <c r="AA140" s="161"/>
      <c r="AB140" s="161"/>
      <c r="AC140" s="161"/>
      <c r="AD140" s="161"/>
      <c r="AE140" s="161"/>
    </row>
    <row r="141" spans="1:65" s="2" customFormat="1" ht="22.9" customHeight="1">
      <c r="A141" s="31"/>
      <c r="B141" s="32"/>
      <c r="C141" s="79" t="s">
        <v>246</v>
      </c>
      <c r="D141" s="33"/>
      <c r="E141" s="33"/>
      <c r="F141" s="33"/>
      <c r="G141" s="33"/>
      <c r="H141" s="33"/>
      <c r="I141" s="33"/>
      <c r="J141" s="168">
        <f>BK141</f>
        <v>0</v>
      </c>
      <c r="K141" s="33"/>
      <c r="L141" s="36"/>
      <c r="M141" s="75"/>
      <c r="N141" s="169"/>
      <c r="O141" s="76"/>
      <c r="P141" s="170">
        <f>P142+P219</f>
        <v>0</v>
      </c>
      <c r="Q141" s="76"/>
      <c r="R141" s="170">
        <f>R142+R219</f>
        <v>126.41806793000003</v>
      </c>
      <c r="S141" s="76"/>
      <c r="T141" s="171">
        <f>T142+T219</f>
        <v>157.45928241000001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T141" s="14" t="s">
        <v>75</v>
      </c>
      <c r="AU141" s="14" t="s">
        <v>212</v>
      </c>
      <c r="BK141" s="172">
        <f>BK142+BK219</f>
        <v>0</v>
      </c>
    </row>
    <row r="142" spans="1:65" s="12" customFormat="1" ht="25.9" customHeight="1">
      <c r="B142" s="173"/>
      <c r="C142" s="174"/>
      <c r="D142" s="175" t="s">
        <v>75</v>
      </c>
      <c r="E142" s="176" t="s">
        <v>247</v>
      </c>
      <c r="F142" s="176" t="s">
        <v>248</v>
      </c>
      <c r="G142" s="174"/>
      <c r="H142" s="174"/>
      <c r="I142" s="177"/>
      <c r="J142" s="178">
        <f>BK142</f>
        <v>0</v>
      </c>
      <c r="K142" s="174"/>
      <c r="L142" s="179"/>
      <c r="M142" s="180"/>
      <c r="N142" s="181"/>
      <c r="O142" s="181"/>
      <c r="P142" s="182">
        <f>P143+P156+P182+P212+P217</f>
        <v>0</v>
      </c>
      <c r="Q142" s="181"/>
      <c r="R142" s="182">
        <f>R143+R156+R182+R212+R217</f>
        <v>104.84084803000003</v>
      </c>
      <c r="S142" s="181"/>
      <c r="T142" s="183">
        <f>T143+T156+T182+T212+T217</f>
        <v>126.396365</v>
      </c>
      <c r="AR142" s="184" t="s">
        <v>83</v>
      </c>
      <c r="AT142" s="185" t="s">
        <v>75</v>
      </c>
      <c r="AU142" s="185" t="s">
        <v>76</v>
      </c>
      <c r="AY142" s="184" t="s">
        <v>249</v>
      </c>
      <c r="BK142" s="186">
        <f>BK143+BK156+BK182+BK212+BK217</f>
        <v>0</v>
      </c>
    </row>
    <row r="143" spans="1:65" s="12" customFormat="1" ht="22.9" customHeight="1">
      <c r="B143" s="173"/>
      <c r="C143" s="174"/>
      <c r="D143" s="175" t="s">
        <v>75</v>
      </c>
      <c r="E143" s="187" t="s">
        <v>134</v>
      </c>
      <c r="F143" s="187" t="s">
        <v>250</v>
      </c>
      <c r="G143" s="174"/>
      <c r="H143" s="174"/>
      <c r="I143" s="177"/>
      <c r="J143" s="188">
        <f>BK143</f>
        <v>0</v>
      </c>
      <c r="K143" s="174"/>
      <c r="L143" s="179"/>
      <c r="M143" s="180"/>
      <c r="N143" s="181"/>
      <c r="O143" s="181"/>
      <c r="P143" s="182">
        <f>SUM(P144:P155)</f>
        <v>0</v>
      </c>
      <c r="Q143" s="181"/>
      <c r="R143" s="182">
        <f>SUM(R144:R155)</f>
        <v>16.548927300000003</v>
      </c>
      <c r="S143" s="181"/>
      <c r="T143" s="183">
        <f>SUM(T144:T155)</f>
        <v>0</v>
      </c>
      <c r="AR143" s="184" t="s">
        <v>83</v>
      </c>
      <c r="AT143" s="185" t="s">
        <v>75</v>
      </c>
      <c r="AU143" s="185" t="s">
        <v>83</v>
      </c>
      <c r="AY143" s="184" t="s">
        <v>249</v>
      </c>
      <c r="BK143" s="186">
        <f>SUM(BK144:BK155)</f>
        <v>0</v>
      </c>
    </row>
    <row r="144" spans="1:65" s="2" customFormat="1" ht="37.9" customHeight="1">
      <c r="A144" s="31"/>
      <c r="B144" s="32"/>
      <c r="C144" s="189" t="s">
        <v>83</v>
      </c>
      <c r="D144" s="189" t="s">
        <v>251</v>
      </c>
      <c r="E144" s="190" t="s">
        <v>252</v>
      </c>
      <c r="F144" s="191" t="s">
        <v>253</v>
      </c>
      <c r="G144" s="192" t="s">
        <v>254</v>
      </c>
      <c r="H144" s="193">
        <v>32</v>
      </c>
      <c r="I144" s="194"/>
      <c r="J144" s="195">
        <f t="shared" ref="J144:J155" si="0">ROUND(I144*H144,2)</f>
        <v>0</v>
      </c>
      <c r="K144" s="196"/>
      <c r="L144" s="36"/>
      <c r="M144" s="197" t="s">
        <v>1</v>
      </c>
      <c r="N144" s="198" t="s">
        <v>41</v>
      </c>
      <c r="O144" s="68"/>
      <c r="P144" s="199">
        <f t="shared" ref="P144:P155" si="1">O144*H144</f>
        <v>0</v>
      </c>
      <c r="Q144" s="199">
        <v>7.2849999999999998E-2</v>
      </c>
      <c r="R144" s="199">
        <f t="shared" ref="R144:R155" si="2">Q144*H144</f>
        <v>2.3311999999999999</v>
      </c>
      <c r="S144" s="199">
        <v>0</v>
      </c>
      <c r="T144" s="200">
        <f t="shared" ref="T144:T155" si="3">S144*H144</f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201" t="s">
        <v>255</v>
      </c>
      <c r="AT144" s="201" t="s">
        <v>251</v>
      </c>
      <c r="AU144" s="201" t="s">
        <v>85</v>
      </c>
      <c r="AY144" s="14" t="s">
        <v>249</v>
      </c>
      <c r="BE144" s="202">
        <f t="shared" ref="BE144:BE155" si="4">IF(N144="základní",J144,0)</f>
        <v>0</v>
      </c>
      <c r="BF144" s="202">
        <f t="shared" ref="BF144:BF155" si="5">IF(N144="snížená",J144,0)</f>
        <v>0</v>
      </c>
      <c r="BG144" s="202">
        <f t="shared" ref="BG144:BG155" si="6">IF(N144="zákl. přenesená",J144,0)</f>
        <v>0</v>
      </c>
      <c r="BH144" s="202">
        <f t="shared" ref="BH144:BH155" si="7">IF(N144="sníž. přenesená",J144,0)</f>
        <v>0</v>
      </c>
      <c r="BI144" s="202">
        <f t="shared" ref="BI144:BI155" si="8">IF(N144="nulová",J144,0)</f>
        <v>0</v>
      </c>
      <c r="BJ144" s="14" t="s">
        <v>83</v>
      </c>
      <c r="BK144" s="202">
        <f t="shared" ref="BK144:BK155" si="9">ROUND(I144*H144,2)</f>
        <v>0</v>
      </c>
      <c r="BL144" s="14" t="s">
        <v>255</v>
      </c>
      <c r="BM144" s="201" t="s">
        <v>85</v>
      </c>
    </row>
    <row r="145" spans="1:65" s="2" customFormat="1" ht="24.2" customHeight="1">
      <c r="A145" s="31"/>
      <c r="B145" s="32"/>
      <c r="C145" s="189" t="s">
        <v>85</v>
      </c>
      <c r="D145" s="189" t="s">
        <v>251</v>
      </c>
      <c r="E145" s="190" t="s">
        <v>256</v>
      </c>
      <c r="F145" s="191" t="s">
        <v>257</v>
      </c>
      <c r="G145" s="192" t="s">
        <v>258</v>
      </c>
      <c r="H145" s="193">
        <v>2.1840000000000002</v>
      </c>
      <c r="I145" s="194"/>
      <c r="J145" s="195">
        <f t="shared" si="0"/>
        <v>0</v>
      </c>
      <c r="K145" s="196"/>
      <c r="L145" s="36"/>
      <c r="M145" s="197" t="s">
        <v>1</v>
      </c>
      <c r="N145" s="198" t="s">
        <v>41</v>
      </c>
      <c r="O145" s="68"/>
      <c r="P145" s="199">
        <f t="shared" si="1"/>
        <v>0</v>
      </c>
      <c r="Q145" s="199">
        <v>1.94302</v>
      </c>
      <c r="R145" s="199">
        <f t="shared" si="2"/>
        <v>4.2435556800000001</v>
      </c>
      <c r="S145" s="199">
        <v>0</v>
      </c>
      <c r="T145" s="200">
        <f t="shared" si="3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201" t="s">
        <v>255</v>
      </c>
      <c r="AT145" s="201" t="s">
        <v>251</v>
      </c>
      <c r="AU145" s="201" t="s">
        <v>85</v>
      </c>
      <c r="AY145" s="14" t="s">
        <v>249</v>
      </c>
      <c r="BE145" s="202">
        <f t="shared" si="4"/>
        <v>0</v>
      </c>
      <c r="BF145" s="202">
        <f t="shared" si="5"/>
        <v>0</v>
      </c>
      <c r="BG145" s="202">
        <f t="shared" si="6"/>
        <v>0</v>
      </c>
      <c r="BH145" s="202">
        <f t="shared" si="7"/>
        <v>0</v>
      </c>
      <c r="BI145" s="202">
        <f t="shared" si="8"/>
        <v>0</v>
      </c>
      <c r="BJ145" s="14" t="s">
        <v>83</v>
      </c>
      <c r="BK145" s="202">
        <f t="shared" si="9"/>
        <v>0</v>
      </c>
      <c r="BL145" s="14" t="s">
        <v>255</v>
      </c>
      <c r="BM145" s="201" t="s">
        <v>255</v>
      </c>
    </row>
    <row r="146" spans="1:65" s="2" customFormat="1" ht="37.9" customHeight="1">
      <c r="A146" s="31"/>
      <c r="B146" s="32"/>
      <c r="C146" s="189" t="s">
        <v>134</v>
      </c>
      <c r="D146" s="189" t="s">
        <v>251</v>
      </c>
      <c r="E146" s="190" t="s">
        <v>259</v>
      </c>
      <c r="F146" s="191" t="s">
        <v>260</v>
      </c>
      <c r="G146" s="192" t="s">
        <v>261</v>
      </c>
      <c r="H146" s="193">
        <v>0.19500000000000001</v>
      </c>
      <c r="I146" s="194"/>
      <c r="J146" s="195">
        <f t="shared" si="0"/>
        <v>0</v>
      </c>
      <c r="K146" s="196"/>
      <c r="L146" s="36"/>
      <c r="M146" s="197" t="s">
        <v>1</v>
      </c>
      <c r="N146" s="198" t="s">
        <v>41</v>
      </c>
      <c r="O146" s="68"/>
      <c r="P146" s="199">
        <f t="shared" si="1"/>
        <v>0</v>
      </c>
      <c r="Q146" s="199">
        <v>1.9539999999999998E-2</v>
      </c>
      <c r="R146" s="199">
        <f t="shared" si="2"/>
        <v>3.8103E-3</v>
      </c>
      <c r="S146" s="199">
        <v>0</v>
      </c>
      <c r="T146" s="200">
        <f t="shared" si="3"/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201" t="s">
        <v>255</v>
      </c>
      <c r="AT146" s="201" t="s">
        <v>251</v>
      </c>
      <c r="AU146" s="201" t="s">
        <v>85</v>
      </c>
      <c r="AY146" s="14" t="s">
        <v>249</v>
      </c>
      <c r="BE146" s="202">
        <f t="shared" si="4"/>
        <v>0</v>
      </c>
      <c r="BF146" s="202">
        <f t="shared" si="5"/>
        <v>0</v>
      </c>
      <c r="BG146" s="202">
        <f t="shared" si="6"/>
        <v>0</v>
      </c>
      <c r="BH146" s="202">
        <f t="shared" si="7"/>
        <v>0</v>
      </c>
      <c r="BI146" s="202">
        <f t="shared" si="8"/>
        <v>0</v>
      </c>
      <c r="BJ146" s="14" t="s">
        <v>83</v>
      </c>
      <c r="BK146" s="202">
        <f t="shared" si="9"/>
        <v>0</v>
      </c>
      <c r="BL146" s="14" t="s">
        <v>255</v>
      </c>
      <c r="BM146" s="201" t="s">
        <v>262</v>
      </c>
    </row>
    <row r="147" spans="1:65" s="2" customFormat="1" ht="16.5" customHeight="1">
      <c r="A147" s="31"/>
      <c r="B147" s="32"/>
      <c r="C147" s="203" t="s">
        <v>255</v>
      </c>
      <c r="D147" s="203" t="s">
        <v>263</v>
      </c>
      <c r="E147" s="204" t="s">
        <v>264</v>
      </c>
      <c r="F147" s="205" t="s">
        <v>265</v>
      </c>
      <c r="G147" s="206" t="s">
        <v>261</v>
      </c>
      <c r="H147" s="207">
        <v>0.19500000000000001</v>
      </c>
      <c r="I147" s="208"/>
      <c r="J147" s="209">
        <f t="shared" si="0"/>
        <v>0</v>
      </c>
      <c r="K147" s="210"/>
      <c r="L147" s="211"/>
      <c r="M147" s="212" t="s">
        <v>1</v>
      </c>
      <c r="N147" s="213" t="s">
        <v>41</v>
      </c>
      <c r="O147" s="68"/>
      <c r="P147" s="199">
        <f t="shared" si="1"/>
        <v>0</v>
      </c>
      <c r="Q147" s="199">
        <v>1</v>
      </c>
      <c r="R147" s="199">
        <f t="shared" si="2"/>
        <v>0.19500000000000001</v>
      </c>
      <c r="S147" s="199">
        <v>0</v>
      </c>
      <c r="T147" s="200">
        <f t="shared" si="3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201" t="s">
        <v>266</v>
      </c>
      <c r="AT147" s="201" t="s">
        <v>263</v>
      </c>
      <c r="AU147" s="201" t="s">
        <v>85</v>
      </c>
      <c r="AY147" s="14" t="s">
        <v>249</v>
      </c>
      <c r="BE147" s="202">
        <f t="shared" si="4"/>
        <v>0</v>
      </c>
      <c r="BF147" s="202">
        <f t="shared" si="5"/>
        <v>0</v>
      </c>
      <c r="BG147" s="202">
        <f t="shared" si="6"/>
        <v>0</v>
      </c>
      <c r="BH147" s="202">
        <f t="shared" si="7"/>
        <v>0</v>
      </c>
      <c r="BI147" s="202">
        <f t="shared" si="8"/>
        <v>0</v>
      </c>
      <c r="BJ147" s="14" t="s">
        <v>83</v>
      </c>
      <c r="BK147" s="202">
        <f t="shared" si="9"/>
        <v>0</v>
      </c>
      <c r="BL147" s="14" t="s">
        <v>255</v>
      </c>
      <c r="BM147" s="201" t="s">
        <v>266</v>
      </c>
    </row>
    <row r="148" spans="1:65" s="2" customFormat="1" ht="37.9" customHeight="1">
      <c r="A148" s="31"/>
      <c r="B148" s="32"/>
      <c r="C148" s="189" t="s">
        <v>267</v>
      </c>
      <c r="D148" s="189" t="s">
        <v>251</v>
      </c>
      <c r="E148" s="190" t="s">
        <v>268</v>
      </c>
      <c r="F148" s="191" t="s">
        <v>269</v>
      </c>
      <c r="G148" s="192" t="s">
        <v>261</v>
      </c>
      <c r="H148" s="193">
        <v>1.248</v>
      </c>
      <c r="I148" s="194"/>
      <c r="J148" s="195">
        <f t="shared" si="0"/>
        <v>0</v>
      </c>
      <c r="K148" s="196"/>
      <c r="L148" s="36"/>
      <c r="M148" s="197" t="s">
        <v>1</v>
      </c>
      <c r="N148" s="198" t="s">
        <v>41</v>
      </c>
      <c r="O148" s="68"/>
      <c r="P148" s="199">
        <f t="shared" si="1"/>
        <v>0</v>
      </c>
      <c r="Q148" s="199">
        <v>1.7090000000000001E-2</v>
      </c>
      <c r="R148" s="199">
        <f t="shared" si="2"/>
        <v>2.1328320000000001E-2</v>
      </c>
      <c r="S148" s="199">
        <v>0</v>
      </c>
      <c r="T148" s="200">
        <f t="shared" si="3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201" t="s">
        <v>255</v>
      </c>
      <c r="AT148" s="201" t="s">
        <v>251</v>
      </c>
      <c r="AU148" s="201" t="s">
        <v>85</v>
      </c>
      <c r="AY148" s="14" t="s">
        <v>249</v>
      </c>
      <c r="BE148" s="202">
        <f t="shared" si="4"/>
        <v>0</v>
      </c>
      <c r="BF148" s="202">
        <f t="shared" si="5"/>
        <v>0</v>
      </c>
      <c r="BG148" s="202">
        <f t="shared" si="6"/>
        <v>0</v>
      </c>
      <c r="BH148" s="202">
        <f t="shared" si="7"/>
        <v>0</v>
      </c>
      <c r="BI148" s="202">
        <f t="shared" si="8"/>
        <v>0</v>
      </c>
      <c r="BJ148" s="14" t="s">
        <v>83</v>
      </c>
      <c r="BK148" s="202">
        <f t="shared" si="9"/>
        <v>0</v>
      </c>
      <c r="BL148" s="14" t="s">
        <v>255</v>
      </c>
      <c r="BM148" s="201" t="s">
        <v>270</v>
      </c>
    </row>
    <row r="149" spans="1:65" s="2" customFormat="1" ht="16.5" customHeight="1">
      <c r="A149" s="31"/>
      <c r="B149" s="32"/>
      <c r="C149" s="203" t="s">
        <v>262</v>
      </c>
      <c r="D149" s="203" t="s">
        <v>263</v>
      </c>
      <c r="E149" s="204" t="s">
        <v>271</v>
      </c>
      <c r="F149" s="205" t="s">
        <v>272</v>
      </c>
      <c r="G149" s="206" t="s">
        <v>261</v>
      </c>
      <c r="H149" s="207">
        <v>0.12</v>
      </c>
      <c r="I149" s="208"/>
      <c r="J149" s="209">
        <f t="shared" si="0"/>
        <v>0</v>
      </c>
      <c r="K149" s="210"/>
      <c r="L149" s="211"/>
      <c r="M149" s="212" t="s">
        <v>1</v>
      </c>
      <c r="N149" s="213" t="s">
        <v>41</v>
      </c>
      <c r="O149" s="68"/>
      <c r="P149" s="199">
        <f t="shared" si="1"/>
        <v>0</v>
      </c>
      <c r="Q149" s="199">
        <v>1</v>
      </c>
      <c r="R149" s="199">
        <f t="shared" si="2"/>
        <v>0.12</v>
      </c>
      <c r="S149" s="199">
        <v>0</v>
      </c>
      <c r="T149" s="200">
        <f t="shared" si="3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201" t="s">
        <v>266</v>
      </c>
      <c r="AT149" s="201" t="s">
        <v>263</v>
      </c>
      <c r="AU149" s="201" t="s">
        <v>85</v>
      </c>
      <c r="AY149" s="14" t="s">
        <v>249</v>
      </c>
      <c r="BE149" s="202">
        <f t="shared" si="4"/>
        <v>0</v>
      </c>
      <c r="BF149" s="202">
        <f t="shared" si="5"/>
        <v>0</v>
      </c>
      <c r="BG149" s="202">
        <f t="shared" si="6"/>
        <v>0</v>
      </c>
      <c r="BH149" s="202">
        <f t="shared" si="7"/>
        <v>0</v>
      </c>
      <c r="BI149" s="202">
        <f t="shared" si="8"/>
        <v>0</v>
      </c>
      <c r="BJ149" s="14" t="s">
        <v>83</v>
      </c>
      <c r="BK149" s="202">
        <f t="shared" si="9"/>
        <v>0</v>
      </c>
      <c r="BL149" s="14" t="s">
        <v>255</v>
      </c>
      <c r="BM149" s="201" t="s">
        <v>142</v>
      </c>
    </row>
    <row r="150" spans="1:65" s="2" customFormat="1" ht="16.5" customHeight="1">
      <c r="A150" s="31"/>
      <c r="B150" s="32"/>
      <c r="C150" s="203" t="s">
        <v>273</v>
      </c>
      <c r="D150" s="203" t="s">
        <v>263</v>
      </c>
      <c r="E150" s="204" t="s">
        <v>274</v>
      </c>
      <c r="F150" s="205" t="s">
        <v>275</v>
      </c>
      <c r="G150" s="206" t="s">
        <v>261</v>
      </c>
      <c r="H150" s="207">
        <v>0.39600000000000002</v>
      </c>
      <c r="I150" s="208"/>
      <c r="J150" s="209">
        <f t="shared" si="0"/>
        <v>0</v>
      </c>
      <c r="K150" s="210"/>
      <c r="L150" s="211"/>
      <c r="M150" s="212" t="s">
        <v>1</v>
      </c>
      <c r="N150" s="213" t="s">
        <v>41</v>
      </c>
      <c r="O150" s="68"/>
      <c r="P150" s="199">
        <f t="shared" si="1"/>
        <v>0</v>
      </c>
      <c r="Q150" s="199">
        <v>1</v>
      </c>
      <c r="R150" s="199">
        <f t="shared" si="2"/>
        <v>0.39600000000000002</v>
      </c>
      <c r="S150" s="199">
        <v>0</v>
      </c>
      <c r="T150" s="200">
        <f t="shared" si="3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201" t="s">
        <v>266</v>
      </c>
      <c r="AT150" s="201" t="s">
        <v>263</v>
      </c>
      <c r="AU150" s="201" t="s">
        <v>85</v>
      </c>
      <c r="AY150" s="14" t="s">
        <v>249</v>
      </c>
      <c r="BE150" s="202">
        <f t="shared" si="4"/>
        <v>0</v>
      </c>
      <c r="BF150" s="202">
        <f t="shared" si="5"/>
        <v>0</v>
      </c>
      <c r="BG150" s="202">
        <f t="shared" si="6"/>
        <v>0</v>
      </c>
      <c r="BH150" s="202">
        <f t="shared" si="7"/>
        <v>0</v>
      </c>
      <c r="BI150" s="202">
        <f t="shared" si="8"/>
        <v>0</v>
      </c>
      <c r="BJ150" s="14" t="s">
        <v>83</v>
      </c>
      <c r="BK150" s="202">
        <f t="shared" si="9"/>
        <v>0</v>
      </c>
      <c r="BL150" s="14" t="s">
        <v>255</v>
      </c>
      <c r="BM150" s="201" t="s">
        <v>161</v>
      </c>
    </row>
    <row r="151" spans="1:65" s="2" customFormat="1" ht="16.5" customHeight="1">
      <c r="A151" s="31"/>
      <c r="B151" s="32"/>
      <c r="C151" s="203" t="s">
        <v>266</v>
      </c>
      <c r="D151" s="203" t="s">
        <v>263</v>
      </c>
      <c r="E151" s="204" t="s">
        <v>276</v>
      </c>
      <c r="F151" s="205" t="s">
        <v>277</v>
      </c>
      <c r="G151" s="206" t="s">
        <v>261</v>
      </c>
      <c r="H151" s="207">
        <v>0.73199999999999998</v>
      </c>
      <c r="I151" s="208"/>
      <c r="J151" s="209">
        <f t="shared" si="0"/>
        <v>0</v>
      </c>
      <c r="K151" s="210"/>
      <c r="L151" s="211"/>
      <c r="M151" s="212" t="s">
        <v>1</v>
      </c>
      <c r="N151" s="213" t="s">
        <v>41</v>
      </c>
      <c r="O151" s="68"/>
      <c r="P151" s="199">
        <f t="shared" si="1"/>
        <v>0</v>
      </c>
      <c r="Q151" s="199">
        <v>1</v>
      </c>
      <c r="R151" s="199">
        <f t="shared" si="2"/>
        <v>0.73199999999999998</v>
      </c>
      <c r="S151" s="199">
        <v>0</v>
      </c>
      <c r="T151" s="200">
        <f t="shared" si="3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201" t="s">
        <v>266</v>
      </c>
      <c r="AT151" s="201" t="s">
        <v>263</v>
      </c>
      <c r="AU151" s="201" t="s">
        <v>85</v>
      </c>
      <c r="AY151" s="14" t="s">
        <v>249</v>
      </c>
      <c r="BE151" s="202">
        <f t="shared" si="4"/>
        <v>0</v>
      </c>
      <c r="BF151" s="202">
        <f t="shared" si="5"/>
        <v>0</v>
      </c>
      <c r="BG151" s="202">
        <f t="shared" si="6"/>
        <v>0</v>
      </c>
      <c r="BH151" s="202">
        <f t="shared" si="7"/>
        <v>0</v>
      </c>
      <c r="BI151" s="202">
        <f t="shared" si="8"/>
        <v>0</v>
      </c>
      <c r="BJ151" s="14" t="s">
        <v>83</v>
      </c>
      <c r="BK151" s="202">
        <f t="shared" si="9"/>
        <v>0</v>
      </c>
      <c r="BL151" s="14" t="s">
        <v>255</v>
      </c>
      <c r="BM151" s="201" t="s">
        <v>170</v>
      </c>
    </row>
    <row r="152" spans="1:65" s="2" customFormat="1" ht="37.9" customHeight="1">
      <c r="A152" s="31"/>
      <c r="B152" s="32"/>
      <c r="C152" s="189" t="s">
        <v>278</v>
      </c>
      <c r="D152" s="189" t="s">
        <v>251</v>
      </c>
      <c r="E152" s="190" t="s">
        <v>279</v>
      </c>
      <c r="F152" s="191" t="s">
        <v>280</v>
      </c>
      <c r="G152" s="192" t="s">
        <v>281</v>
      </c>
      <c r="H152" s="193">
        <v>30.38</v>
      </c>
      <c r="I152" s="194"/>
      <c r="J152" s="195">
        <f t="shared" si="0"/>
        <v>0</v>
      </c>
      <c r="K152" s="196"/>
      <c r="L152" s="36"/>
      <c r="M152" s="197" t="s">
        <v>1</v>
      </c>
      <c r="N152" s="198" t="s">
        <v>41</v>
      </c>
      <c r="O152" s="68"/>
      <c r="P152" s="199">
        <f t="shared" si="1"/>
        <v>0</v>
      </c>
      <c r="Q152" s="199">
        <v>0.11549</v>
      </c>
      <c r="R152" s="199">
        <f t="shared" si="2"/>
        <v>3.5085861999999999</v>
      </c>
      <c r="S152" s="199">
        <v>0</v>
      </c>
      <c r="T152" s="200">
        <f t="shared" si="3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201" t="s">
        <v>255</v>
      </c>
      <c r="AT152" s="201" t="s">
        <v>251</v>
      </c>
      <c r="AU152" s="201" t="s">
        <v>85</v>
      </c>
      <c r="AY152" s="14" t="s">
        <v>249</v>
      </c>
      <c r="BE152" s="202">
        <f t="shared" si="4"/>
        <v>0</v>
      </c>
      <c r="BF152" s="202">
        <f t="shared" si="5"/>
        <v>0</v>
      </c>
      <c r="BG152" s="202">
        <f t="shared" si="6"/>
        <v>0</v>
      </c>
      <c r="BH152" s="202">
        <f t="shared" si="7"/>
        <v>0</v>
      </c>
      <c r="BI152" s="202">
        <f t="shared" si="8"/>
        <v>0</v>
      </c>
      <c r="BJ152" s="14" t="s">
        <v>83</v>
      </c>
      <c r="BK152" s="202">
        <f t="shared" si="9"/>
        <v>0</v>
      </c>
      <c r="BL152" s="14" t="s">
        <v>255</v>
      </c>
      <c r="BM152" s="201" t="s">
        <v>282</v>
      </c>
    </row>
    <row r="153" spans="1:65" s="2" customFormat="1" ht="37.9" customHeight="1">
      <c r="A153" s="31"/>
      <c r="B153" s="32"/>
      <c r="C153" s="189" t="s">
        <v>270</v>
      </c>
      <c r="D153" s="189" t="s">
        <v>251</v>
      </c>
      <c r="E153" s="190" t="s">
        <v>283</v>
      </c>
      <c r="F153" s="191" t="s">
        <v>284</v>
      </c>
      <c r="G153" s="192" t="s">
        <v>281</v>
      </c>
      <c r="H153" s="193">
        <v>32.261000000000003</v>
      </c>
      <c r="I153" s="194"/>
      <c r="J153" s="195">
        <f t="shared" si="0"/>
        <v>0</v>
      </c>
      <c r="K153" s="196"/>
      <c r="L153" s="36"/>
      <c r="M153" s="197" t="s">
        <v>1</v>
      </c>
      <c r="N153" s="198" t="s">
        <v>41</v>
      </c>
      <c r="O153" s="68"/>
      <c r="P153" s="199">
        <f t="shared" si="1"/>
        <v>0</v>
      </c>
      <c r="Q153" s="199">
        <v>0.14030000000000001</v>
      </c>
      <c r="R153" s="199">
        <f t="shared" si="2"/>
        <v>4.5262183000000009</v>
      </c>
      <c r="S153" s="199">
        <v>0</v>
      </c>
      <c r="T153" s="200">
        <f t="shared" si="3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201" t="s">
        <v>255</v>
      </c>
      <c r="AT153" s="201" t="s">
        <v>251</v>
      </c>
      <c r="AU153" s="201" t="s">
        <v>85</v>
      </c>
      <c r="AY153" s="14" t="s">
        <v>249</v>
      </c>
      <c r="BE153" s="202">
        <f t="shared" si="4"/>
        <v>0</v>
      </c>
      <c r="BF153" s="202">
        <f t="shared" si="5"/>
        <v>0</v>
      </c>
      <c r="BG153" s="202">
        <f t="shared" si="6"/>
        <v>0</v>
      </c>
      <c r="BH153" s="202">
        <f t="shared" si="7"/>
        <v>0</v>
      </c>
      <c r="BI153" s="202">
        <f t="shared" si="8"/>
        <v>0</v>
      </c>
      <c r="BJ153" s="14" t="s">
        <v>83</v>
      </c>
      <c r="BK153" s="202">
        <f t="shared" si="9"/>
        <v>0</v>
      </c>
      <c r="BL153" s="14" t="s">
        <v>255</v>
      </c>
      <c r="BM153" s="201" t="s">
        <v>285</v>
      </c>
    </row>
    <row r="154" spans="1:65" s="2" customFormat="1" ht="24.2" customHeight="1">
      <c r="A154" s="31"/>
      <c r="B154" s="32"/>
      <c r="C154" s="189" t="s">
        <v>129</v>
      </c>
      <c r="D154" s="189" t="s">
        <v>251</v>
      </c>
      <c r="E154" s="190" t="s">
        <v>286</v>
      </c>
      <c r="F154" s="191" t="s">
        <v>287</v>
      </c>
      <c r="G154" s="192" t="s">
        <v>281</v>
      </c>
      <c r="H154" s="193">
        <v>2.5499999999999998</v>
      </c>
      <c r="I154" s="194"/>
      <c r="J154" s="195">
        <f t="shared" si="0"/>
        <v>0</v>
      </c>
      <c r="K154" s="196"/>
      <c r="L154" s="36"/>
      <c r="M154" s="197" t="s">
        <v>1</v>
      </c>
      <c r="N154" s="198" t="s">
        <v>41</v>
      </c>
      <c r="O154" s="68"/>
      <c r="P154" s="199">
        <f t="shared" si="1"/>
        <v>0</v>
      </c>
      <c r="Q154" s="199">
        <v>0.12335</v>
      </c>
      <c r="R154" s="199">
        <f t="shared" si="2"/>
        <v>0.3145425</v>
      </c>
      <c r="S154" s="199">
        <v>0</v>
      </c>
      <c r="T154" s="200">
        <f t="shared" si="3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201" t="s">
        <v>255</v>
      </c>
      <c r="AT154" s="201" t="s">
        <v>251</v>
      </c>
      <c r="AU154" s="201" t="s">
        <v>85</v>
      </c>
      <c r="AY154" s="14" t="s">
        <v>249</v>
      </c>
      <c r="BE154" s="202">
        <f t="shared" si="4"/>
        <v>0</v>
      </c>
      <c r="BF154" s="202">
        <f t="shared" si="5"/>
        <v>0</v>
      </c>
      <c r="BG154" s="202">
        <f t="shared" si="6"/>
        <v>0</v>
      </c>
      <c r="BH154" s="202">
        <f t="shared" si="7"/>
        <v>0</v>
      </c>
      <c r="BI154" s="202">
        <f t="shared" si="8"/>
        <v>0</v>
      </c>
      <c r="BJ154" s="14" t="s">
        <v>83</v>
      </c>
      <c r="BK154" s="202">
        <f t="shared" si="9"/>
        <v>0</v>
      </c>
      <c r="BL154" s="14" t="s">
        <v>255</v>
      </c>
      <c r="BM154" s="201" t="s">
        <v>288</v>
      </c>
    </row>
    <row r="155" spans="1:65" s="2" customFormat="1" ht="44.25" customHeight="1">
      <c r="A155" s="31"/>
      <c r="B155" s="32"/>
      <c r="C155" s="189" t="s">
        <v>142</v>
      </c>
      <c r="D155" s="189" t="s">
        <v>251</v>
      </c>
      <c r="E155" s="190" t="s">
        <v>289</v>
      </c>
      <c r="F155" s="191" t="s">
        <v>290</v>
      </c>
      <c r="G155" s="192" t="s">
        <v>281</v>
      </c>
      <c r="H155" s="193">
        <v>19.96</v>
      </c>
      <c r="I155" s="194"/>
      <c r="J155" s="195">
        <f t="shared" si="0"/>
        <v>0</v>
      </c>
      <c r="K155" s="196"/>
      <c r="L155" s="36"/>
      <c r="M155" s="197" t="s">
        <v>1</v>
      </c>
      <c r="N155" s="198" t="s">
        <v>41</v>
      </c>
      <c r="O155" s="68"/>
      <c r="P155" s="199">
        <f t="shared" si="1"/>
        <v>0</v>
      </c>
      <c r="Q155" s="199">
        <v>7.8499999999999993E-3</v>
      </c>
      <c r="R155" s="199">
        <f t="shared" si="2"/>
        <v>0.15668599999999999</v>
      </c>
      <c r="S155" s="199">
        <v>0</v>
      </c>
      <c r="T155" s="200">
        <f t="shared" si="3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201" t="s">
        <v>255</v>
      </c>
      <c r="AT155" s="201" t="s">
        <v>251</v>
      </c>
      <c r="AU155" s="201" t="s">
        <v>85</v>
      </c>
      <c r="AY155" s="14" t="s">
        <v>249</v>
      </c>
      <c r="BE155" s="202">
        <f t="shared" si="4"/>
        <v>0</v>
      </c>
      <c r="BF155" s="202">
        <f t="shared" si="5"/>
        <v>0</v>
      </c>
      <c r="BG155" s="202">
        <f t="shared" si="6"/>
        <v>0</v>
      </c>
      <c r="BH155" s="202">
        <f t="shared" si="7"/>
        <v>0</v>
      </c>
      <c r="BI155" s="202">
        <f t="shared" si="8"/>
        <v>0</v>
      </c>
      <c r="BJ155" s="14" t="s">
        <v>83</v>
      </c>
      <c r="BK155" s="202">
        <f t="shared" si="9"/>
        <v>0</v>
      </c>
      <c r="BL155" s="14" t="s">
        <v>255</v>
      </c>
      <c r="BM155" s="201" t="s">
        <v>291</v>
      </c>
    </row>
    <row r="156" spans="1:65" s="12" customFormat="1" ht="22.9" customHeight="1">
      <c r="B156" s="173"/>
      <c r="C156" s="174"/>
      <c r="D156" s="175" t="s">
        <v>75</v>
      </c>
      <c r="E156" s="187" t="s">
        <v>262</v>
      </c>
      <c r="F156" s="187" t="s">
        <v>292</v>
      </c>
      <c r="G156" s="174"/>
      <c r="H156" s="174"/>
      <c r="I156" s="177"/>
      <c r="J156" s="188">
        <f>BK156</f>
        <v>0</v>
      </c>
      <c r="K156" s="174"/>
      <c r="L156" s="179"/>
      <c r="M156" s="180"/>
      <c r="N156" s="181"/>
      <c r="O156" s="181"/>
      <c r="P156" s="182">
        <f>SUM(P157:P181)</f>
        <v>0</v>
      </c>
      <c r="Q156" s="181"/>
      <c r="R156" s="182">
        <f>SUM(R157:R181)</f>
        <v>88.199543830000025</v>
      </c>
      <c r="S156" s="181"/>
      <c r="T156" s="183">
        <f>SUM(T157:T181)</f>
        <v>0</v>
      </c>
      <c r="AR156" s="184" t="s">
        <v>83</v>
      </c>
      <c r="AT156" s="185" t="s">
        <v>75</v>
      </c>
      <c r="AU156" s="185" t="s">
        <v>83</v>
      </c>
      <c r="AY156" s="184" t="s">
        <v>249</v>
      </c>
      <c r="BK156" s="186">
        <f>SUM(BK157:BK181)</f>
        <v>0</v>
      </c>
    </row>
    <row r="157" spans="1:65" s="2" customFormat="1" ht="49.15" customHeight="1">
      <c r="A157" s="31"/>
      <c r="B157" s="32"/>
      <c r="C157" s="189" t="s">
        <v>149</v>
      </c>
      <c r="D157" s="189" t="s">
        <v>251</v>
      </c>
      <c r="E157" s="190" t="s">
        <v>293</v>
      </c>
      <c r="F157" s="191" t="s">
        <v>294</v>
      </c>
      <c r="G157" s="192" t="s">
        <v>281</v>
      </c>
      <c r="H157" s="193">
        <v>197.5</v>
      </c>
      <c r="I157" s="194"/>
      <c r="J157" s="195">
        <f t="shared" ref="J157:J181" si="10">ROUND(I157*H157,2)</f>
        <v>0</v>
      </c>
      <c r="K157" s="196"/>
      <c r="L157" s="36"/>
      <c r="M157" s="197" t="s">
        <v>1</v>
      </c>
      <c r="N157" s="198" t="s">
        <v>41</v>
      </c>
      <c r="O157" s="68"/>
      <c r="P157" s="199">
        <f t="shared" ref="P157:P181" si="11">O157*H157</f>
        <v>0</v>
      </c>
      <c r="Q157" s="199">
        <v>1.7000000000000001E-2</v>
      </c>
      <c r="R157" s="199">
        <f t="shared" ref="R157:R181" si="12">Q157*H157</f>
        <v>3.3575000000000004</v>
      </c>
      <c r="S157" s="199">
        <v>0</v>
      </c>
      <c r="T157" s="200">
        <f t="shared" ref="T157:T181" si="13">S157*H157</f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201" t="s">
        <v>255</v>
      </c>
      <c r="AT157" s="201" t="s">
        <v>251</v>
      </c>
      <c r="AU157" s="201" t="s">
        <v>85</v>
      </c>
      <c r="AY157" s="14" t="s">
        <v>249</v>
      </c>
      <c r="BE157" s="202">
        <f t="shared" ref="BE157:BE181" si="14">IF(N157="základní",J157,0)</f>
        <v>0</v>
      </c>
      <c r="BF157" s="202">
        <f t="shared" ref="BF157:BF181" si="15">IF(N157="snížená",J157,0)</f>
        <v>0</v>
      </c>
      <c r="BG157" s="202">
        <f t="shared" ref="BG157:BG181" si="16">IF(N157="zákl. přenesená",J157,0)</f>
        <v>0</v>
      </c>
      <c r="BH157" s="202">
        <f t="shared" ref="BH157:BH181" si="17">IF(N157="sníž. přenesená",J157,0)</f>
        <v>0</v>
      </c>
      <c r="BI157" s="202">
        <f t="shared" ref="BI157:BI181" si="18">IF(N157="nulová",J157,0)</f>
        <v>0</v>
      </c>
      <c r="BJ157" s="14" t="s">
        <v>83</v>
      </c>
      <c r="BK157" s="202">
        <f t="shared" ref="BK157:BK181" si="19">ROUND(I157*H157,2)</f>
        <v>0</v>
      </c>
      <c r="BL157" s="14" t="s">
        <v>255</v>
      </c>
      <c r="BM157" s="201" t="s">
        <v>295</v>
      </c>
    </row>
    <row r="158" spans="1:65" s="2" customFormat="1" ht="49.15" customHeight="1">
      <c r="A158" s="31"/>
      <c r="B158" s="32"/>
      <c r="C158" s="189" t="s">
        <v>161</v>
      </c>
      <c r="D158" s="189" t="s">
        <v>251</v>
      </c>
      <c r="E158" s="190" t="s">
        <v>296</v>
      </c>
      <c r="F158" s="191" t="s">
        <v>297</v>
      </c>
      <c r="G158" s="192" t="s">
        <v>281</v>
      </c>
      <c r="H158" s="193">
        <v>1732.0450000000001</v>
      </c>
      <c r="I158" s="194"/>
      <c r="J158" s="195">
        <f t="shared" si="10"/>
        <v>0</v>
      </c>
      <c r="K158" s="196"/>
      <c r="L158" s="36"/>
      <c r="M158" s="197" t="s">
        <v>1</v>
      </c>
      <c r="N158" s="198" t="s">
        <v>41</v>
      </c>
      <c r="O158" s="68"/>
      <c r="P158" s="199">
        <f t="shared" si="11"/>
        <v>0</v>
      </c>
      <c r="Q158" s="199">
        <v>1.7000000000000001E-2</v>
      </c>
      <c r="R158" s="199">
        <f t="shared" si="12"/>
        <v>29.444765000000004</v>
      </c>
      <c r="S158" s="199">
        <v>0</v>
      </c>
      <c r="T158" s="200">
        <f t="shared" si="13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201" t="s">
        <v>255</v>
      </c>
      <c r="AT158" s="201" t="s">
        <v>251</v>
      </c>
      <c r="AU158" s="201" t="s">
        <v>85</v>
      </c>
      <c r="AY158" s="14" t="s">
        <v>249</v>
      </c>
      <c r="BE158" s="202">
        <f t="shared" si="14"/>
        <v>0</v>
      </c>
      <c r="BF158" s="202">
        <f t="shared" si="15"/>
        <v>0</v>
      </c>
      <c r="BG158" s="202">
        <f t="shared" si="16"/>
        <v>0</v>
      </c>
      <c r="BH158" s="202">
        <f t="shared" si="17"/>
        <v>0</v>
      </c>
      <c r="BI158" s="202">
        <f t="shared" si="18"/>
        <v>0</v>
      </c>
      <c r="BJ158" s="14" t="s">
        <v>83</v>
      </c>
      <c r="BK158" s="202">
        <f t="shared" si="19"/>
        <v>0</v>
      </c>
      <c r="BL158" s="14" t="s">
        <v>255</v>
      </c>
      <c r="BM158" s="201" t="s">
        <v>298</v>
      </c>
    </row>
    <row r="159" spans="1:65" s="2" customFormat="1" ht="33" customHeight="1">
      <c r="A159" s="31"/>
      <c r="B159" s="32"/>
      <c r="C159" s="189" t="s">
        <v>8</v>
      </c>
      <c r="D159" s="189" t="s">
        <v>251</v>
      </c>
      <c r="E159" s="190" t="s">
        <v>299</v>
      </c>
      <c r="F159" s="191" t="s">
        <v>300</v>
      </c>
      <c r="G159" s="192" t="s">
        <v>281</v>
      </c>
      <c r="H159" s="193">
        <v>418.45</v>
      </c>
      <c r="I159" s="194"/>
      <c r="J159" s="195">
        <f t="shared" si="10"/>
        <v>0</v>
      </c>
      <c r="K159" s="196"/>
      <c r="L159" s="36"/>
      <c r="M159" s="197" t="s">
        <v>1</v>
      </c>
      <c r="N159" s="198" t="s">
        <v>41</v>
      </c>
      <c r="O159" s="68"/>
      <c r="P159" s="199">
        <f t="shared" si="11"/>
        <v>0</v>
      </c>
      <c r="Q159" s="199">
        <v>6.4999999999999997E-3</v>
      </c>
      <c r="R159" s="199">
        <f t="shared" si="12"/>
        <v>2.7199249999999999</v>
      </c>
      <c r="S159" s="199">
        <v>0</v>
      </c>
      <c r="T159" s="200">
        <f t="shared" si="13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201" t="s">
        <v>255</v>
      </c>
      <c r="AT159" s="201" t="s">
        <v>251</v>
      </c>
      <c r="AU159" s="201" t="s">
        <v>85</v>
      </c>
      <c r="AY159" s="14" t="s">
        <v>249</v>
      </c>
      <c r="BE159" s="202">
        <f t="shared" si="14"/>
        <v>0</v>
      </c>
      <c r="BF159" s="202">
        <f t="shared" si="15"/>
        <v>0</v>
      </c>
      <c r="BG159" s="202">
        <f t="shared" si="16"/>
        <v>0</v>
      </c>
      <c r="BH159" s="202">
        <f t="shared" si="17"/>
        <v>0</v>
      </c>
      <c r="BI159" s="202">
        <f t="shared" si="18"/>
        <v>0</v>
      </c>
      <c r="BJ159" s="14" t="s">
        <v>83</v>
      </c>
      <c r="BK159" s="202">
        <f t="shared" si="19"/>
        <v>0</v>
      </c>
      <c r="BL159" s="14" t="s">
        <v>255</v>
      </c>
      <c r="BM159" s="201" t="s">
        <v>301</v>
      </c>
    </row>
    <row r="160" spans="1:65" s="2" customFormat="1" ht="37.9" customHeight="1">
      <c r="A160" s="31"/>
      <c r="B160" s="32"/>
      <c r="C160" s="189" t="s">
        <v>170</v>
      </c>
      <c r="D160" s="189" t="s">
        <v>251</v>
      </c>
      <c r="E160" s="190" t="s">
        <v>302</v>
      </c>
      <c r="F160" s="191" t="s">
        <v>303</v>
      </c>
      <c r="G160" s="192" t="s">
        <v>281</v>
      </c>
      <c r="H160" s="193">
        <v>3.4</v>
      </c>
      <c r="I160" s="194"/>
      <c r="J160" s="195">
        <f t="shared" si="10"/>
        <v>0</v>
      </c>
      <c r="K160" s="196"/>
      <c r="L160" s="36"/>
      <c r="M160" s="197" t="s">
        <v>1</v>
      </c>
      <c r="N160" s="198" t="s">
        <v>41</v>
      </c>
      <c r="O160" s="68"/>
      <c r="P160" s="199">
        <f t="shared" si="11"/>
        <v>0</v>
      </c>
      <c r="Q160" s="199">
        <v>2.8570000000000002E-2</v>
      </c>
      <c r="R160" s="199">
        <f t="shared" si="12"/>
        <v>9.7138000000000002E-2</v>
      </c>
      <c r="S160" s="199">
        <v>0</v>
      </c>
      <c r="T160" s="200">
        <f t="shared" si="13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201" t="s">
        <v>255</v>
      </c>
      <c r="AT160" s="201" t="s">
        <v>251</v>
      </c>
      <c r="AU160" s="201" t="s">
        <v>85</v>
      </c>
      <c r="AY160" s="14" t="s">
        <v>249</v>
      </c>
      <c r="BE160" s="202">
        <f t="shared" si="14"/>
        <v>0</v>
      </c>
      <c r="BF160" s="202">
        <f t="shared" si="15"/>
        <v>0</v>
      </c>
      <c r="BG160" s="202">
        <f t="shared" si="16"/>
        <v>0</v>
      </c>
      <c r="BH160" s="202">
        <f t="shared" si="17"/>
        <v>0</v>
      </c>
      <c r="BI160" s="202">
        <f t="shared" si="18"/>
        <v>0</v>
      </c>
      <c r="BJ160" s="14" t="s">
        <v>83</v>
      </c>
      <c r="BK160" s="202">
        <f t="shared" si="19"/>
        <v>0</v>
      </c>
      <c r="BL160" s="14" t="s">
        <v>255</v>
      </c>
      <c r="BM160" s="201" t="s">
        <v>304</v>
      </c>
    </row>
    <row r="161" spans="1:65" s="2" customFormat="1" ht="44.25" customHeight="1">
      <c r="A161" s="31"/>
      <c r="B161" s="32"/>
      <c r="C161" s="189" t="s">
        <v>305</v>
      </c>
      <c r="D161" s="189" t="s">
        <v>251</v>
      </c>
      <c r="E161" s="190" t="s">
        <v>306</v>
      </c>
      <c r="F161" s="191" t="s">
        <v>307</v>
      </c>
      <c r="G161" s="192" t="s">
        <v>281</v>
      </c>
      <c r="H161" s="193">
        <v>135.042</v>
      </c>
      <c r="I161" s="194"/>
      <c r="J161" s="195">
        <f t="shared" si="10"/>
        <v>0</v>
      </c>
      <c r="K161" s="196"/>
      <c r="L161" s="36"/>
      <c r="M161" s="197" t="s">
        <v>1</v>
      </c>
      <c r="N161" s="198" t="s">
        <v>41</v>
      </c>
      <c r="O161" s="68"/>
      <c r="P161" s="199">
        <f t="shared" si="11"/>
        <v>0</v>
      </c>
      <c r="Q161" s="199">
        <v>1.7330000000000002E-2</v>
      </c>
      <c r="R161" s="199">
        <f t="shared" si="12"/>
        <v>2.34027786</v>
      </c>
      <c r="S161" s="199">
        <v>0</v>
      </c>
      <c r="T161" s="200">
        <f t="shared" si="13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201" t="s">
        <v>255</v>
      </c>
      <c r="AT161" s="201" t="s">
        <v>251</v>
      </c>
      <c r="AU161" s="201" t="s">
        <v>85</v>
      </c>
      <c r="AY161" s="14" t="s">
        <v>249</v>
      </c>
      <c r="BE161" s="202">
        <f t="shared" si="14"/>
        <v>0</v>
      </c>
      <c r="BF161" s="202">
        <f t="shared" si="15"/>
        <v>0</v>
      </c>
      <c r="BG161" s="202">
        <f t="shared" si="16"/>
        <v>0</v>
      </c>
      <c r="BH161" s="202">
        <f t="shared" si="17"/>
        <v>0</v>
      </c>
      <c r="BI161" s="202">
        <f t="shared" si="18"/>
        <v>0</v>
      </c>
      <c r="BJ161" s="14" t="s">
        <v>83</v>
      </c>
      <c r="BK161" s="202">
        <f t="shared" si="19"/>
        <v>0</v>
      </c>
      <c r="BL161" s="14" t="s">
        <v>255</v>
      </c>
      <c r="BM161" s="201" t="s">
        <v>308</v>
      </c>
    </row>
    <row r="162" spans="1:65" s="2" customFormat="1" ht="44.25" customHeight="1">
      <c r="A162" s="31"/>
      <c r="B162" s="32"/>
      <c r="C162" s="189" t="s">
        <v>282</v>
      </c>
      <c r="D162" s="189" t="s">
        <v>251</v>
      </c>
      <c r="E162" s="190" t="s">
        <v>309</v>
      </c>
      <c r="F162" s="191" t="s">
        <v>310</v>
      </c>
      <c r="G162" s="192" t="s">
        <v>281</v>
      </c>
      <c r="H162" s="193">
        <v>142.964</v>
      </c>
      <c r="I162" s="194"/>
      <c r="J162" s="195">
        <f t="shared" si="10"/>
        <v>0</v>
      </c>
      <c r="K162" s="196"/>
      <c r="L162" s="36"/>
      <c r="M162" s="197" t="s">
        <v>1</v>
      </c>
      <c r="N162" s="198" t="s">
        <v>41</v>
      </c>
      <c r="O162" s="68"/>
      <c r="P162" s="199">
        <f t="shared" si="11"/>
        <v>0</v>
      </c>
      <c r="Q162" s="199">
        <v>7.3499999999999998E-3</v>
      </c>
      <c r="R162" s="199">
        <f t="shared" si="12"/>
        <v>1.0507853999999999</v>
      </c>
      <c r="S162" s="199">
        <v>0</v>
      </c>
      <c r="T162" s="200">
        <f t="shared" si="13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201" t="s">
        <v>255</v>
      </c>
      <c r="AT162" s="201" t="s">
        <v>251</v>
      </c>
      <c r="AU162" s="201" t="s">
        <v>85</v>
      </c>
      <c r="AY162" s="14" t="s">
        <v>249</v>
      </c>
      <c r="BE162" s="202">
        <f t="shared" si="14"/>
        <v>0</v>
      </c>
      <c r="BF162" s="202">
        <f t="shared" si="15"/>
        <v>0</v>
      </c>
      <c r="BG162" s="202">
        <f t="shared" si="16"/>
        <v>0</v>
      </c>
      <c r="BH162" s="202">
        <f t="shared" si="17"/>
        <v>0</v>
      </c>
      <c r="BI162" s="202">
        <f t="shared" si="18"/>
        <v>0</v>
      </c>
      <c r="BJ162" s="14" t="s">
        <v>83</v>
      </c>
      <c r="BK162" s="202">
        <f t="shared" si="19"/>
        <v>0</v>
      </c>
      <c r="BL162" s="14" t="s">
        <v>255</v>
      </c>
      <c r="BM162" s="201" t="s">
        <v>311</v>
      </c>
    </row>
    <row r="163" spans="1:65" s="2" customFormat="1" ht="37.9" customHeight="1">
      <c r="A163" s="31"/>
      <c r="B163" s="32"/>
      <c r="C163" s="189" t="s">
        <v>312</v>
      </c>
      <c r="D163" s="189" t="s">
        <v>251</v>
      </c>
      <c r="E163" s="190" t="s">
        <v>313</v>
      </c>
      <c r="F163" s="191" t="s">
        <v>314</v>
      </c>
      <c r="G163" s="192" t="s">
        <v>281</v>
      </c>
      <c r="H163" s="193">
        <v>418.45</v>
      </c>
      <c r="I163" s="194"/>
      <c r="J163" s="195">
        <f t="shared" si="10"/>
        <v>0</v>
      </c>
      <c r="K163" s="196"/>
      <c r="L163" s="36"/>
      <c r="M163" s="197" t="s">
        <v>1</v>
      </c>
      <c r="N163" s="198" t="s">
        <v>41</v>
      </c>
      <c r="O163" s="68"/>
      <c r="P163" s="199">
        <f t="shared" si="11"/>
        <v>0</v>
      </c>
      <c r="Q163" s="199">
        <v>1.54E-2</v>
      </c>
      <c r="R163" s="199">
        <f t="shared" si="12"/>
        <v>6.4441300000000004</v>
      </c>
      <c r="S163" s="199">
        <v>0</v>
      </c>
      <c r="T163" s="200">
        <f t="shared" si="13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201" t="s">
        <v>255</v>
      </c>
      <c r="AT163" s="201" t="s">
        <v>251</v>
      </c>
      <c r="AU163" s="201" t="s">
        <v>85</v>
      </c>
      <c r="AY163" s="14" t="s">
        <v>249</v>
      </c>
      <c r="BE163" s="202">
        <f t="shared" si="14"/>
        <v>0</v>
      </c>
      <c r="BF163" s="202">
        <f t="shared" si="15"/>
        <v>0</v>
      </c>
      <c r="BG163" s="202">
        <f t="shared" si="16"/>
        <v>0</v>
      </c>
      <c r="BH163" s="202">
        <f t="shared" si="17"/>
        <v>0</v>
      </c>
      <c r="BI163" s="202">
        <f t="shared" si="18"/>
        <v>0</v>
      </c>
      <c r="BJ163" s="14" t="s">
        <v>83</v>
      </c>
      <c r="BK163" s="202">
        <f t="shared" si="19"/>
        <v>0</v>
      </c>
      <c r="BL163" s="14" t="s">
        <v>255</v>
      </c>
      <c r="BM163" s="201" t="s">
        <v>315</v>
      </c>
    </row>
    <row r="164" spans="1:65" s="2" customFormat="1" ht="24.2" customHeight="1">
      <c r="A164" s="31"/>
      <c r="B164" s="32"/>
      <c r="C164" s="189" t="s">
        <v>285</v>
      </c>
      <c r="D164" s="189" t="s">
        <v>251</v>
      </c>
      <c r="E164" s="190" t="s">
        <v>316</v>
      </c>
      <c r="F164" s="191" t="s">
        <v>317</v>
      </c>
      <c r="G164" s="192" t="s">
        <v>281</v>
      </c>
      <c r="H164" s="193">
        <v>3.75</v>
      </c>
      <c r="I164" s="194"/>
      <c r="J164" s="195">
        <f t="shared" si="10"/>
        <v>0</v>
      </c>
      <c r="K164" s="196"/>
      <c r="L164" s="36"/>
      <c r="M164" s="197" t="s">
        <v>1</v>
      </c>
      <c r="N164" s="198" t="s">
        <v>41</v>
      </c>
      <c r="O164" s="68"/>
      <c r="P164" s="199">
        <f t="shared" si="11"/>
        <v>0</v>
      </c>
      <c r="Q164" s="199">
        <v>4.1529999999999997E-2</v>
      </c>
      <c r="R164" s="199">
        <f t="shared" si="12"/>
        <v>0.1557375</v>
      </c>
      <c r="S164" s="199">
        <v>0</v>
      </c>
      <c r="T164" s="200">
        <f t="shared" si="13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201" t="s">
        <v>255</v>
      </c>
      <c r="AT164" s="201" t="s">
        <v>251</v>
      </c>
      <c r="AU164" s="201" t="s">
        <v>85</v>
      </c>
      <c r="AY164" s="14" t="s">
        <v>249</v>
      </c>
      <c r="BE164" s="202">
        <f t="shared" si="14"/>
        <v>0</v>
      </c>
      <c r="BF164" s="202">
        <f t="shared" si="15"/>
        <v>0</v>
      </c>
      <c r="BG164" s="202">
        <f t="shared" si="16"/>
        <v>0</v>
      </c>
      <c r="BH164" s="202">
        <f t="shared" si="17"/>
        <v>0</v>
      </c>
      <c r="BI164" s="202">
        <f t="shared" si="18"/>
        <v>0</v>
      </c>
      <c r="BJ164" s="14" t="s">
        <v>83</v>
      </c>
      <c r="BK164" s="202">
        <f t="shared" si="19"/>
        <v>0</v>
      </c>
      <c r="BL164" s="14" t="s">
        <v>255</v>
      </c>
      <c r="BM164" s="201" t="s">
        <v>318</v>
      </c>
    </row>
    <row r="165" spans="1:65" s="2" customFormat="1" ht="33" customHeight="1">
      <c r="A165" s="31"/>
      <c r="B165" s="32"/>
      <c r="C165" s="189" t="s">
        <v>7</v>
      </c>
      <c r="D165" s="189" t="s">
        <v>251</v>
      </c>
      <c r="E165" s="190" t="s">
        <v>319</v>
      </c>
      <c r="F165" s="191" t="s">
        <v>320</v>
      </c>
      <c r="G165" s="192" t="s">
        <v>254</v>
      </c>
      <c r="H165" s="193">
        <v>16</v>
      </c>
      <c r="I165" s="194"/>
      <c r="J165" s="195">
        <f t="shared" si="10"/>
        <v>0</v>
      </c>
      <c r="K165" s="196"/>
      <c r="L165" s="36"/>
      <c r="M165" s="197" t="s">
        <v>1</v>
      </c>
      <c r="N165" s="198" t="s">
        <v>41</v>
      </c>
      <c r="O165" s="68"/>
      <c r="P165" s="199">
        <f t="shared" si="11"/>
        <v>0</v>
      </c>
      <c r="Q165" s="199">
        <v>0.1575</v>
      </c>
      <c r="R165" s="199">
        <f t="shared" si="12"/>
        <v>2.52</v>
      </c>
      <c r="S165" s="199">
        <v>0</v>
      </c>
      <c r="T165" s="200">
        <f t="shared" si="13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201" t="s">
        <v>255</v>
      </c>
      <c r="AT165" s="201" t="s">
        <v>251</v>
      </c>
      <c r="AU165" s="201" t="s">
        <v>85</v>
      </c>
      <c r="AY165" s="14" t="s">
        <v>249</v>
      </c>
      <c r="BE165" s="202">
        <f t="shared" si="14"/>
        <v>0</v>
      </c>
      <c r="BF165" s="202">
        <f t="shared" si="15"/>
        <v>0</v>
      </c>
      <c r="BG165" s="202">
        <f t="shared" si="16"/>
        <v>0</v>
      </c>
      <c r="BH165" s="202">
        <f t="shared" si="17"/>
        <v>0</v>
      </c>
      <c r="BI165" s="202">
        <f t="shared" si="18"/>
        <v>0</v>
      </c>
      <c r="BJ165" s="14" t="s">
        <v>83</v>
      </c>
      <c r="BK165" s="202">
        <f t="shared" si="19"/>
        <v>0</v>
      </c>
      <c r="BL165" s="14" t="s">
        <v>255</v>
      </c>
      <c r="BM165" s="201" t="s">
        <v>321</v>
      </c>
    </row>
    <row r="166" spans="1:65" s="2" customFormat="1" ht="37.9" customHeight="1">
      <c r="A166" s="31"/>
      <c r="B166" s="32"/>
      <c r="C166" s="189" t="s">
        <v>288</v>
      </c>
      <c r="D166" s="189" t="s">
        <v>251</v>
      </c>
      <c r="E166" s="190" t="s">
        <v>322</v>
      </c>
      <c r="F166" s="191" t="s">
        <v>323</v>
      </c>
      <c r="G166" s="192" t="s">
        <v>281</v>
      </c>
      <c r="H166" s="193">
        <v>303.54000000000002</v>
      </c>
      <c r="I166" s="194"/>
      <c r="J166" s="195">
        <f t="shared" si="10"/>
        <v>0</v>
      </c>
      <c r="K166" s="196"/>
      <c r="L166" s="36"/>
      <c r="M166" s="197" t="s">
        <v>1</v>
      </c>
      <c r="N166" s="198" t="s">
        <v>41</v>
      </c>
      <c r="O166" s="68"/>
      <c r="P166" s="199">
        <f t="shared" si="11"/>
        <v>0</v>
      </c>
      <c r="Q166" s="199">
        <v>2.0930000000000001E-2</v>
      </c>
      <c r="R166" s="199">
        <f t="shared" si="12"/>
        <v>6.3530922000000007</v>
      </c>
      <c r="S166" s="199">
        <v>0</v>
      </c>
      <c r="T166" s="200">
        <f t="shared" si="13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201" t="s">
        <v>255</v>
      </c>
      <c r="AT166" s="201" t="s">
        <v>251</v>
      </c>
      <c r="AU166" s="201" t="s">
        <v>85</v>
      </c>
      <c r="AY166" s="14" t="s">
        <v>249</v>
      </c>
      <c r="BE166" s="202">
        <f t="shared" si="14"/>
        <v>0</v>
      </c>
      <c r="BF166" s="202">
        <f t="shared" si="15"/>
        <v>0</v>
      </c>
      <c r="BG166" s="202">
        <f t="shared" si="16"/>
        <v>0</v>
      </c>
      <c r="BH166" s="202">
        <f t="shared" si="17"/>
        <v>0</v>
      </c>
      <c r="BI166" s="202">
        <f t="shared" si="18"/>
        <v>0</v>
      </c>
      <c r="BJ166" s="14" t="s">
        <v>83</v>
      </c>
      <c r="BK166" s="202">
        <f t="shared" si="19"/>
        <v>0</v>
      </c>
      <c r="BL166" s="14" t="s">
        <v>255</v>
      </c>
      <c r="BM166" s="201" t="s">
        <v>324</v>
      </c>
    </row>
    <row r="167" spans="1:65" s="2" customFormat="1" ht="37.9" customHeight="1">
      <c r="A167" s="31"/>
      <c r="B167" s="32"/>
      <c r="C167" s="189" t="s">
        <v>325</v>
      </c>
      <c r="D167" s="189" t="s">
        <v>251</v>
      </c>
      <c r="E167" s="190" t="s">
        <v>326</v>
      </c>
      <c r="F167" s="191" t="s">
        <v>327</v>
      </c>
      <c r="G167" s="192" t="s">
        <v>281</v>
      </c>
      <c r="H167" s="193">
        <v>294.04000000000002</v>
      </c>
      <c r="I167" s="194"/>
      <c r="J167" s="195">
        <f t="shared" si="10"/>
        <v>0</v>
      </c>
      <c r="K167" s="196"/>
      <c r="L167" s="36"/>
      <c r="M167" s="197" t="s">
        <v>1</v>
      </c>
      <c r="N167" s="198" t="s">
        <v>41</v>
      </c>
      <c r="O167" s="68"/>
      <c r="P167" s="199">
        <f t="shared" si="11"/>
        <v>0</v>
      </c>
      <c r="Q167" s="199">
        <v>2.2000000000000001E-4</v>
      </c>
      <c r="R167" s="199">
        <f t="shared" si="12"/>
        <v>6.4688800000000005E-2</v>
      </c>
      <c r="S167" s="199">
        <v>0</v>
      </c>
      <c r="T167" s="200">
        <f t="shared" si="13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201" t="s">
        <v>255</v>
      </c>
      <c r="AT167" s="201" t="s">
        <v>251</v>
      </c>
      <c r="AU167" s="201" t="s">
        <v>85</v>
      </c>
      <c r="AY167" s="14" t="s">
        <v>249</v>
      </c>
      <c r="BE167" s="202">
        <f t="shared" si="14"/>
        <v>0</v>
      </c>
      <c r="BF167" s="202">
        <f t="shared" si="15"/>
        <v>0</v>
      </c>
      <c r="BG167" s="202">
        <f t="shared" si="16"/>
        <v>0</v>
      </c>
      <c r="BH167" s="202">
        <f t="shared" si="17"/>
        <v>0</v>
      </c>
      <c r="BI167" s="202">
        <f t="shared" si="18"/>
        <v>0</v>
      </c>
      <c r="BJ167" s="14" t="s">
        <v>83</v>
      </c>
      <c r="BK167" s="202">
        <f t="shared" si="19"/>
        <v>0</v>
      </c>
      <c r="BL167" s="14" t="s">
        <v>255</v>
      </c>
      <c r="BM167" s="201" t="s">
        <v>328</v>
      </c>
    </row>
    <row r="168" spans="1:65" s="2" customFormat="1" ht="44.25" customHeight="1">
      <c r="A168" s="31"/>
      <c r="B168" s="32"/>
      <c r="C168" s="189" t="s">
        <v>291</v>
      </c>
      <c r="D168" s="189" t="s">
        <v>251</v>
      </c>
      <c r="E168" s="190" t="s">
        <v>329</v>
      </c>
      <c r="F168" s="191" t="s">
        <v>330</v>
      </c>
      <c r="G168" s="192" t="s">
        <v>331</v>
      </c>
      <c r="H168" s="193">
        <v>3.8</v>
      </c>
      <c r="I168" s="194"/>
      <c r="J168" s="195">
        <f t="shared" si="10"/>
        <v>0</v>
      </c>
      <c r="K168" s="196"/>
      <c r="L168" s="36"/>
      <c r="M168" s="197" t="s">
        <v>1</v>
      </c>
      <c r="N168" s="198" t="s">
        <v>41</v>
      </c>
      <c r="O168" s="68"/>
      <c r="P168" s="199">
        <f t="shared" si="11"/>
        <v>0</v>
      </c>
      <c r="Q168" s="199">
        <v>0</v>
      </c>
      <c r="R168" s="199">
        <f t="shared" si="12"/>
        <v>0</v>
      </c>
      <c r="S168" s="199">
        <v>0</v>
      </c>
      <c r="T168" s="200">
        <f t="shared" si="13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201" t="s">
        <v>255</v>
      </c>
      <c r="AT168" s="201" t="s">
        <v>251</v>
      </c>
      <c r="AU168" s="201" t="s">
        <v>85</v>
      </c>
      <c r="AY168" s="14" t="s">
        <v>249</v>
      </c>
      <c r="BE168" s="202">
        <f t="shared" si="14"/>
        <v>0</v>
      </c>
      <c r="BF168" s="202">
        <f t="shared" si="15"/>
        <v>0</v>
      </c>
      <c r="BG168" s="202">
        <f t="shared" si="16"/>
        <v>0</v>
      </c>
      <c r="BH168" s="202">
        <f t="shared" si="17"/>
        <v>0</v>
      </c>
      <c r="BI168" s="202">
        <f t="shared" si="18"/>
        <v>0</v>
      </c>
      <c r="BJ168" s="14" t="s">
        <v>83</v>
      </c>
      <c r="BK168" s="202">
        <f t="shared" si="19"/>
        <v>0</v>
      </c>
      <c r="BL168" s="14" t="s">
        <v>255</v>
      </c>
      <c r="BM168" s="201" t="s">
        <v>332</v>
      </c>
    </row>
    <row r="169" spans="1:65" s="2" customFormat="1" ht="24.2" customHeight="1">
      <c r="A169" s="31"/>
      <c r="B169" s="32"/>
      <c r="C169" s="203" t="s">
        <v>333</v>
      </c>
      <c r="D169" s="203" t="s">
        <v>263</v>
      </c>
      <c r="E169" s="204" t="s">
        <v>334</v>
      </c>
      <c r="F169" s="205" t="s">
        <v>335</v>
      </c>
      <c r="G169" s="206" t="s">
        <v>331</v>
      </c>
      <c r="H169" s="207">
        <v>3.99</v>
      </c>
      <c r="I169" s="208"/>
      <c r="J169" s="209">
        <f t="shared" si="10"/>
        <v>0</v>
      </c>
      <c r="K169" s="210"/>
      <c r="L169" s="211"/>
      <c r="M169" s="212" t="s">
        <v>1</v>
      </c>
      <c r="N169" s="213" t="s">
        <v>41</v>
      </c>
      <c r="O169" s="68"/>
      <c r="P169" s="199">
        <f t="shared" si="11"/>
        <v>0</v>
      </c>
      <c r="Q169" s="199">
        <v>1E-4</v>
      </c>
      <c r="R169" s="199">
        <f t="shared" si="12"/>
        <v>3.9900000000000005E-4</v>
      </c>
      <c r="S169" s="199">
        <v>0</v>
      </c>
      <c r="T169" s="200">
        <f t="shared" si="13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201" t="s">
        <v>266</v>
      </c>
      <c r="AT169" s="201" t="s">
        <v>263</v>
      </c>
      <c r="AU169" s="201" t="s">
        <v>85</v>
      </c>
      <c r="AY169" s="14" t="s">
        <v>249</v>
      </c>
      <c r="BE169" s="202">
        <f t="shared" si="14"/>
        <v>0</v>
      </c>
      <c r="BF169" s="202">
        <f t="shared" si="15"/>
        <v>0</v>
      </c>
      <c r="BG169" s="202">
        <f t="shared" si="16"/>
        <v>0</v>
      </c>
      <c r="BH169" s="202">
        <f t="shared" si="17"/>
        <v>0</v>
      </c>
      <c r="BI169" s="202">
        <f t="shared" si="18"/>
        <v>0</v>
      </c>
      <c r="BJ169" s="14" t="s">
        <v>83</v>
      </c>
      <c r="BK169" s="202">
        <f t="shared" si="19"/>
        <v>0</v>
      </c>
      <c r="BL169" s="14" t="s">
        <v>255</v>
      </c>
      <c r="BM169" s="201" t="s">
        <v>336</v>
      </c>
    </row>
    <row r="170" spans="1:65" s="2" customFormat="1" ht="37.9" customHeight="1">
      <c r="A170" s="31"/>
      <c r="B170" s="32"/>
      <c r="C170" s="189" t="s">
        <v>295</v>
      </c>
      <c r="D170" s="189" t="s">
        <v>251</v>
      </c>
      <c r="E170" s="190" t="s">
        <v>337</v>
      </c>
      <c r="F170" s="191" t="s">
        <v>338</v>
      </c>
      <c r="G170" s="192" t="s">
        <v>281</v>
      </c>
      <c r="H170" s="193">
        <v>0.8</v>
      </c>
      <c r="I170" s="194"/>
      <c r="J170" s="195">
        <f t="shared" si="10"/>
        <v>0</v>
      </c>
      <c r="K170" s="196"/>
      <c r="L170" s="36"/>
      <c r="M170" s="197" t="s">
        <v>1</v>
      </c>
      <c r="N170" s="198" t="s">
        <v>41</v>
      </c>
      <c r="O170" s="68"/>
      <c r="P170" s="199">
        <f t="shared" si="11"/>
        <v>0</v>
      </c>
      <c r="Q170" s="199">
        <v>4.3470000000000002E-2</v>
      </c>
      <c r="R170" s="199">
        <f t="shared" si="12"/>
        <v>3.4776000000000001E-2</v>
      </c>
      <c r="S170" s="199">
        <v>0</v>
      </c>
      <c r="T170" s="200">
        <f t="shared" si="13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201" t="s">
        <v>255</v>
      </c>
      <c r="AT170" s="201" t="s">
        <v>251</v>
      </c>
      <c r="AU170" s="201" t="s">
        <v>85</v>
      </c>
      <c r="AY170" s="14" t="s">
        <v>249</v>
      </c>
      <c r="BE170" s="202">
        <f t="shared" si="14"/>
        <v>0</v>
      </c>
      <c r="BF170" s="202">
        <f t="shared" si="15"/>
        <v>0</v>
      </c>
      <c r="BG170" s="202">
        <f t="shared" si="16"/>
        <v>0</v>
      </c>
      <c r="BH170" s="202">
        <f t="shared" si="17"/>
        <v>0</v>
      </c>
      <c r="BI170" s="202">
        <f t="shared" si="18"/>
        <v>0</v>
      </c>
      <c r="BJ170" s="14" t="s">
        <v>83</v>
      </c>
      <c r="BK170" s="202">
        <f t="shared" si="19"/>
        <v>0</v>
      </c>
      <c r="BL170" s="14" t="s">
        <v>255</v>
      </c>
      <c r="BM170" s="201" t="s">
        <v>339</v>
      </c>
    </row>
    <row r="171" spans="1:65" s="2" customFormat="1" ht="44.25" customHeight="1">
      <c r="A171" s="31"/>
      <c r="B171" s="32"/>
      <c r="C171" s="189" t="s">
        <v>340</v>
      </c>
      <c r="D171" s="189" t="s">
        <v>251</v>
      </c>
      <c r="E171" s="190" t="s">
        <v>341</v>
      </c>
      <c r="F171" s="191" t="s">
        <v>342</v>
      </c>
      <c r="G171" s="192" t="s">
        <v>254</v>
      </c>
      <c r="H171" s="193">
        <v>1</v>
      </c>
      <c r="I171" s="194"/>
      <c r="J171" s="195">
        <f t="shared" si="10"/>
        <v>0</v>
      </c>
      <c r="K171" s="196"/>
      <c r="L171" s="36"/>
      <c r="M171" s="197" t="s">
        <v>1</v>
      </c>
      <c r="N171" s="198" t="s">
        <v>41</v>
      </c>
      <c r="O171" s="68"/>
      <c r="P171" s="199">
        <f t="shared" si="11"/>
        <v>0</v>
      </c>
      <c r="Q171" s="199">
        <v>4.2100000000000002E-3</v>
      </c>
      <c r="R171" s="199">
        <f t="shared" si="12"/>
        <v>4.2100000000000002E-3</v>
      </c>
      <c r="S171" s="199">
        <v>0</v>
      </c>
      <c r="T171" s="200">
        <f t="shared" si="13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201" t="s">
        <v>255</v>
      </c>
      <c r="AT171" s="201" t="s">
        <v>251</v>
      </c>
      <c r="AU171" s="201" t="s">
        <v>85</v>
      </c>
      <c r="AY171" s="14" t="s">
        <v>249</v>
      </c>
      <c r="BE171" s="202">
        <f t="shared" si="14"/>
        <v>0</v>
      </c>
      <c r="BF171" s="202">
        <f t="shared" si="15"/>
        <v>0</v>
      </c>
      <c r="BG171" s="202">
        <f t="shared" si="16"/>
        <v>0</v>
      </c>
      <c r="BH171" s="202">
        <f t="shared" si="17"/>
        <v>0</v>
      </c>
      <c r="BI171" s="202">
        <f t="shared" si="18"/>
        <v>0</v>
      </c>
      <c r="BJ171" s="14" t="s">
        <v>83</v>
      </c>
      <c r="BK171" s="202">
        <f t="shared" si="19"/>
        <v>0</v>
      </c>
      <c r="BL171" s="14" t="s">
        <v>255</v>
      </c>
      <c r="BM171" s="201" t="s">
        <v>343</v>
      </c>
    </row>
    <row r="172" spans="1:65" s="2" customFormat="1" ht="33" customHeight="1">
      <c r="A172" s="31"/>
      <c r="B172" s="32"/>
      <c r="C172" s="189" t="s">
        <v>298</v>
      </c>
      <c r="D172" s="189" t="s">
        <v>251</v>
      </c>
      <c r="E172" s="190" t="s">
        <v>344</v>
      </c>
      <c r="F172" s="191" t="s">
        <v>345</v>
      </c>
      <c r="G172" s="192" t="s">
        <v>258</v>
      </c>
      <c r="H172" s="193">
        <v>13.295999999999999</v>
      </c>
      <c r="I172" s="194"/>
      <c r="J172" s="195">
        <f t="shared" si="10"/>
        <v>0</v>
      </c>
      <c r="K172" s="196"/>
      <c r="L172" s="36"/>
      <c r="M172" s="197" t="s">
        <v>1</v>
      </c>
      <c r="N172" s="198" t="s">
        <v>41</v>
      </c>
      <c r="O172" s="68"/>
      <c r="P172" s="199">
        <f t="shared" si="11"/>
        <v>0</v>
      </c>
      <c r="Q172" s="199">
        <v>2.45329</v>
      </c>
      <c r="R172" s="199">
        <f t="shared" si="12"/>
        <v>32.61894384</v>
      </c>
      <c r="S172" s="199">
        <v>0</v>
      </c>
      <c r="T172" s="200">
        <f t="shared" si="13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201" t="s">
        <v>255</v>
      </c>
      <c r="AT172" s="201" t="s">
        <v>251</v>
      </c>
      <c r="AU172" s="201" t="s">
        <v>85</v>
      </c>
      <c r="AY172" s="14" t="s">
        <v>249</v>
      </c>
      <c r="BE172" s="202">
        <f t="shared" si="14"/>
        <v>0</v>
      </c>
      <c r="BF172" s="202">
        <f t="shared" si="15"/>
        <v>0</v>
      </c>
      <c r="BG172" s="202">
        <f t="shared" si="16"/>
        <v>0</v>
      </c>
      <c r="BH172" s="202">
        <f t="shared" si="17"/>
        <v>0</v>
      </c>
      <c r="BI172" s="202">
        <f t="shared" si="18"/>
        <v>0</v>
      </c>
      <c r="BJ172" s="14" t="s">
        <v>83</v>
      </c>
      <c r="BK172" s="202">
        <f t="shared" si="19"/>
        <v>0</v>
      </c>
      <c r="BL172" s="14" t="s">
        <v>255</v>
      </c>
      <c r="BM172" s="201" t="s">
        <v>346</v>
      </c>
    </row>
    <row r="173" spans="1:65" s="2" customFormat="1" ht="21.75" customHeight="1">
      <c r="A173" s="31"/>
      <c r="B173" s="32"/>
      <c r="C173" s="189" t="s">
        <v>347</v>
      </c>
      <c r="D173" s="189" t="s">
        <v>251</v>
      </c>
      <c r="E173" s="190" t="s">
        <v>348</v>
      </c>
      <c r="F173" s="191" t="s">
        <v>349</v>
      </c>
      <c r="G173" s="192" t="s">
        <v>261</v>
      </c>
      <c r="H173" s="193">
        <v>0.39900000000000002</v>
      </c>
      <c r="I173" s="194"/>
      <c r="J173" s="195">
        <f t="shared" si="10"/>
        <v>0</v>
      </c>
      <c r="K173" s="196"/>
      <c r="L173" s="36"/>
      <c r="M173" s="197" t="s">
        <v>1</v>
      </c>
      <c r="N173" s="198" t="s">
        <v>41</v>
      </c>
      <c r="O173" s="68"/>
      <c r="P173" s="199">
        <f t="shared" si="11"/>
        <v>0</v>
      </c>
      <c r="Q173" s="199">
        <v>1.06277</v>
      </c>
      <c r="R173" s="199">
        <f t="shared" si="12"/>
        <v>0.42404523</v>
      </c>
      <c r="S173" s="199">
        <v>0</v>
      </c>
      <c r="T173" s="200">
        <f t="shared" si="13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201" t="s">
        <v>255</v>
      </c>
      <c r="AT173" s="201" t="s">
        <v>251</v>
      </c>
      <c r="AU173" s="201" t="s">
        <v>85</v>
      </c>
      <c r="AY173" s="14" t="s">
        <v>249</v>
      </c>
      <c r="BE173" s="202">
        <f t="shared" si="14"/>
        <v>0</v>
      </c>
      <c r="BF173" s="202">
        <f t="shared" si="15"/>
        <v>0</v>
      </c>
      <c r="BG173" s="202">
        <f t="shared" si="16"/>
        <v>0</v>
      </c>
      <c r="BH173" s="202">
        <f t="shared" si="17"/>
        <v>0</v>
      </c>
      <c r="BI173" s="202">
        <f t="shared" si="18"/>
        <v>0</v>
      </c>
      <c r="BJ173" s="14" t="s">
        <v>83</v>
      </c>
      <c r="BK173" s="202">
        <f t="shared" si="19"/>
        <v>0</v>
      </c>
      <c r="BL173" s="14" t="s">
        <v>255</v>
      </c>
      <c r="BM173" s="201" t="s">
        <v>350</v>
      </c>
    </row>
    <row r="174" spans="1:65" s="2" customFormat="1" ht="37.9" customHeight="1">
      <c r="A174" s="31"/>
      <c r="B174" s="32"/>
      <c r="C174" s="189" t="s">
        <v>301</v>
      </c>
      <c r="D174" s="189" t="s">
        <v>251</v>
      </c>
      <c r="E174" s="190" t="s">
        <v>351</v>
      </c>
      <c r="F174" s="191" t="s">
        <v>352</v>
      </c>
      <c r="G174" s="192" t="s">
        <v>254</v>
      </c>
      <c r="H174" s="193">
        <v>8</v>
      </c>
      <c r="I174" s="194"/>
      <c r="J174" s="195">
        <f t="shared" si="10"/>
        <v>0</v>
      </c>
      <c r="K174" s="196"/>
      <c r="L174" s="36"/>
      <c r="M174" s="197" t="s">
        <v>1</v>
      </c>
      <c r="N174" s="198" t="s">
        <v>41</v>
      </c>
      <c r="O174" s="68"/>
      <c r="P174" s="199">
        <f t="shared" si="11"/>
        <v>0</v>
      </c>
      <c r="Q174" s="199">
        <v>4.8000000000000001E-4</v>
      </c>
      <c r="R174" s="199">
        <f t="shared" si="12"/>
        <v>3.8400000000000001E-3</v>
      </c>
      <c r="S174" s="199">
        <v>0</v>
      </c>
      <c r="T174" s="200">
        <f t="shared" si="13"/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201" t="s">
        <v>255</v>
      </c>
      <c r="AT174" s="201" t="s">
        <v>251</v>
      </c>
      <c r="AU174" s="201" t="s">
        <v>85</v>
      </c>
      <c r="AY174" s="14" t="s">
        <v>249</v>
      </c>
      <c r="BE174" s="202">
        <f t="shared" si="14"/>
        <v>0</v>
      </c>
      <c r="BF174" s="202">
        <f t="shared" si="15"/>
        <v>0</v>
      </c>
      <c r="BG174" s="202">
        <f t="shared" si="16"/>
        <v>0</v>
      </c>
      <c r="BH174" s="202">
        <f t="shared" si="17"/>
        <v>0</v>
      </c>
      <c r="BI174" s="202">
        <f t="shared" si="18"/>
        <v>0</v>
      </c>
      <c r="BJ174" s="14" t="s">
        <v>83</v>
      </c>
      <c r="BK174" s="202">
        <f t="shared" si="19"/>
        <v>0</v>
      </c>
      <c r="BL174" s="14" t="s">
        <v>255</v>
      </c>
      <c r="BM174" s="201" t="s">
        <v>353</v>
      </c>
    </row>
    <row r="175" spans="1:65" s="2" customFormat="1" ht="24.2" customHeight="1">
      <c r="A175" s="31"/>
      <c r="B175" s="32"/>
      <c r="C175" s="203" t="s">
        <v>354</v>
      </c>
      <c r="D175" s="203" t="s">
        <v>263</v>
      </c>
      <c r="E175" s="204" t="s">
        <v>355</v>
      </c>
      <c r="F175" s="205" t="s">
        <v>356</v>
      </c>
      <c r="G175" s="206" t="s">
        <v>254</v>
      </c>
      <c r="H175" s="207">
        <v>2</v>
      </c>
      <c r="I175" s="208"/>
      <c r="J175" s="209">
        <f t="shared" si="10"/>
        <v>0</v>
      </c>
      <c r="K175" s="210"/>
      <c r="L175" s="211"/>
      <c r="M175" s="212" t="s">
        <v>1</v>
      </c>
      <c r="N175" s="213" t="s">
        <v>41</v>
      </c>
      <c r="O175" s="68"/>
      <c r="P175" s="199">
        <f t="shared" si="11"/>
        <v>0</v>
      </c>
      <c r="Q175" s="199">
        <v>1.225E-2</v>
      </c>
      <c r="R175" s="199">
        <f t="shared" si="12"/>
        <v>2.4500000000000001E-2</v>
      </c>
      <c r="S175" s="199">
        <v>0</v>
      </c>
      <c r="T175" s="200">
        <f t="shared" si="13"/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201" t="s">
        <v>266</v>
      </c>
      <c r="AT175" s="201" t="s">
        <v>263</v>
      </c>
      <c r="AU175" s="201" t="s">
        <v>85</v>
      </c>
      <c r="AY175" s="14" t="s">
        <v>249</v>
      </c>
      <c r="BE175" s="202">
        <f t="shared" si="14"/>
        <v>0</v>
      </c>
      <c r="BF175" s="202">
        <f t="shared" si="15"/>
        <v>0</v>
      </c>
      <c r="BG175" s="202">
        <f t="shared" si="16"/>
        <v>0</v>
      </c>
      <c r="BH175" s="202">
        <f t="shared" si="17"/>
        <v>0</v>
      </c>
      <c r="BI175" s="202">
        <f t="shared" si="18"/>
        <v>0</v>
      </c>
      <c r="BJ175" s="14" t="s">
        <v>83</v>
      </c>
      <c r="BK175" s="202">
        <f t="shared" si="19"/>
        <v>0</v>
      </c>
      <c r="BL175" s="14" t="s">
        <v>255</v>
      </c>
      <c r="BM175" s="201" t="s">
        <v>357</v>
      </c>
    </row>
    <row r="176" spans="1:65" s="2" customFormat="1" ht="33" customHeight="1">
      <c r="A176" s="31"/>
      <c r="B176" s="32"/>
      <c r="C176" s="203" t="s">
        <v>304</v>
      </c>
      <c r="D176" s="203" t="s">
        <v>263</v>
      </c>
      <c r="E176" s="204" t="s">
        <v>358</v>
      </c>
      <c r="F176" s="205" t="s">
        <v>359</v>
      </c>
      <c r="G176" s="206" t="s">
        <v>254</v>
      </c>
      <c r="H176" s="207">
        <v>1</v>
      </c>
      <c r="I176" s="208"/>
      <c r="J176" s="209">
        <f t="shared" si="10"/>
        <v>0</v>
      </c>
      <c r="K176" s="210"/>
      <c r="L176" s="211"/>
      <c r="M176" s="212" t="s">
        <v>1</v>
      </c>
      <c r="N176" s="213" t="s">
        <v>41</v>
      </c>
      <c r="O176" s="68"/>
      <c r="P176" s="199">
        <f t="shared" si="11"/>
        <v>0</v>
      </c>
      <c r="Q176" s="199">
        <v>1.2489999999999999E-2</v>
      </c>
      <c r="R176" s="199">
        <f t="shared" si="12"/>
        <v>1.2489999999999999E-2</v>
      </c>
      <c r="S176" s="199">
        <v>0</v>
      </c>
      <c r="T176" s="200">
        <f t="shared" si="13"/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201" t="s">
        <v>266</v>
      </c>
      <c r="AT176" s="201" t="s">
        <v>263</v>
      </c>
      <c r="AU176" s="201" t="s">
        <v>85</v>
      </c>
      <c r="AY176" s="14" t="s">
        <v>249</v>
      </c>
      <c r="BE176" s="202">
        <f t="shared" si="14"/>
        <v>0</v>
      </c>
      <c r="BF176" s="202">
        <f t="shared" si="15"/>
        <v>0</v>
      </c>
      <c r="BG176" s="202">
        <f t="shared" si="16"/>
        <v>0</v>
      </c>
      <c r="BH176" s="202">
        <f t="shared" si="17"/>
        <v>0</v>
      </c>
      <c r="BI176" s="202">
        <f t="shared" si="18"/>
        <v>0</v>
      </c>
      <c r="BJ176" s="14" t="s">
        <v>83</v>
      </c>
      <c r="BK176" s="202">
        <f t="shared" si="19"/>
        <v>0</v>
      </c>
      <c r="BL176" s="14" t="s">
        <v>255</v>
      </c>
      <c r="BM176" s="201" t="s">
        <v>360</v>
      </c>
    </row>
    <row r="177" spans="1:65" s="2" customFormat="1" ht="33" customHeight="1">
      <c r="A177" s="31"/>
      <c r="B177" s="32"/>
      <c r="C177" s="203" t="s">
        <v>361</v>
      </c>
      <c r="D177" s="203" t="s">
        <v>263</v>
      </c>
      <c r="E177" s="204" t="s">
        <v>362</v>
      </c>
      <c r="F177" s="205" t="s">
        <v>363</v>
      </c>
      <c r="G177" s="206" t="s">
        <v>254</v>
      </c>
      <c r="H177" s="207">
        <v>2</v>
      </c>
      <c r="I177" s="208"/>
      <c r="J177" s="209">
        <f t="shared" si="10"/>
        <v>0</v>
      </c>
      <c r="K177" s="210"/>
      <c r="L177" s="211"/>
      <c r="M177" s="212" t="s">
        <v>1</v>
      </c>
      <c r="N177" s="213" t="s">
        <v>41</v>
      </c>
      <c r="O177" s="68"/>
      <c r="P177" s="199">
        <f t="shared" si="11"/>
        <v>0</v>
      </c>
      <c r="Q177" s="199">
        <v>1.521E-2</v>
      </c>
      <c r="R177" s="199">
        <f t="shared" si="12"/>
        <v>3.0419999999999999E-2</v>
      </c>
      <c r="S177" s="199">
        <v>0</v>
      </c>
      <c r="T177" s="200">
        <f t="shared" si="13"/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201" t="s">
        <v>266</v>
      </c>
      <c r="AT177" s="201" t="s">
        <v>263</v>
      </c>
      <c r="AU177" s="201" t="s">
        <v>85</v>
      </c>
      <c r="AY177" s="14" t="s">
        <v>249</v>
      </c>
      <c r="BE177" s="202">
        <f t="shared" si="14"/>
        <v>0</v>
      </c>
      <c r="BF177" s="202">
        <f t="shared" si="15"/>
        <v>0</v>
      </c>
      <c r="BG177" s="202">
        <f t="shared" si="16"/>
        <v>0</v>
      </c>
      <c r="BH177" s="202">
        <f t="shared" si="17"/>
        <v>0</v>
      </c>
      <c r="BI177" s="202">
        <f t="shared" si="18"/>
        <v>0</v>
      </c>
      <c r="BJ177" s="14" t="s">
        <v>83</v>
      </c>
      <c r="BK177" s="202">
        <f t="shared" si="19"/>
        <v>0</v>
      </c>
      <c r="BL177" s="14" t="s">
        <v>255</v>
      </c>
      <c r="BM177" s="201" t="s">
        <v>364</v>
      </c>
    </row>
    <row r="178" spans="1:65" s="2" customFormat="1" ht="33" customHeight="1">
      <c r="A178" s="31"/>
      <c r="B178" s="32"/>
      <c r="C178" s="203" t="s">
        <v>308</v>
      </c>
      <c r="D178" s="203" t="s">
        <v>263</v>
      </c>
      <c r="E178" s="204" t="s">
        <v>365</v>
      </c>
      <c r="F178" s="205" t="s">
        <v>366</v>
      </c>
      <c r="G178" s="206" t="s">
        <v>254</v>
      </c>
      <c r="H178" s="207">
        <v>2</v>
      </c>
      <c r="I178" s="208"/>
      <c r="J178" s="209">
        <f t="shared" si="10"/>
        <v>0</v>
      </c>
      <c r="K178" s="210"/>
      <c r="L178" s="211"/>
      <c r="M178" s="212" t="s">
        <v>1</v>
      </c>
      <c r="N178" s="213" t="s">
        <v>41</v>
      </c>
      <c r="O178" s="68"/>
      <c r="P178" s="199">
        <f t="shared" si="11"/>
        <v>0</v>
      </c>
      <c r="Q178" s="199">
        <v>1.272E-2</v>
      </c>
      <c r="R178" s="199">
        <f t="shared" si="12"/>
        <v>2.5440000000000001E-2</v>
      </c>
      <c r="S178" s="199">
        <v>0</v>
      </c>
      <c r="T178" s="200">
        <f t="shared" si="13"/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201" t="s">
        <v>266</v>
      </c>
      <c r="AT178" s="201" t="s">
        <v>263</v>
      </c>
      <c r="AU178" s="201" t="s">
        <v>85</v>
      </c>
      <c r="AY178" s="14" t="s">
        <v>249</v>
      </c>
      <c r="BE178" s="202">
        <f t="shared" si="14"/>
        <v>0</v>
      </c>
      <c r="BF178" s="202">
        <f t="shared" si="15"/>
        <v>0</v>
      </c>
      <c r="BG178" s="202">
        <f t="shared" si="16"/>
        <v>0</v>
      </c>
      <c r="BH178" s="202">
        <f t="shared" si="17"/>
        <v>0</v>
      </c>
      <c r="BI178" s="202">
        <f t="shared" si="18"/>
        <v>0</v>
      </c>
      <c r="BJ178" s="14" t="s">
        <v>83</v>
      </c>
      <c r="BK178" s="202">
        <f t="shared" si="19"/>
        <v>0</v>
      </c>
      <c r="BL178" s="14" t="s">
        <v>255</v>
      </c>
      <c r="BM178" s="201" t="s">
        <v>367</v>
      </c>
    </row>
    <row r="179" spans="1:65" s="2" customFormat="1" ht="33" customHeight="1">
      <c r="A179" s="31"/>
      <c r="B179" s="32"/>
      <c r="C179" s="203" t="s">
        <v>368</v>
      </c>
      <c r="D179" s="203" t="s">
        <v>263</v>
      </c>
      <c r="E179" s="204" t="s">
        <v>369</v>
      </c>
      <c r="F179" s="205" t="s">
        <v>370</v>
      </c>
      <c r="G179" s="206" t="s">
        <v>254</v>
      </c>
      <c r="H179" s="207">
        <v>1</v>
      </c>
      <c r="I179" s="208"/>
      <c r="J179" s="209">
        <f t="shared" si="10"/>
        <v>0</v>
      </c>
      <c r="K179" s="210"/>
      <c r="L179" s="211"/>
      <c r="M179" s="212" t="s">
        <v>1</v>
      </c>
      <c r="N179" s="213" t="s">
        <v>41</v>
      </c>
      <c r="O179" s="68"/>
      <c r="P179" s="199">
        <f t="shared" si="11"/>
        <v>0</v>
      </c>
      <c r="Q179" s="199">
        <v>1.553E-2</v>
      </c>
      <c r="R179" s="199">
        <f t="shared" si="12"/>
        <v>1.553E-2</v>
      </c>
      <c r="S179" s="199">
        <v>0</v>
      </c>
      <c r="T179" s="200">
        <f t="shared" si="13"/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201" t="s">
        <v>266</v>
      </c>
      <c r="AT179" s="201" t="s">
        <v>263</v>
      </c>
      <c r="AU179" s="201" t="s">
        <v>85</v>
      </c>
      <c r="AY179" s="14" t="s">
        <v>249</v>
      </c>
      <c r="BE179" s="202">
        <f t="shared" si="14"/>
        <v>0</v>
      </c>
      <c r="BF179" s="202">
        <f t="shared" si="15"/>
        <v>0</v>
      </c>
      <c r="BG179" s="202">
        <f t="shared" si="16"/>
        <v>0</v>
      </c>
      <c r="BH179" s="202">
        <f t="shared" si="17"/>
        <v>0</v>
      </c>
      <c r="BI179" s="202">
        <f t="shared" si="18"/>
        <v>0</v>
      </c>
      <c r="BJ179" s="14" t="s">
        <v>83</v>
      </c>
      <c r="BK179" s="202">
        <f t="shared" si="19"/>
        <v>0</v>
      </c>
      <c r="BL179" s="14" t="s">
        <v>255</v>
      </c>
      <c r="BM179" s="201" t="s">
        <v>371</v>
      </c>
    </row>
    <row r="180" spans="1:65" s="2" customFormat="1" ht="37.9" customHeight="1">
      <c r="A180" s="31"/>
      <c r="B180" s="32"/>
      <c r="C180" s="189" t="s">
        <v>311</v>
      </c>
      <c r="D180" s="189" t="s">
        <v>251</v>
      </c>
      <c r="E180" s="190" t="s">
        <v>372</v>
      </c>
      <c r="F180" s="191" t="s">
        <v>373</v>
      </c>
      <c r="G180" s="192" t="s">
        <v>254</v>
      </c>
      <c r="H180" s="193">
        <v>1</v>
      </c>
      <c r="I180" s="194"/>
      <c r="J180" s="195">
        <f t="shared" si="10"/>
        <v>0</v>
      </c>
      <c r="K180" s="196"/>
      <c r="L180" s="36"/>
      <c r="M180" s="197" t="s">
        <v>1</v>
      </c>
      <c r="N180" s="198" t="s">
        <v>41</v>
      </c>
      <c r="O180" s="68"/>
      <c r="P180" s="199">
        <f t="shared" si="11"/>
        <v>0</v>
      </c>
      <c r="Q180" s="199">
        <v>0.44169999999999998</v>
      </c>
      <c r="R180" s="199">
        <f t="shared" si="12"/>
        <v>0.44169999999999998</v>
      </c>
      <c r="S180" s="199">
        <v>0</v>
      </c>
      <c r="T180" s="200">
        <f t="shared" si="13"/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201" t="s">
        <v>255</v>
      </c>
      <c r="AT180" s="201" t="s">
        <v>251</v>
      </c>
      <c r="AU180" s="201" t="s">
        <v>85</v>
      </c>
      <c r="AY180" s="14" t="s">
        <v>249</v>
      </c>
      <c r="BE180" s="202">
        <f t="shared" si="14"/>
        <v>0</v>
      </c>
      <c r="BF180" s="202">
        <f t="shared" si="15"/>
        <v>0</v>
      </c>
      <c r="BG180" s="202">
        <f t="shared" si="16"/>
        <v>0</v>
      </c>
      <c r="BH180" s="202">
        <f t="shared" si="17"/>
        <v>0</v>
      </c>
      <c r="BI180" s="202">
        <f t="shared" si="18"/>
        <v>0</v>
      </c>
      <c r="BJ180" s="14" t="s">
        <v>83</v>
      </c>
      <c r="BK180" s="202">
        <f t="shared" si="19"/>
        <v>0</v>
      </c>
      <c r="BL180" s="14" t="s">
        <v>255</v>
      </c>
      <c r="BM180" s="201" t="s">
        <v>374</v>
      </c>
    </row>
    <row r="181" spans="1:65" s="2" customFormat="1" ht="37.9" customHeight="1">
      <c r="A181" s="31"/>
      <c r="B181" s="32"/>
      <c r="C181" s="203" t="s">
        <v>375</v>
      </c>
      <c r="D181" s="203" t="s">
        <v>263</v>
      </c>
      <c r="E181" s="204" t="s">
        <v>376</v>
      </c>
      <c r="F181" s="205" t="s">
        <v>377</v>
      </c>
      <c r="G181" s="206" t="s">
        <v>254</v>
      </c>
      <c r="H181" s="207">
        <v>1</v>
      </c>
      <c r="I181" s="208"/>
      <c r="J181" s="209">
        <f t="shared" si="10"/>
        <v>0</v>
      </c>
      <c r="K181" s="210"/>
      <c r="L181" s="211"/>
      <c r="M181" s="212" t="s">
        <v>1</v>
      </c>
      <c r="N181" s="213" t="s">
        <v>41</v>
      </c>
      <c r="O181" s="68"/>
      <c r="P181" s="199">
        <f t="shared" si="11"/>
        <v>0</v>
      </c>
      <c r="Q181" s="199">
        <v>1.521E-2</v>
      </c>
      <c r="R181" s="199">
        <f t="shared" si="12"/>
        <v>1.521E-2</v>
      </c>
      <c r="S181" s="199">
        <v>0</v>
      </c>
      <c r="T181" s="200">
        <f t="shared" si="13"/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201" t="s">
        <v>266</v>
      </c>
      <c r="AT181" s="201" t="s">
        <v>263</v>
      </c>
      <c r="AU181" s="201" t="s">
        <v>85</v>
      </c>
      <c r="AY181" s="14" t="s">
        <v>249</v>
      </c>
      <c r="BE181" s="202">
        <f t="shared" si="14"/>
        <v>0</v>
      </c>
      <c r="BF181" s="202">
        <f t="shared" si="15"/>
        <v>0</v>
      </c>
      <c r="BG181" s="202">
        <f t="shared" si="16"/>
        <v>0</v>
      </c>
      <c r="BH181" s="202">
        <f t="shared" si="17"/>
        <v>0</v>
      </c>
      <c r="BI181" s="202">
        <f t="shared" si="18"/>
        <v>0</v>
      </c>
      <c r="BJ181" s="14" t="s">
        <v>83</v>
      </c>
      <c r="BK181" s="202">
        <f t="shared" si="19"/>
        <v>0</v>
      </c>
      <c r="BL181" s="14" t="s">
        <v>255</v>
      </c>
      <c r="BM181" s="201" t="s">
        <v>378</v>
      </c>
    </row>
    <row r="182" spans="1:65" s="12" customFormat="1" ht="22.9" customHeight="1">
      <c r="B182" s="173"/>
      <c r="C182" s="174"/>
      <c r="D182" s="175" t="s">
        <v>75</v>
      </c>
      <c r="E182" s="187" t="s">
        <v>278</v>
      </c>
      <c r="F182" s="187" t="s">
        <v>379</v>
      </c>
      <c r="G182" s="174"/>
      <c r="H182" s="174"/>
      <c r="I182" s="177"/>
      <c r="J182" s="188">
        <f>BK182</f>
        <v>0</v>
      </c>
      <c r="K182" s="174"/>
      <c r="L182" s="179"/>
      <c r="M182" s="180"/>
      <c r="N182" s="181"/>
      <c r="O182" s="181"/>
      <c r="P182" s="182">
        <f>SUM(P183:P211)</f>
        <v>0</v>
      </c>
      <c r="Q182" s="181"/>
      <c r="R182" s="182">
        <f>SUM(R183:R211)</f>
        <v>9.2376900000000012E-2</v>
      </c>
      <c r="S182" s="181"/>
      <c r="T182" s="183">
        <f>SUM(T183:T211)</f>
        <v>126.396365</v>
      </c>
      <c r="AR182" s="184" t="s">
        <v>83</v>
      </c>
      <c r="AT182" s="185" t="s">
        <v>75</v>
      </c>
      <c r="AU182" s="185" t="s">
        <v>83</v>
      </c>
      <c r="AY182" s="184" t="s">
        <v>249</v>
      </c>
      <c r="BK182" s="186">
        <f>SUM(BK183:BK211)</f>
        <v>0</v>
      </c>
    </row>
    <row r="183" spans="1:65" s="2" customFormat="1" ht="37.9" customHeight="1">
      <c r="A183" s="31"/>
      <c r="B183" s="32"/>
      <c r="C183" s="189" t="s">
        <v>315</v>
      </c>
      <c r="D183" s="189" t="s">
        <v>251</v>
      </c>
      <c r="E183" s="190" t="s">
        <v>380</v>
      </c>
      <c r="F183" s="191" t="s">
        <v>381</v>
      </c>
      <c r="G183" s="192" t="s">
        <v>281</v>
      </c>
      <c r="H183" s="193">
        <v>488.3</v>
      </c>
      <c r="I183" s="194"/>
      <c r="J183" s="195">
        <f>ROUND(I183*H183,2)</f>
        <v>0</v>
      </c>
      <c r="K183" s="196"/>
      <c r="L183" s="36"/>
      <c r="M183" s="197" t="s">
        <v>1</v>
      </c>
      <c r="N183" s="198" t="s">
        <v>41</v>
      </c>
      <c r="O183" s="68"/>
      <c r="P183" s="199">
        <f>O183*H183</f>
        <v>0</v>
      </c>
      <c r="Q183" s="199">
        <v>1.2999999999999999E-4</v>
      </c>
      <c r="R183" s="199">
        <f>Q183*H183</f>
        <v>6.3478999999999994E-2</v>
      </c>
      <c r="S183" s="199">
        <v>0</v>
      </c>
      <c r="T183" s="200">
        <f>S183*H183</f>
        <v>0</v>
      </c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R183" s="201" t="s">
        <v>255</v>
      </c>
      <c r="AT183" s="201" t="s">
        <v>251</v>
      </c>
      <c r="AU183" s="201" t="s">
        <v>85</v>
      </c>
      <c r="AY183" s="14" t="s">
        <v>249</v>
      </c>
      <c r="BE183" s="202">
        <f>IF(N183="základní",J183,0)</f>
        <v>0</v>
      </c>
      <c r="BF183" s="202">
        <f>IF(N183="snížená",J183,0)</f>
        <v>0</v>
      </c>
      <c r="BG183" s="202">
        <f>IF(N183="zákl. přenesená",J183,0)</f>
        <v>0</v>
      </c>
      <c r="BH183" s="202">
        <f>IF(N183="sníž. přenesená",J183,0)</f>
        <v>0</v>
      </c>
      <c r="BI183" s="202">
        <f>IF(N183="nulová",J183,0)</f>
        <v>0</v>
      </c>
      <c r="BJ183" s="14" t="s">
        <v>83</v>
      </c>
      <c r="BK183" s="202">
        <f>ROUND(I183*H183,2)</f>
        <v>0</v>
      </c>
      <c r="BL183" s="14" t="s">
        <v>255</v>
      </c>
      <c r="BM183" s="201" t="s">
        <v>382</v>
      </c>
    </row>
    <row r="184" spans="1:65" s="2" customFormat="1" ht="29.25">
      <c r="A184" s="31"/>
      <c r="B184" s="32"/>
      <c r="C184" s="33"/>
      <c r="D184" s="214" t="s">
        <v>383</v>
      </c>
      <c r="E184" s="33"/>
      <c r="F184" s="215" t="s">
        <v>384</v>
      </c>
      <c r="G184" s="33"/>
      <c r="H184" s="33"/>
      <c r="I184" s="216"/>
      <c r="J184" s="33"/>
      <c r="K184" s="33"/>
      <c r="L184" s="36"/>
      <c r="M184" s="217"/>
      <c r="N184" s="218"/>
      <c r="O184" s="68"/>
      <c r="P184" s="68"/>
      <c r="Q184" s="68"/>
      <c r="R184" s="68"/>
      <c r="S184" s="68"/>
      <c r="T184" s="69"/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T184" s="14" t="s">
        <v>383</v>
      </c>
      <c r="AU184" s="14" t="s">
        <v>85</v>
      </c>
    </row>
    <row r="185" spans="1:65" s="2" customFormat="1" ht="37.9" customHeight="1">
      <c r="A185" s="31"/>
      <c r="B185" s="32"/>
      <c r="C185" s="189" t="s">
        <v>385</v>
      </c>
      <c r="D185" s="189" t="s">
        <v>251</v>
      </c>
      <c r="E185" s="190" t="s">
        <v>386</v>
      </c>
      <c r="F185" s="191" t="s">
        <v>387</v>
      </c>
      <c r="G185" s="192" t="s">
        <v>281</v>
      </c>
      <c r="H185" s="193">
        <v>21.1</v>
      </c>
      <c r="I185" s="194"/>
      <c r="J185" s="195">
        <f>ROUND(I185*H185,2)</f>
        <v>0</v>
      </c>
      <c r="K185" s="196"/>
      <c r="L185" s="36"/>
      <c r="M185" s="197" t="s">
        <v>1</v>
      </c>
      <c r="N185" s="198" t="s">
        <v>41</v>
      </c>
      <c r="O185" s="68"/>
      <c r="P185" s="199">
        <f>O185*H185</f>
        <v>0</v>
      </c>
      <c r="Q185" s="199">
        <v>2.1000000000000001E-4</v>
      </c>
      <c r="R185" s="199">
        <f>Q185*H185</f>
        <v>4.4310000000000009E-3</v>
      </c>
      <c r="S185" s="199">
        <v>0</v>
      </c>
      <c r="T185" s="200">
        <f>S185*H185</f>
        <v>0</v>
      </c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R185" s="201" t="s">
        <v>255</v>
      </c>
      <c r="AT185" s="201" t="s">
        <v>251</v>
      </c>
      <c r="AU185" s="201" t="s">
        <v>85</v>
      </c>
      <c r="AY185" s="14" t="s">
        <v>249</v>
      </c>
      <c r="BE185" s="202">
        <f>IF(N185="základní",J185,0)</f>
        <v>0</v>
      </c>
      <c r="BF185" s="202">
        <f>IF(N185="snížená",J185,0)</f>
        <v>0</v>
      </c>
      <c r="BG185" s="202">
        <f>IF(N185="zákl. přenesená",J185,0)</f>
        <v>0</v>
      </c>
      <c r="BH185" s="202">
        <f>IF(N185="sníž. přenesená",J185,0)</f>
        <v>0</v>
      </c>
      <c r="BI185" s="202">
        <f>IF(N185="nulová",J185,0)</f>
        <v>0</v>
      </c>
      <c r="BJ185" s="14" t="s">
        <v>83</v>
      </c>
      <c r="BK185" s="202">
        <f>ROUND(I185*H185,2)</f>
        <v>0</v>
      </c>
      <c r="BL185" s="14" t="s">
        <v>255</v>
      </c>
      <c r="BM185" s="201" t="s">
        <v>388</v>
      </c>
    </row>
    <row r="186" spans="1:65" s="2" customFormat="1" ht="21.75" customHeight="1">
      <c r="A186" s="31"/>
      <c r="B186" s="32"/>
      <c r="C186" s="189" t="s">
        <v>318</v>
      </c>
      <c r="D186" s="189" t="s">
        <v>251</v>
      </c>
      <c r="E186" s="190" t="s">
        <v>389</v>
      </c>
      <c r="F186" s="191" t="s">
        <v>390</v>
      </c>
      <c r="G186" s="192" t="s">
        <v>331</v>
      </c>
      <c r="H186" s="193">
        <v>89.6</v>
      </c>
      <c r="I186" s="194"/>
      <c r="J186" s="195">
        <f>ROUND(I186*H186,2)</f>
        <v>0</v>
      </c>
      <c r="K186" s="196"/>
      <c r="L186" s="36"/>
      <c r="M186" s="197" t="s">
        <v>1</v>
      </c>
      <c r="N186" s="198" t="s">
        <v>41</v>
      </c>
      <c r="O186" s="68"/>
      <c r="P186" s="199">
        <f>O186*H186</f>
        <v>0</v>
      </c>
      <c r="Q186" s="199">
        <v>0</v>
      </c>
      <c r="R186" s="199">
        <f>Q186*H186</f>
        <v>0</v>
      </c>
      <c r="S186" s="199">
        <v>0</v>
      </c>
      <c r="T186" s="200">
        <f>S186*H186</f>
        <v>0</v>
      </c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R186" s="201" t="s">
        <v>255</v>
      </c>
      <c r="AT186" s="201" t="s">
        <v>251</v>
      </c>
      <c r="AU186" s="201" t="s">
        <v>85</v>
      </c>
      <c r="AY186" s="14" t="s">
        <v>249</v>
      </c>
      <c r="BE186" s="202">
        <f>IF(N186="základní",J186,0)</f>
        <v>0</v>
      </c>
      <c r="BF186" s="202">
        <f>IF(N186="snížená",J186,0)</f>
        <v>0</v>
      </c>
      <c r="BG186" s="202">
        <f>IF(N186="zákl. přenesená",J186,0)</f>
        <v>0</v>
      </c>
      <c r="BH186" s="202">
        <f>IF(N186="sníž. přenesená",J186,0)</f>
        <v>0</v>
      </c>
      <c r="BI186" s="202">
        <f>IF(N186="nulová",J186,0)</f>
        <v>0</v>
      </c>
      <c r="BJ186" s="14" t="s">
        <v>83</v>
      </c>
      <c r="BK186" s="202">
        <f>ROUND(I186*H186,2)</f>
        <v>0</v>
      </c>
      <c r="BL186" s="14" t="s">
        <v>255</v>
      </c>
      <c r="BM186" s="201" t="s">
        <v>391</v>
      </c>
    </row>
    <row r="187" spans="1:65" s="2" customFormat="1" ht="19.5">
      <c r="A187" s="31"/>
      <c r="B187" s="32"/>
      <c r="C187" s="33"/>
      <c r="D187" s="214" t="s">
        <v>383</v>
      </c>
      <c r="E187" s="33"/>
      <c r="F187" s="215" t="s">
        <v>392</v>
      </c>
      <c r="G187" s="33"/>
      <c r="H187" s="33"/>
      <c r="I187" s="216"/>
      <c r="J187" s="33"/>
      <c r="K187" s="33"/>
      <c r="L187" s="36"/>
      <c r="M187" s="217"/>
      <c r="N187" s="218"/>
      <c r="O187" s="68"/>
      <c r="P187" s="68"/>
      <c r="Q187" s="68"/>
      <c r="R187" s="68"/>
      <c r="S187" s="68"/>
      <c r="T187" s="69"/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T187" s="14" t="s">
        <v>383</v>
      </c>
      <c r="AU187" s="14" t="s">
        <v>85</v>
      </c>
    </row>
    <row r="188" spans="1:65" s="2" customFormat="1" ht="16.5" customHeight="1">
      <c r="A188" s="31"/>
      <c r="B188" s="32"/>
      <c r="C188" s="189" t="s">
        <v>393</v>
      </c>
      <c r="D188" s="189" t="s">
        <v>251</v>
      </c>
      <c r="E188" s="190" t="s">
        <v>394</v>
      </c>
      <c r="F188" s="191" t="s">
        <v>395</v>
      </c>
      <c r="G188" s="192" t="s">
        <v>281</v>
      </c>
      <c r="H188" s="193">
        <v>33.75</v>
      </c>
      <c r="I188" s="194"/>
      <c r="J188" s="195">
        <f>ROUND(I188*H188,2)</f>
        <v>0</v>
      </c>
      <c r="K188" s="196"/>
      <c r="L188" s="36"/>
      <c r="M188" s="197" t="s">
        <v>1</v>
      </c>
      <c r="N188" s="198" t="s">
        <v>41</v>
      </c>
      <c r="O188" s="68"/>
      <c r="P188" s="199">
        <f>O188*H188</f>
        <v>0</v>
      </c>
      <c r="Q188" s="199">
        <v>0</v>
      </c>
      <c r="R188" s="199">
        <f>Q188*H188</f>
        <v>0</v>
      </c>
      <c r="S188" s="199">
        <v>0</v>
      </c>
      <c r="T188" s="200">
        <f>S188*H188</f>
        <v>0</v>
      </c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R188" s="201" t="s">
        <v>255</v>
      </c>
      <c r="AT188" s="201" t="s">
        <v>251</v>
      </c>
      <c r="AU188" s="201" t="s">
        <v>85</v>
      </c>
      <c r="AY188" s="14" t="s">
        <v>249</v>
      </c>
      <c r="BE188" s="202">
        <f>IF(N188="základní",J188,0)</f>
        <v>0</v>
      </c>
      <c r="BF188" s="202">
        <f>IF(N188="snížená",J188,0)</f>
        <v>0</v>
      </c>
      <c r="BG188" s="202">
        <f>IF(N188="zákl. přenesená",J188,0)</f>
        <v>0</v>
      </c>
      <c r="BH188" s="202">
        <f>IF(N188="sníž. přenesená",J188,0)</f>
        <v>0</v>
      </c>
      <c r="BI188" s="202">
        <f>IF(N188="nulová",J188,0)</f>
        <v>0</v>
      </c>
      <c r="BJ188" s="14" t="s">
        <v>83</v>
      </c>
      <c r="BK188" s="202">
        <f>ROUND(I188*H188,2)</f>
        <v>0</v>
      </c>
      <c r="BL188" s="14" t="s">
        <v>255</v>
      </c>
      <c r="BM188" s="201" t="s">
        <v>396</v>
      </c>
    </row>
    <row r="189" spans="1:65" s="2" customFormat="1" ht="19.5">
      <c r="A189" s="31"/>
      <c r="B189" s="32"/>
      <c r="C189" s="33"/>
      <c r="D189" s="214" t="s">
        <v>383</v>
      </c>
      <c r="E189" s="33"/>
      <c r="F189" s="215" t="s">
        <v>397</v>
      </c>
      <c r="G189" s="33"/>
      <c r="H189" s="33"/>
      <c r="I189" s="216"/>
      <c r="J189" s="33"/>
      <c r="K189" s="33"/>
      <c r="L189" s="36"/>
      <c r="M189" s="217"/>
      <c r="N189" s="218"/>
      <c r="O189" s="68"/>
      <c r="P189" s="68"/>
      <c r="Q189" s="68"/>
      <c r="R189" s="68"/>
      <c r="S189" s="68"/>
      <c r="T189" s="69"/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T189" s="14" t="s">
        <v>383</v>
      </c>
      <c r="AU189" s="14" t="s">
        <v>85</v>
      </c>
    </row>
    <row r="190" spans="1:65" s="2" customFormat="1" ht="37.9" customHeight="1">
      <c r="A190" s="31"/>
      <c r="B190" s="32"/>
      <c r="C190" s="189" t="s">
        <v>321</v>
      </c>
      <c r="D190" s="189" t="s">
        <v>251</v>
      </c>
      <c r="E190" s="190" t="s">
        <v>398</v>
      </c>
      <c r="F190" s="191" t="s">
        <v>399</v>
      </c>
      <c r="G190" s="192" t="s">
        <v>281</v>
      </c>
      <c r="H190" s="193">
        <v>93.45</v>
      </c>
      <c r="I190" s="194"/>
      <c r="J190" s="195">
        <f t="shared" ref="J190:J211" si="20">ROUND(I190*H190,2)</f>
        <v>0</v>
      </c>
      <c r="K190" s="196"/>
      <c r="L190" s="36"/>
      <c r="M190" s="197" t="s">
        <v>1</v>
      </c>
      <c r="N190" s="198" t="s">
        <v>41</v>
      </c>
      <c r="O190" s="68"/>
      <c r="P190" s="199">
        <f t="shared" ref="P190:P211" si="21">O190*H190</f>
        <v>0</v>
      </c>
      <c r="Q190" s="199">
        <v>1.0000000000000001E-5</v>
      </c>
      <c r="R190" s="199">
        <f t="shared" ref="R190:R211" si="22">Q190*H190</f>
        <v>9.3450000000000011E-4</v>
      </c>
      <c r="S190" s="199">
        <v>0</v>
      </c>
      <c r="T190" s="200">
        <f t="shared" ref="T190:T211" si="23">S190*H190</f>
        <v>0</v>
      </c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R190" s="201" t="s">
        <v>255</v>
      </c>
      <c r="AT190" s="201" t="s">
        <v>251</v>
      </c>
      <c r="AU190" s="201" t="s">
        <v>85</v>
      </c>
      <c r="AY190" s="14" t="s">
        <v>249</v>
      </c>
      <c r="BE190" s="202">
        <f t="shared" ref="BE190:BE211" si="24">IF(N190="základní",J190,0)</f>
        <v>0</v>
      </c>
      <c r="BF190" s="202">
        <f t="shared" ref="BF190:BF211" si="25">IF(N190="snížená",J190,0)</f>
        <v>0</v>
      </c>
      <c r="BG190" s="202">
        <f t="shared" ref="BG190:BG211" si="26">IF(N190="zákl. přenesená",J190,0)</f>
        <v>0</v>
      </c>
      <c r="BH190" s="202">
        <f t="shared" ref="BH190:BH211" si="27">IF(N190="sníž. přenesená",J190,0)</f>
        <v>0</v>
      </c>
      <c r="BI190" s="202">
        <f t="shared" ref="BI190:BI211" si="28">IF(N190="nulová",J190,0)</f>
        <v>0</v>
      </c>
      <c r="BJ190" s="14" t="s">
        <v>83</v>
      </c>
      <c r="BK190" s="202">
        <f t="shared" ref="BK190:BK211" si="29">ROUND(I190*H190,2)</f>
        <v>0</v>
      </c>
      <c r="BL190" s="14" t="s">
        <v>255</v>
      </c>
      <c r="BM190" s="201" t="s">
        <v>400</v>
      </c>
    </row>
    <row r="191" spans="1:65" s="2" customFormat="1" ht="37.9" customHeight="1">
      <c r="A191" s="31"/>
      <c r="B191" s="32"/>
      <c r="C191" s="189" t="s">
        <v>401</v>
      </c>
      <c r="D191" s="189" t="s">
        <v>251</v>
      </c>
      <c r="E191" s="190" t="s">
        <v>402</v>
      </c>
      <c r="F191" s="191" t="s">
        <v>403</v>
      </c>
      <c r="G191" s="192" t="s">
        <v>281</v>
      </c>
      <c r="H191" s="193">
        <v>557.30999999999995</v>
      </c>
      <c r="I191" s="194"/>
      <c r="J191" s="195">
        <f t="shared" si="20"/>
        <v>0</v>
      </c>
      <c r="K191" s="196"/>
      <c r="L191" s="36"/>
      <c r="M191" s="197" t="s">
        <v>1</v>
      </c>
      <c r="N191" s="198" t="s">
        <v>41</v>
      </c>
      <c r="O191" s="68"/>
      <c r="P191" s="199">
        <f t="shared" si="21"/>
        <v>0</v>
      </c>
      <c r="Q191" s="199">
        <v>4.0000000000000003E-5</v>
      </c>
      <c r="R191" s="199">
        <f t="shared" si="22"/>
        <v>2.22924E-2</v>
      </c>
      <c r="S191" s="199">
        <v>0</v>
      </c>
      <c r="T191" s="200">
        <f t="shared" si="23"/>
        <v>0</v>
      </c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R191" s="201" t="s">
        <v>255</v>
      </c>
      <c r="AT191" s="201" t="s">
        <v>251</v>
      </c>
      <c r="AU191" s="201" t="s">
        <v>85</v>
      </c>
      <c r="AY191" s="14" t="s">
        <v>249</v>
      </c>
      <c r="BE191" s="202">
        <f t="shared" si="24"/>
        <v>0</v>
      </c>
      <c r="BF191" s="202">
        <f t="shared" si="25"/>
        <v>0</v>
      </c>
      <c r="BG191" s="202">
        <f t="shared" si="26"/>
        <v>0</v>
      </c>
      <c r="BH191" s="202">
        <f t="shared" si="27"/>
        <v>0</v>
      </c>
      <c r="BI191" s="202">
        <f t="shared" si="28"/>
        <v>0</v>
      </c>
      <c r="BJ191" s="14" t="s">
        <v>83</v>
      </c>
      <c r="BK191" s="202">
        <f t="shared" si="29"/>
        <v>0</v>
      </c>
      <c r="BL191" s="14" t="s">
        <v>255</v>
      </c>
      <c r="BM191" s="201" t="s">
        <v>404</v>
      </c>
    </row>
    <row r="192" spans="1:65" s="2" customFormat="1" ht="16.5" customHeight="1">
      <c r="A192" s="31"/>
      <c r="B192" s="32"/>
      <c r="C192" s="189" t="s">
        <v>324</v>
      </c>
      <c r="D192" s="189" t="s">
        <v>251</v>
      </c>
      <c r="E192" s="190" t="s">
        <v>405</v>
      </c>
      <c r="F192" s="191" t="s">
        <v>406</v>
      </c>
      <c r="G192" s="192" t="s">
        <v>254</v>
      </c>
      <c r="H192" s="193">
        <v>4</v>
      </c>
      <c r="I192" s="194"/>
      <c r="J192" s="195">
        <f t="shared" si="20"/>
        <v>0</v>
      </c>
      <c r="K192" s="196"/>
      <c r="L192" s="36"/>
      <c r="M192" s="197" t="s">
        <v>1</v>
      </c>
      <c r="N192" s="198" t="s">
        <v>41</v>
      </c>
      <c r="O192" s="68"/>
      <c r="P192" s="199">
        <f t="shared" si="21"/>
        <v>0</v>
      </c>
      <c r="Q192" s="199">
        <v>3.1E-4</v>
      </c>
      <c r="R192" s="199">
        <f t="shared" si="22"/>
        <v>1.24E-3</v>
      </c>
      <c r="S192" s="199">
        <v>0</v>
      </c>
      <c r="T192" s="200">
        <f t="shared" si="23"/>
        <v>0</v>
      </c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R192" s="201" t="s">
        <v>255</v>
      </c>
      <c r="AT192" s="201" t="s">
        <v>251</v>
      </c>
      <c r="AU192" s="201" t="s">
        <v>85</v>
      </c>
      <c r="AY192" s="14" t="s">
        <v>249</v>
      </c>
      <c r="BE192" s="202">
        <f t="shared" si="24"/>
        <v>0</v>
      </c>
      <c r="BF192" s="202">
        <f t="shared" si="25"/>
        <v>0</v>
      </c>
      <c r="BG192" s="202">
        <f t="shared" si="26"/>
        <v>0</v>
      </c>
      <c r="BH192" s="202">
        <f t="shared" si="27"/>
        <v>0</v>
      </c>
      <c r="BI192" s="202">
        <f t="shared" si="28"/>
        <v>0</v>
      </c>
      <c r="BJ192" s="14" t="s">
        <v>83</v>
      </c>
      <c r="BK192" s="202">
        <f t="shared" si="29"/>
        <v>0</v>
      </c>
      <c r="BL192" s="14" t="s">
        <v>255</v>
      </c>
      <c r="BM192" s="201" t="s">
        <v>407</v>
      </c>
    </row>
    <row r="193" spans="1:65" s="2" customFormat="1" ht="44.25" customHeight="1">
      <c r="A193" s="31"/>
      <c r="B193" s="32"/>
      <c r="C193" s="189" t="s">
        <v>408</v>
      </c>
      <c r="D193" s="189" t="s">
        <v>251</v>
      </c>
      <c r="E193" s="190" t="s">
        <v>409</v>
      </c>
      <c r="F193" s="191" t="s">
        <v>410</v>
      </c>
      <c r="G193" s="192" t="s">
        <v>281</v>
      </c>
      <c r="H193" s="193">
        <v>49.941000000000003</v>
      </c>
      <c r="I193" s="194"/>
      <c r="J193" s="195">
        <f t="shared" si="20"/>
        <v>0</v>
      </c>
      <c r="K193" s="196"/>
      <c r="L193" s="36"/>
      <c r="M193" s="197" t="s">
        <v>1</v>
      </c>
      <c r="N193" s="198" t="s">
        <v>41</v>
      </c>
      <c r="O193" s="68"/>
      <c r="P193" s="199">
        <f t="shared" si="21"/>
        <v>0</v>
      </c>
      <c r="Q193" s="199">
        <v>0</v>
      </c>
      <c r="R193" s="199">
        <f t="shared" si="22"/>
        <v>0</v>
      </c>
      <c r="S193" s="199">
        <v>0.13100000000000001</v>
      </c>
      <c r="T193" s="200">
        <f t="shared" si="23"/>
        <v>6.5422710000000004</v>
      </c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R193" s="201" t="s">
        <v>255</v>
      </c>
      <c r="AT193" s="201" t="s">
        <v>251</v>
      </c>
      <c r="AU193" s="201" t="s">
        <v>85</v>
      </c>
      <c r="AY193" s="14" t="s">
        <v>249</v>
      </c>
      <c r="BE193" s="202">
        <f t="shared" si="24"/>
        <v>0</v>
      </c>
      <c r="BF193" s="202">
        <f t="shared" si="25"/>
        <v>0</v>
      </c>
      <c r="BG193" s="202">
        <f t="shared" si="26"/>
        <v>0</v>
      </c>
      <c r="BH193" s="202">
        <f t="shared" si="27"/>
        <v>0</v>
      </c>
      <c r="BI193" s="202">
        <f t="shared" si="28"/>
        <v>0</v>
      </c>
      <c r="BJ193" s="14" t="s">
        <v>83</v>
      </c>
      <c r="BK193" s="202">
        <f t="shared" si="29"/>
        <v>0</v>
      </c>
      <c r="BL193" s="14" t="s">
        <v>255</v>
      </c>
      <c r="BM193" s="201" t="s">
        <v>411</v>
      </c>
    </row>
    <row r="194" spans="1:65" s="2" customFormat="1" ht="44.25" customHeight="1">
      <c r="A194" s="31"/>
      <c r="B194" s="32"/>
      <c r="C194" s="189" t="s">
        <v>328</v>
      </c>
      <c r="D194" s="189" t="s">
        <v>251</v>
      </c>
      <c r="E194" s="190" t="s">
        <v>412</v>
      </c>
      <c r="F194" s="191" t="s">
        <v>413</v>
      </c>
      <c r="G194" s="192" t="s">
        <v>281</v>
      </c>
      <c r="H194" s="193">
        <v>14.129</v>
      </c>
      <c r="I194" s="194"/>
      <c r="J194" s="195">
        <f t="shared" si="20"/>
        <v>0</v>
      </c>
      <c r="K194" s="196"/>
      <c r="L194" s="36"/>
      <c r="M194" s="197" t="s">
        <v>1</v>
      </c>
      <c r="N194" s="198" t="s">
        <v>41</v>
      </c>
      <c r="O194" s="68"/>
      <c r="P194" s="199">
        <f t="shared" si="21"/>
        <v>0</v>
      </c>
      <c r="Q194" s="199">
        <v>0</v>
      </c>
      <c r="R194" s="199">
        <f t="shared" si="22"/>
        <v>0</v>
      </c>
      <c r="S194" s="199">
        <v>0.26100000000000001</v>
      </c>
      <c r="T194" s="200">
        <f t="shared" si="23"/>
        <v>3.6876690000000001</v>
      </c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R194" s="201" t="s">
        <v>255</v>
      </c>
      <c r="AT194" s="201" t="s">
        <v>251</v>
      </c>
      <c r="AU194" s="201" t="s">
        <v>85</v>
      </c>
      <c r="AY194" s="14" t="s">
        <v>249</v>
      </c>
      <c r="BE194" s="202">
        <f t="shared" si="24"/>
        <v>0</v>
      </c>
      <c r="BF194" s="202">
        <f t="shared" si="25"/>
        <v>0</v>
      </c>
      <c r="BG194" s="202">
        <f t="shared" si="26"/>
        <v>0</v>
      </c>
      <c r="BH194" s="202">
        <f t="shared" si="27"/>
        <v>0</v>
      </c>
      <c r="BI194" s="202">
        <f t="shared" si="28"/>
        <v>0</v>
      </c>
      <c r="BJ194" s="14" t="s">
        <v>83</v>
      </c>
      <c r="BK194" s="202">
        <f t="shared" si="29"/>
        <v>0</v>
      </c>
      <c r="BL194" s="14" t="s">
        <v>255</v>
      </c>
      <c r="BM194" s="201" t="s">
        <v>414</v>
      </c>
    </row>
    <row r="195" spans="1:65" s="2" customFormat="1" ht="37.9" customHeight="1">
      <c r="A195" s="31"/>
      <c r="B195" s="32"/>
      <c r="C195" s="189" t="s">
        <v>415</v>
      </c>
      <c r="D195" s="189" t="s">
        <v>251</v>
      </c>
      <c r="E195" s="190" t="s">
        <v>416</v>
      </c>
      <c r="F195" s="191" t="s">
        <v>417</v>
      </c>
      <c r="G195" s="192" t="s">
        <v>258</v>
      </c>
      <c r="H195" s="193">
        <v>14.962</v>
      </c>
      <c r="I195" s="194"/>
      <c r="J195" s="195">
        <f t="shared" si="20"/>
        <v>0</v>
      </c>
      <c r="K195" s="196"/>
      <c r="L195" s="36"/>
      <c r="M195" s="197" t="s">
        <v>1</v>
      </c>
      <c r="N195" s="198" t="s">
        <v>41</v>
      </c>
      <c r="O195" s="68"/>
      <c r="P195" s="199">
        <f t="shared" si="21"/>
        <v>0</v>
      </c>
      <c r="Q195" s="199">
        <v>0</v>
      </c>
      <c r="R195" s="199">
        <f t="shared" si="22"/>
        <v>0</v>
      </c>
      <c r="S195" s="199">
        <v>1.95</v>
      </c>
      <c r="T195" s="200">
        <f t="shared" si="23"/>
        <v>29.175899999999999</v>
      </c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  <c r="AR195" s="201" t="s">
        <v>255</v>
      </c>
      <c r="AT195" s="201" t="s">
        <v>251</v>
      </c>
      <c r="AU195" s="201" t="s">
        <v>85</v>
      </c>
      <c r="AY195" s="14" t="s">
        <v>249</v>
      </c>
      <c r="BE195" s="202">
        <f t="shared" si="24"/>
        <v>0</v>
      </c>
      <c r="BF195" s="202">
        <f t="shared" si="25"/>
        <v>0</v>
      </c>
      <c r="BG195" s="202">
        <f t="shared" si="26"/>
        <v>0</v>
      </c>
      <c r="BH195" s="202">
        <f t="shared" si="27"/>
        <v>0</v>
      </c>
      <c r="BI195" s="202">
        <f t="shared" si="28"/>
        <v>0</v>
      </c>
      <c r="BJ195" s="14" t="s">
        <v>83</v>
      </c>
      <c r="BK195" s="202">
        <f t="shared" si="29"/>
        <v>0</v>
      </c>
      <c r="BL195" s="14" t="s">
        <v>255</v>
      </c>
      <c r="BM195" s="201" t="s">
        <v>418</v>
      </c>
    </row>
    <row r="196" spans="1:65" s="2" customFormat="1" ht="21.75" customHeight="1">
      <c r="A196" s="31"/>
      <c r="B196" s="32"/>
      <c r="C196" s="189" t="s">
        <v>332</v>
      </c>
      <c r="D196" s="189" t="s">
        <v>251</v>
      </c>
      <c r="E196" s="190" t="s">
        <v>419</v>
      </c>
      <c r="F196" s="191" t="s">
        <v>420</v>
      </c>
      <c r="G196" s="192" t="s">
        <v>421</v>
      </c>
      <c r="H196" s="193">
        <v>1</v>
      </c>
      <c r="I196" s="194"/>
      <c r="J196" s="195">
        <f t="shared" si="20"/>
        <v>0</v>
      </c>
      <c r="K196" s="196"/>
      <c r="L196" s="36"/>
      <c r="M196" s="197" t="s">
        <v>1</v>
      </c>
      <c r="N196" s="198" t="s">
        <v>41</v>
      </c>
      <c r="O196" s="68"/>
      <c r="P196" s="199">
        <f t="shared" si="21"/>
        <v>0</v>
      </c>
      <c r="Q196" s="199">
        <v>0</v>
      </c>
      <c r="R196" s="199">
        <f t="shared" si="22"/>
        <v>0</v>
      </c>
      <c r="S196" s="199">
        <v>0</v>
      </c>
      <c r="T196" s="200">
        <f t="shared" si="23"/>
        <v>0</v>
      </c>
      <c r="U196" s="31"/>
      <c r="V196" s="31"/>
      <c r="W196" s="31"/>
      <c r="X196" s="31"/>
      <c r="Y196" s="31"/>
      <c r="Z196" s="31"/>
      <c r="AA196" s="31"/>
      <c r="AB196" s="31"/>
      <c r="AC196" s="31"/>
      <c r="AD196" s="31"/>
      <c r="AE196" s="31"/>
      <c r="AR196" s="201" t="s">
        <v>255</v>
      </c>
      <c r="AT196" s="201" t="s">
        <v>251</v>
      </c>
      <c r="AU196" s="201" t="s">
        <v>85</v>
      </c>
      <c r="AY196" s="14" t="s">
        <v>249</v>
      </c>
      <c r="BE196" s="202">
        <f t="shared" si="24"/>
        <v>0</v>
      </c>
      <c r="BF196" s="202">
        <f t="shared" si="25"/>
        <v>0</v>
      </c>
      <c r="BG196" s="202">
        <f t="shared" si="26"/>
        <v>0</v>
      </c>
      <c r="BH196" s="202">
        <f t="shared" si="27"/>
        <v>0</v>
      </c>
      <c r="BI196" s="202">
        <f t="shared" si="28"/>
        <v>0</v>
      </c>
      <c r="BJ196" s="14" t="s">
        <v>83</v>
      </c>
      <c r="BK196" s="202">
        <f t="shared" si="29"/>
        <v>0</v>
      </c>
      <c r="BL196" s="14" t="s">
        <v>255</v>
      </c>
      <c r="BM196" s="201" t="s">
        <v>422</v>
      </c>
    </row>
    <row r="197" spans="1:65" s="2" customFormat="1" ht="24.2" customHeight="1">
      <c r="A197" s="31"/>
      <c r="B197" s="32"/>
      <c r="C197" s="189" t="s">
        <v>423</v>
      </c>
      <c r="D197" s="189" t="s">
        <v>251</v>
      </c>
      <c r="E197" s="190" t="s">
        <v>424</v>
      </c>
      <c r="F197" s="191" t="s">
        <v>425</v>
      </c>
      <c r="G197" s="192" t="s">
        <v>258</v>
      </c>
      <c r="H197" s="193">
        <v>0.72</v>
      </c>
      <c r="I197" s="194"/>
      <c r="J197" s="195">
        <f t="shared" si="20"/>
        <v>0</v>
      </c>
      <c r="K197" s="196"/>
      <c r="L197" s="36"/>
      <c r="M197" s="197" t="s">
        <v>1</v>
      </c>
      <c r="N197" s="198" t="s">
        <v>41</v>
      </c>
      <c r="O197" s="68"/>
      <c r="P197" s="199">
        <f t="shared" si="21"/>
        <v>0</v>
      </c>
      <c r="Q197" s="199">
        <v>0</v>
      </c>
      <c r="R197" s="199">
        <f t="shared" si="22"/>
        <v>0</v>
      </c>
      <c r="S197" s="199">
        <v>2.4</v>
      </c>
      <c r="T197" s="200">
        <f t="shared" si="23"/>
        <v>1.728</v>
      </c>
      <c r="U197" s="31"/>
      <c r="V197" s="31"/>
      <c r="W197" s="31"/>
      <c r="X197" s="31"/>
      <c r="Y197" s="31"/>
      <c r="Z197" s="31"/>
      <c r="AA197" s="31"/>
      <c r="AB197" s="31"/>
      <c r="AC197" s="31"/>
      <c r="AD197" s="31"/>
      <c r="AE197" s="31"/>
      <c r="AR197" s="201" t="s">
        <v>255</v>
      </c>
      <c r="AT197" s="201" t="s">
        <v>251</v>
      </c>
      <c r="AU197" s="201" t="s">
        <v>85</v>
      </c>
      <c r="AY197" s="14" t="s">
        <v>249</v>
      </c>
      <c r="BE197" s="202">
        <f t="shared" si="24"/>
        <v>0</v>
      </c>
      <c r="BF197" s="202">
        <f t="shared" si="25"/>
        <v>0</v>
      </c>
      <c r="BG197" s="202">
        <f t="shared" si="26"/>
        <v>0</v>
      </c>
      <c r="BH197" s="202">
        <f t="shared" si="27"/>
        <v>0</v>
      </c>
      <c r="BI197" s="202">
        <f t="shared" si="28"/>
        <v>0</v>
      </c>
      <c r="BJ197" s="14" t="s">
        <v>83</v>
      </c>
      <c r="BK197" s="202">
        <f t="shared" si="29"/>
        <v>0</v>
      </c>
      <c r="BL197" s="14" t="s">
        <v>255</v>
      </c>
      <c r="BM197" s="201" t="s">
        <v>426</v>
      </c>
    </row>
    <row r="198" spans="1:65" s="2" customFormat="1" ht="24.2" customHeight="1">
      <c r="A198" s="31"/>
      <c r="B198" s="32"/>
      <c r="C198" s="189" t="s">
        <v>336</v>
      </c>
      <c r="D198" s="189" t="s">
        <v>251</v>
      </c>
      <c r="E198" s="190" t="s">
        <v>427</v>
      </c>
      <c r="F198" s="191" t="s">
        <v>428</v>
      </c>
      <c r="G198" s="192" t="s">
        <v>258</v>
      </c>
      <c r="H198" s="193">
        <v>22.87</v>
      </c>
      <c r="I198" s="194"/>
      <c r="J198" s="195">
        <f t="shared" si="20"/>
        <v>0</v>
      </c>
      <c r="K198" s="196"/>
      <c r="L198" s="36"/>
      <c r="M198" s="197" t="s">
        <v>1</v>
      </c>
      <c r="N198" s="198" t="s">
        <v>41</v>
      </c>
      <c r="O198" s="68"/>
      <c r="P198" s="199">
        <f t="shared" si="21"/>
        <v>0</v>
      </c>
      <c r="Q198" s="199">
        <v>0</v>
      </c>
      <c r="R198" s="199">
        <f t="shared" si="22"/>
        <v>0</v>
      </c>
      <c r="S198" s="199">
        <v>2.2000000000000002</v>
      </c>
      <c r="T198" s="200">
        <f t="shared" si="23"/>
        <v>50.314000000000007</v>
      </c>
      <c r="U198" s="31"/>
      <c r="V198" s="31"/>
      <c r="W198" s="31"/>
      <c r="X198" s="31"/>
      <c r="Y198" s="31"/>
      <c r="Z198" s="31"/>
      <c r="AA198" s="31"/>
      <c r="AB198" s="31"/>
      <c r="AC198" s="31"/>
      <c r="AD198" s="31"/>
      <c r="AE198" s="31"/>
      <c r="AR198" s="201" t="s">
        <v>255</v>
      </c>
      <c r="AT198" s="201" t="s">
        <v>251</v>
      </c>
      <c r="AU198" s="201" t="s">
        <v>85</v>
      </c>
      <c r="AY198" s="14" t="s">
        <v>249</v>
      </c>
      <c r="BE198" s="202">
        <f t="shared" si="24"/>
        <v>0</v>
      </c>
      <c r="BF198" s="202">
        <f t="shared" si="25"/>
        <v>0</v>
      </c>
      <c r="BG198" s="202">
        <f t="shared" si="26"/>
        <v>0</v>
      </c>
      <c r="BH198" s="202">
        <f t="shared" si="27"/>
        <v>0</v>
      </c>
      <c r="BI198" s="202">
        <f t="shared" si="28"/>
        <v>0</v>
      </c>
      <c r="BJ198" s="14" t="s">
        <v>83</v>
      </c>
      <c r="BK198" s="202">
        <f t="shared" si="29"/>
        <v>0</v>
      </c>
      <c r="BL198" s="14" t="s">
        <v>255</v>
      </c>
      <c r="BM198" s="201" t="s">
        <v>429</v>
      </c>
    </row>
    <row r="199" spans="1:65" s="2" customFormat="1" ht="37.9" customHeight="1">
      <c r="A199" s="31"/>
      <c r="B199" s="32"/>
      <c r="C199" s="189" t="s">
        <v>430</v>
      </c>
      <c r="D199" s="189" t="s">
        <v>251</v>
      </c>
      <c r="E199" s="190" t="s">
        <v>431</v>
      </c>
      <c r="F199" s="191" t="s">
        <v>432</v>
      </c>
      <c r="G199" s="192" t="s">
        <v>281</v>
      </c>
      <c r="H199" s="193">
        <v>11.1</v>
      </c>
      <c r="I199" s="194"/>
      <c r="J199" s="195">
        <f t="shared" si="20"/>
        <v>0</v>
      </c>
      <c r="K199" s="196"/>
      <c r="L199" s="36"/>
      <c r="M199" s="197" t="s">
        <v>1</v>
      </c>
      <c r="N199" s="198" t="s">
        <v>41</v>
      </c>
      <c r="O199" s="68"/>
      <c r="P199" s="199">
        <f t="shared" si="21"/>
        <v>0</v>
      </c>
      <c r="Q199" s="199">
        <v>0</v>
      </c>
      <c r="R199" s="199">
        <f t="shared" si="22"/>
        <v>0</v>
      </c>
      <c r="S199" s="199">
        <v>6.7000000000000004E-2</v>
      </c>
      <c r="T199" s="200">
        <f t="shared" si="23"/>
        <v>0.74370000000000003</v>
      </c>
      <c r="U199" s="31"/>
      <c r="V199" s="31"/>
      <c r="W199" s="31"/>
      <c r="X199" s="31"/>
      <c r="Y199" s="31"/>
      <c r="Z199" s="31"/>
      <c r="AA199" s="31"/>
      <c r="AB199" s="31"/>
      <c r="AC199" s="31"/>
      <c r="AD199" s="31"/>
      <c r="AE199" s="31"/>
      <c r="AR199" s="201" t="s">
        <v>255</v>
      </c>
      <c r="AT199" s="201" t="s">
        <v>251</v>
      </c>
      <c r="AU199" s="201" t="s">
        <v>85</v>
      </c>
      <c r="AY199" s="14" t="s">
        <v>249</v>
      </c>
      <c r="BE199" s="202">
        <f t="shared" si="24"/>
        <v>0</v>
      </c>
      <c r="BF199" s="202">
        <f t="shared" si="25"/>
        <v>0</v>
      </c>
      <c r="BG199" s="202">
        <f t="shared" si="26"/>
        <v>0</v>
      </c>
      <c r="BH199" s="202">
        <f t="shared" si="27"/>
        <v>0</v>
      </c>
      <c r="BI199" s="202">
        <f t="shared" si="28"/>
        <v>0</v>
      </c>
      <c r="BJ199" s="14" t="s">
        <v>83</v>
      </c>
      <c r="BK199" s="202">
        <f t="shared" si="29"/>
        <v>0</v>
      </c>
      <c r="BL199" s="14" t="s">
        <v>255</v>
      </c>
      <c r="BM199" s="201" t="s">
        <v>433</v>
      </c>
    </row>
    <row r="200" spans="1:65" s="2" customFormat="1" ht="37.9" customHeight="1">
      <c r="A200" s="31"/>
      <c r="B200" s="32"/>
      <c r="C200" s="189" t="s">
        <v>339</v>
      </c>
      <c r="D200" s="189" t="s">
        <v>251</v>
      </c>
      <c r="E200" s="190" t="s">
        <v>434</v>
      </c>
      <c r="F200" s="191" t="s">
        <v>435</v>
      </c>
      <c r="G200" s="192" t="s">
        <v>281</v>
      </c>
      <c r="H200" s="193">
        <v>14.775</v>
      </c>
      <c r="I200" s="194"/>
      <c r="J200" s="195">
        <f t="shared" si="20"/>
        <v>0</v>
      </c>
      <c r="K200" s="196"/>
      <c r="L200" s="36"/>
      <c r="M200" s="197" t="s">
        <v>1</v>
      </c>
      <c r="N200" s="198" t="s">
        <v>41</v>
      </c>
      <c r="O200" s="68"/>
      <c r="P200" s="199">
        <f t="shared" si="21"/>
        <v>0</v>
      </c>
      <c r="Q200" s="199">
        <v>0</v>
      </c>
      <c r="R200" s="199">
        <f t="shared" si="22"/>
        <v>0</v>
      </c>
      <c r="S200" s="199">
        <v>4.1000000000000002E-2</v>
      </c>
      <c r="T200" s="200">
        <f t="shared" si="23"/>
        <v>0.60577500000000006</v>
      </c>
      <c r="U200" s="31"/>
      <c r="V200" s="31"/>
      <c r="W200" s="31"/>
      <c r="X200" s="31"/>
      <c r="Y200" s="31"/>
      <c r="Z200" s="31"/>
      <c r="AA200" s="31"/>
      <c r="AB200" s="31"/>
      <c r="AC200" s="31"/>
      <c r="AD200" s="31"/>
      <c r="AE200" s="31"/>
      <c r="AR200" s="201" t="s">
        <v>255</v>
      </c>
      <c r="AT200" s="201" t="s">
        <v>251</v>
      </c>
      <c r="AU200" s="201" t="s">
        <v>85</v>
      </c>
      <c r="AY200" s="14" t="s">
        <v>249</v>
      </c>
      <c r="BE200" s="202">
        <f t="shared" si="24"/>
        <v>0</v>
      </c>
      <c r="BF200" s="202">
        <f t="shared" si="25"/>
        <v>0</v>
      </c>
      <c r="BG200" s="202">
        <f t="shared" si="26"/>
        <v>0</v>
      </c>
      <c r="BH200" s="202">
        <f t="shared" si="27"/>
        <v>0</v>
      </c>
      <c r="BI200" s="202">
        <f t="shared" si="28"/>
        <v>0</v>
      </c>
      <c r="BJ200" s="14" t="s">
        <v>83</v>
      </c>
      <c r="BK200" s="202">
        <f t="shared" si="29"/>
        <v>0</v>
      </c>
      <c r="BL200" s="14" t="s">
        <v>255</v>
      </c>
      <c r="BM200" s="201" t="s">
        <v>436</v>
      </c>
    </row>
    <row r="201" spans="1:65" s="2" customFormat="1" ht="55.5" customHeight="1">
      <c r="A201" s="31"/>
      <c r="B201" s="32"/>
      <c r="C201" s="189" t="s">
        <v>437</v>
      </c>
      <c r="D201" s="189" t="s">
        <v>251</v>
      </c>
      <c r="E201" s="190" t="s">
        <v>438</v>
      </c>
      <c r="F201" s="191" t="s">
        <v>439</v>
      </c>
      <c r="G201" s="192" t="s">
        <v>254</v>
      </c>
      <c r="H201" s="193">
        <v>25</v>
      </c>
      <c r="I201" s="194"/>
      <c r="J201" s="195">
        <f t="shared" si="20"/>
        <v>0</v>
      </c>
      <c r="K201" s="196"/>
      <c r="L201" s="36"/>
      <c r="M201" s="197" t="s">
        <v>1</v>
      </c>
      <c r="N201" s="198" t="s">
        <v>41</v>
      </c>
      <c r="O201" s="68"/>
      <c r="P201" s="199">
        <f t="shared" si="21"/>
        <v>0</v>
      </c>
      <c r="Q201" s="199">
        <v>0</v>
      </c>
      <c r="R201" s="199">
        <f t="shared" si="22"/>
        <v>0</v>
      </c>
      <c r="S201" s="199">
        <v>0.13800000000000001</v>
      </c>
      <c r="T201" s="200">
        <f t="shared" si="23"/>
        <v>3.45</v>
      </c>
      <c r="U201" s="31"/>
      <c r="V201" s="31"/>
      <c r="W201" s="31"/>
      <c r="X201" s="31"/>
      <c r="Y201" s="31"/>
      <c r="Z201" s="31"/>
      <c r="AA201" s="31"/>
      <c r="AB201" s="31"/>
      <c r="AC201" s="31"/>
      <c r="AD201" s="31"/>
      <c r="AE201" s="31"/>
      <c r="AR201" s="201" t="s">
        <v>255</v>
      </c>
      <c r="AT201" s="201" t="s">
        <v>251</v>
      </c>
      <c r="AU201" s="201" t="s">
        <v>85</v>
      </c>
      <c r="AY201" s="14" t="s">
        <v>249</v>
      </c>
      <c r="BE201" s="202">
        <f t="shared" si="24"/>
        <v>0</v>
      </c>
      <c r="BF201" s="202">
        <f t="shared" si="25"/>
        <v>0</v>
      </c>
      <c r="BG201" s="202">
        <f t="shared" si="26"/>
        <v>0</v>
      </c>
      <c r="BH201" s="202">
        <f t="shared" si="27"/>
        <v>0</v>
      </c>
      <c r="BI201" s="202">
        <f t="shared" si="28"/>
        <v>0</v>
      </c>
      <c r="BJ201" s="14" t="s">
        <v>83</v>
      </c>
      <c r="BK201" s="202">
        <f t="shared" si="29"/>
        <v>0</v>
      </c>
      <c r="BL201" s="14" t="s">
        <v>255</v>
      </c>
      <c r="BM201" s="201" t="s">
        <v>440</v>
      </c>
    </row>
    <row r="202" spans="1:65" s="2" customFormat="1" ht="55.5" customHeight="1">
      <c r="A202" s="31"/>
      <c r="B202" s="32"/>
      <c r="C202" s="189" t="s">
        <v>441</v>
      </c>
      <c r="D202" s="189" t="s">
        <v>251</v>
      </c>
      <c r="E202" s="190" t="s">
        <v>442</v>
      </c>
      <c r="F202" s="191" t="s">
        <v>443</v>
      </c>
      <c r="G202" s="192" t="s">
        <v>254</v>
      </c>
      <c r="H202" s="193">
        <v>1</v>
      </c>
      <c r="I202" s="194"/>
      <c r="J202" s="195">
        <f t="shared" si="20"/>
        <v>0</v>
      </c>
      <c r="K202" s="196"/>
      <c r="L202" s="36"/>
      <c r="M202" s="197" t="s">
        <v>1</v>
      </c>
      <c r="N202" s="198" t="s">
        <v>41</v>
      </c>
      <c r="O202" s="68"/>
      <c r="P202" s="199">
        <f t="shared" si="21"/>
        <v>0</v>
      </c>
      <c r="Q202" s="199">
        <v>0</v>
      </c>
      <c r="R202" s="199">
        <f t="shared" si="22"/>
        <v>0</v>
      </c>
      <c r="S202" s="199">
        <v>0.27600000000000002</v>
      </c>
      <c r="T202" s="200">
        <f t="shared" si="23"/>
        <v>0.27600000000000002</v>
      </c>
      <c r="U202" s="31"/>
      <c r="V202" s="31"/>
      <c r="W202" s="31"/>
      <c r="X202" s="31"/>
      <c r="Y202" s="31"/>
      <c r="Z202" s="31"/>
      <c r="AA202" s="31"/>
      <c r="AB202" s="31"/>
      <c r="AC202" s="31"/>
      <c r="AD202" s="31"/>
      <c r="AE202" s="31"/>
      <c r="AR202" s="201" t="s">
        <v>255</v>
      </c>
      <c r="AT202" s="201" t="s">
        <v>251</v>
      </c>
      <c r="AU202" s="201" t="s">
        <v>85</v>
      </c>
      <c r="AY202" s="14" t="s">
        <v>249</v>
      </c>
      <c r="BE202" s="202">
        <f t="shared" si="24"/>
        <v>0</v>
      </c>
      <c r="BF202" s="202">
        <f t="shared" si="25"/>
        <v>0</v>
      </c>
      <c r="BG202" s="202">
        <f t="shared" si="26"/>
        <v>0</v>
      </c>
      <c r="BH202" s="202">
        <f t="shared" si="27"/>
        <v>0</v>
      </c>
      <c r="BI202" s="202">
        <f t="shared" si="28"/>
        <v>0</v>
      </c>
      <c r="BJ202" s="14" t="s">
        <v>83</v>
      </c>
      <c r="BK202" s="202">
        <f t="shared" si="29"/>
        <v>0</v>
      </c>
      <c r="BL202" s="14" t="s">
        <v>255</v>
      </c>
      <c r="BM202" s="201" t="s">
        <v>444</v>
      </c>
    </row>
    <row r="203" spans="1:65" s="2" customFormat="1" ht="24.2" customHeight="1">
      <c r="A203" s="31"/>
      <c r="B203" s="32"/>
      <c r="C203" s="189" t="s">
        <v>343</v>
      </c>
      <c r="D203" s="189" t="s">
        <v>251</v>
      </c>
      <c r="E203" s="190" t="s">
        <v>445</v>
      </c>
      <c r="F203" s="191" t="s">
        <v>446</v>
      </c>
      <c r="G203" s="192" t="s">
        <v>254</v>
      </c>
      <c r="H203" s="193">
        <v>25</v>
      </c>
      <c r="I203" s="194"/>
      <c r="J203" s="195">
        <f t="shared" si="20"/>
        <v>0</v>
      </c>
      <c r="K203" s="196"/>
      <c r="L203" s="36"/>
      <c r="M203" s="197" t="s">
        <v>1</v>
      </c>
      <c r="N203" s="198" t="s">
        <v>41</v>
      </c>
      <c r="O203" s="68"/>
      <c r="P203" s="199">
        <f t="shared" si="21"/>
        <v>0</v>
      </c>
      <c r="Q203" s="199">
        <v>0</v>
      </c>
      <c r="R203" s="199">
        <f t="shared" si="22"/>
        <v>0</v>
      </c>
      <c r="S203" s="199">
        <v>1.7000000000000001E-2</v>
      </c>
      <c r="T203" s="200">
        <f t="shared" si="23"/>
        <v>0.42500000000000004</v>
      </c>
      <c r="U203" s="31"/>
      <c r="V203" s="31"/>
      <c r="W203" s="31"/>
      <c r="X203" s="31"/>
      <c r="Y203" s="31"/>
      <c r="Z203" s="31"/>
      <c r="AA203" s="31"/>
      <c r="AB203" s="31"/>
      <c r="AC203" s="31"/>
      <c r="AD203" s="31"/>
      <c r="AE203" s="31"/>
      <c r="AR203" s="201" t="s">
        <v>255</v>
      </c>
      <c r="AT203" s="201" t="s">
        <v>251</v>
      </c>
      <c r="AU203" s="201" t="s">
        <v>85</v>
      </c>
      <c r="AY203" s="14" t="s">
        <v>249</v>
      </c>
      <c r="BE203" s="202">
        <f t="shared" si="24"/>
        <v>0</v>
      </c>
      <c r="BF203" s="202">
        <f t="shared" si="25"/>
        <v>0</v>
      </c>
      <c r="BG203" s="202">
        <f t="shared" si="26"/>
        <v>0</v>
      </c>
      <c r="BH203" s="202">
        <f t="shared" si="27"/>
        <v>0</v>
      </c>
      <c r="BI203" s="202">
        <f t="shared" si="28"/>
        <v>0</v>
      </c>
      <c r="BJ203" s="14" t="s">
        <v>83</v>
      </c>
      <c r="BK203" s="202">
        <f t="shared" si="29"/>
        <v>0</v>
      </c>
      <c r="BL203" s="14" t="s">
        <v>255</v>
      </c>
      <c r="BM203" s="201" t="s">
        <v>447</v>
      </c>
    </row>
    <row r="204" spans="1:65" s="2" customFormat="1" ht="37.9" customHeight="1">
      <c r="A204" s="31"/>
      <c r="B204" s="32"/>
      <c r="C204" s="189" t="s">
        <v>448</v>
      </c>
      <c r="D204" s="189" t="s">
        <v>251</v>
      </c>
      <c r="E204" s="190" t="s">
        <v>449</v>
      </c>
      <c r="F204" s="191" t="s">
        <v>450</v>
      </c>
      <c r="G204" s="192" t="s">
        <v>258</v>
      </c>
      <c r="H204" s="193">
        <v>1.968</v>
      </c>
      <c r="I204" s="194"/>
      <c r="J204" s="195">
        <f t="shared" si="20"/>
        <v>0</v>
      </c>
      <c r="K204" s="196"/>
      <c r="L204" s="36"/>
      <c r="M204" s="197" t="s">
        <v>1</v>
      </c>
      <c r="N204" s="198" t="s">
        <v>41</v>
      </c>
      <c r="O204" s="68"/>
      <c r="P204" s="199">
        <f t="shared" si="21"/>
        <v>0</v>
      </c>
      <c r="Q204" s="199">
        <v>0</v>
      </c>
      <c r="R204" s="199">
        <f t="shared" si="22"/>
        <v>0</v>
      </c>
      <c r="S204" s="199">
        <v>1.8</v>
      </c>
      <c r="T204" s="200">
        <f t="shared" si="23"/>
        <v>3.5424000000000002</v>
      </c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R204" s="201" t="s">
        <v>255</v>
      </c>
      <c r="AT204" s="201" t="s">
        <v>251</v>
      </c>
      <c r="AU204" s="201" t="s">
        <v>85</v>
      </c>
      <c r="AY204" s="14" t="s">
        <v>249</v>
      </c>
      <c r="BE204" s="202">
        <f t="shared" si="24"/>
        <v>0</v>
      </c>
      <c r="BF204" s="202">
        <f t="shared" si="25"/>
        <v>0</v>
      </c>
      <c r="BG204" s="202">
        <f t="shared" si="26"/>
        <v>0</v>
      </c>
      <c r="BH204" s="202">
        <f t="shared" si="27"/>
        <v>0</v>
      </c>
      <c r="BI204" s="202">
        <f t="shared" si="28"/>
        <v>0</v>
      </c>
      <c r="BJ204" s="14" t="s">
        <v>83</v>
      </c>
      <c r="BK204" s="202">
        <f t="shared" si="29"/>
        <v>0</v>
      </c>
      <c r="BL204" s="14" t="s">
        <v>255</v>
      </c>
      <c r="BM204" s="201" t="s">
        <v>451</v>
      </c>
    </row>
    <row r="205" spans="1:65" s="2" customFormat="1" ht="44.25" customHeight="1">
      <c r="A205" s="31"/>
      <c r="B205" s="32"/>
      <c r="C205" s="189" t="s">
        <v>346</v>
      </c>
      <c r="D205" s="189" t="s">
        <v>251</v>
      </c>
      <c r="E205" s="190" t="s">
        <v>452</v>
      </c>
      <c r="F205" s="191" t="s">
        <v>453</v>
      </c>
      <c r="G205" s="192" t="s">
        <v>254</v>
      </c>
      <c r="H205" s="193">
        <v>15</v>
      </c>
      <c r="I205" s="194"/>
      <c r="J205" s="195">
        <f t="shared" si="20"/>
        <v>0</v>
      </c>
      <c r="K205" s="196"/>
      <c r="L205" s="36"/>
      <c r="M205" s="197" t="s">
        <v>1</v>
      </c>
      <c r="N205" s="198" t="s">
        <v>41</v>
      </c>
      <c r="O205" s="68"/>
      <c r="P205" s="199">
        <f t="shared" si="21"/>
        <v>0</v>
      </c>
      <c r="Q205" s="199">
        <v>0</v>
      </c>
      <c r="R205" s="199">
        <f t="shared" si="22"/>
        <v>0</v>
      </c>
      <c r="S205" s="199">
        <v>9.7000000000000003E-2</v>
      </c>
      <c r="T205" s="200">
        <f t="shared" si="23"/>
        <v>1.4550000000000001</v>
      </c>
      <c r="U205" s="31"/>
      <c r="V205" s="31"/>
      <c r="W205" s="31"/>
      <c r="X205" s="31"/>
      <c r="Y205" s="31"/>
      <c r="Z205" s="31"/>
      <c r="AA205" s="31"/>
      <c r="AB205" s="31"/>
      <c r="AC205" s="31"/>
      <c r="AD205" s="31"/>
      <c r="AE205" s="31"/>
      <c r="AR205" s="201" t="s">
        <v>255</v>
      </c>
      <c r="AT205" s="201" t="s">
        <v>251</v>
      </c>
      <c r="AU205" s="201" t="s">
        <v>85</v>
      </c>
      <c r="AY205" s="14" t="s">
        <v>249</v>
      </c>
      <c r="BE205" s="202">
        <f t="shared" si="24"/>
        <v>0</v>
      </c>
      <c r="BF205" s="202">
        <f t="shared" si="25"/>
        <v>0</v>
      </c>
      <c r="BG205" s="202">
        <f t="shared" si="26"/>
        <v>0</v>
      </c>
      <c r="BH205" s="202">
        <f t="shared" si="27"/>
        <v>0</v>
      </c>
      <c r="BI205" s="202">
        <f t="shared" si="28"/>
        <v>0</v>
      </c>
      <c r="BJ205" s="14" t="s">
        <v>83</v>
      </c>
      <c r="BK205" s="202">
        <f t="shared" si="29"/>
        <v>0</v>
      </c>
      <c r="BL205" s="14" t="s">
        <v>255</v>
      </c>
      <c r="BM205" s="201" t="s">
        <v>454</v>
      </c>
    </row>
    <row r="206" spans="1:65" s="2" customFormat="1" ht="44.25" customHeight="1">
      <c r="A206" s="31"/>
      <c r="B206" s="32"/>
      <c r="C206" s="189" t="s">
        <v>455</v>
      </c>
      <c r="D206" s="189" t="s">
        <v>251</v>
      </c>
      <c r="E206" s="190" t="s">
        <v>456</v>
      </c>
      <c r="F206" s="191" t="s">
        <v>457</v>
      </c>
      <c r="G206" s="192" t="s">
        <v>331</v>
      </c>
      <c r="H206" s="193">
        <v>6.5</v>
      </c>
      <c r="I206" s="194"/>
      <c r="J206" s="195">
        <f t="shared" si="20"/>
        <v>0</v>
      </c>
      <c r="K206" s="196"/>
      <c r="L206" s="36"/>
      <c r="M206" s="197" t="s">
        <v>1</v>
      </c>
      <c r="N206" s="198" t="s">
        <v>41</v>
      </c>
      <c r="O206" s="68"/>
      <c r="P206" s="199">
        <f t="shared" si="21"/>
        <v>0</v>
      </c>
      <c r="Q206" s="199">
        <v>0</v>
      </c>
      <c r="R206" s="199">
        <f t="shared" si="22"/>
        <v>0</v>
      </c>
      <c r="S206" s="199">
        <v>0.16200000000000001</v>
      </c>
      <c r="T206" s="200">
        <f t="shared" si="23"/>
        <v>1.0529999999999999</v>
      </c>
      <c r="U206" s="31"/>
      <c r="V206" s="31"/>
      <c r="W206" s="31"/>
      <c r="X206" s="31"/>
      <c r="Y206" s="31"/>
      <c r="Z206" s="31"/>
      <c r="AA206" s="31"/>
      <c r="AB206" s="31"/>
      <c r="AC206" s="31"/>
      <c r="AD206" s="31"/>
      <c r="AE206" s="31"/>
      <c r="AR206" s="201" t="s">
        <v>255</v>
      </c>
      <c r="AT206" s="201" t="s">
        <v>251</v>
      </c>
      <c r="AU206" s="201" t="s">
        <v>85</v>
      </c>
      <c r="AY206" s="14" t="s">
        <v>249</v>
      </c>
      <c r="BE206" s="202">
        <f t="shared" si="24"/>
        <v>0</v>
      </c>
      <c r="BF206" s="202">
        <f t="shared" si="25"/>
        <v>0</v>
      </c>
      <c r="BG206" s="202">
        <f t="shared" si="26"/>
        <v>0</v>
      </c>
      <c r="BH206" s="202">
        <f t="shared" si="27"/>
        <v>0</v>
      </c>
      <c r="BI206" s="202">
        <f t="shared" si="28"/>
        <v>0</v>
      </c>
      <c r="BJ206" s="14" t="s">
        <v>83</v>
      </c>
      <c r="BK206" s="202">
        <f t="shared" si="29"/>
        <v>0</v>
      </c>
      <c r="BL206" s="14" t="s">
        <v>255</v>
      </c>
      <c r="BM206" s="201" t="s">
        <v>458</v>
      </c>
    </row>
    <row r="207" spans="1:65" s="2" customFormat="1" ht="55.5" customHeight="1">
      <c r="A207" s="31"/>
      <c r="B207" s="32"/>
      <c r="C207" s="189" t="s">
        <v>350</v>
      </c>
      <c r="D207" s="189" t="s">
        <v>251</v>
      </c>
      <c r="E207" s="190" t="s">
        <v>459</v>
      </c>
      <c r="F207" s="191" t="s">
        <v>460</v>
      </c>
      <c r="G207" s="192" t="s">
        <v>331</v>
      </c>
      <c r="H207" s="193">
        <v>1</v>
      </c>
      <c r="I207" s="194"/>
      <c r="J207" s="195">
        <f t="shared" si="20"/>
        <v>0</v>
      </c>
      <c r="K207" s="196"/>
      <c r="L207" s="36"/>
      <c r="M207" s="197" t="s">
        <v>1</v>
      </c>
      <c r="N207" s="198" t="s">
        <v>41</v>
      </c>
      <c r="O207" s="68"/>
      <c r="P207" s="199">
        <f t="shared" si="21"/>
        <v>0</v>
      </c>
      <c r="Q207" s="199">
        <v>0</v>
      </c>
      <c r="R207" s="199">
        <f t="shared" si="22"/>
        <v>0</v>
      </c>
      <c r="S207" s="199">
        <v>0.16200000000000001</v>
      </c>
      <c r="T207" s="200">
        <f t="shared" si="23"/>
        <v>0.16200000000000001</v>
      </c>
      <c r="U207" s="31"/>
      <c r="V207" s="31"/>
      <c r="W207" s="31"/>
      <c r="X207" s="31"/>
      <c r="Y207" s="31"/>
      <c r="Z207" s="31"/>
      <c r="AA207" s="31"/>
      <c r="AB207" s="31"/>
      <c r="AC207" s="31"/>
      <c r="AD207" s="31"/>
      <c r="AE207" s="31"/>
      <c r="AR207" s="201" t="s">
        <v>255</v>
      </c>
      <c r="AT207" s="201" t="s">
        <v>251</v>
      </c>
      <c r="AU207" s="201" t="s">
        <v>85</v>
      </c>
      <c r="AY207" s="14" t="s">
        <v>249</v>
      </c>
      <c r="BE207" s="202">
        <f t="shared" si="24"/>
        <v>0</v>
      </c>
      <c r="BF207" s="202">
        <f t="shared" si="25"/>
        <v>0</v>
      </c>
      <c r="BG207" s="202">
        <f t="shared" si="26"/>
        <v>0</v>
      </c>
      <c r="BH207" s="202">
        <f t="shared" si="27"/>
        <v>0</v>
      </c>
      <c r="BI207" s="202">
        <f t="shared" si="28"/>
        <v>0</v>
      </c>
      <c r="BJ207" s="14" t="s">
        <v>83</v>
      </c>
      <c r="BK207" s="202">
        <f t="shared" si="29"/>
        <v>0</v>
      </c>
      <c r="BL207" s="14" t="s">
        <v>255</v>
      </c>
      <c r="BM207" s="201" t="s">
        <v>461</v>
      </c>
    </row>
    <row r="208" spans="1:65" s="2" customFormat="1" ht="49.15" customHeight="1">
      <c r="A208" s="31"/>
      <c r="B208" s="32"/>
      <c r="C208" s="189" t="s">
        <v>462</v>
      </c>
      <c r="D208" s="189" t="s">
        <v>251</v>
      </c>
      <c r="E208" s="190" t="s">
        <v>463</v>
      </c>
      <c r="F208" s="191" t="s">
        <v>464</v>
      </c>
      <c r="G208" s="192" t="s">
        <v>331</v>
      </c>
      <c r="H208" s="193">
        <v>18.600000000000001</v>
      </c>
      <c r="I208" s="194"/>
      <c r="J208" s="195">
        <f t="shared" si="20"/>
        <v>0</v>
      </c>
      <c r="K208" s="196"/>
      <c r="L208" s="36"/>
      <c r="M208" s="197" t="s">
        <v>1</v>
      </c>
      <c r="N208" s="198" t="s">
        <v>41</v>
      </c>
      <c r="O208" s="68"/>
      <c r="P208" s="199">
        <f t="shared" si="21"/>
        <v>0</v>
      </c>
      <c r="Q208" s="199">
        <v>0</v>
      </c>
      <c r="R208" s="199">
        <f t="shared" si="22"/>
        <v>0</v>
      </c>
      <c r="S208" s="199">
        <v>4.2000000000000003E-2</v>
      </c>
      <c r="T208" s="200">
        <f t="shared" si="23"/>
        <v>0.78120000000000012</v>
      </c>
      <c r="U208" s="31"/>
      <c r="V208" s="31"/>
      <c r="W208" s="31"/>
      <c r="X208" s="31"/>
      <c r="Y208" s="31"/>
      <c r="Z208" s="31"/>
      <c r="AA208" s="31"/>
      <c r="AB208" s="31"/>
      <c r="AC208" s="31"/>
      <c r="AD208" s="31"/>
      <c r="AE208" s="31"/>
      <c r="AR208" s="201" t="s">
        <v>255</v>
      </c>
      <c r="AT208" s="201" t="s">
        <v>251</v>
      </c>
      <c r="AU208" s="201" t="s">
        <v>85</v>
      </c>
      <c r="AY208" s="14" t="s">
        <v>249</v>
      </c>
      <c r="BE208" s="202">
        <f t="shared" si="24"/>
        <v>0</v>
      </c>
      <c r="BF208" s="202">
        <f t="shared" si="25"/>
        <v>0</v>
      </c>
      <c r="BG208" s="202">
        <f t="shared" si="26"/>
        <v>0</v>
      </c>
      <c r="BH208" s="202">
        <f t="shared" si="27"/>
        <v>0</v>
      </c>
      <c r="BI208" s="202">
        <f t="shared" si="28"/>
        <v>0</v>
      </c>
      <c r="BJ208" s="14" t="s">
        <v>83</v>
      </c>
      <c r="BK208" s="202">
        <f t="shared" si="29"/>
        <v>0</v>
      </c>
      <c r="BL208" s="14" t="s">
        <v>255</v>
      </c>
      <c r="BM208" s="201" t="s">
        <v>465</v>
      </c>
    </row>
    <row r="209" spans="1:65" s="2" customFormat="1" ht="49.15" customHeight="1">
      <c r="A209" s="31"/>
      <c r="B209" s="32"/>
      <c r="C209" s="189" t="s">
        <v>353</v>
      </c>
      <c r="D209" s="189" t="s">
        <v>251</v>
      </c>
      <c r="E209" s="190" t="s">
        <v>466</v>
      </c>
      <c r="F209" s="191" t="s">
        <v>467</v>
      </c>
      <c r="G209" s="192" t="s">
        <v>331</v>
      </c>
      <c r="H209" s="193">
        <v>48.6</v>
      </c>
      <c r="I209" s="194"/>
      <c r="J209" s="195">
        <f t="shared" si="20"/>
        <v>0</v>
      </c>
      <c r="K209" s="196"/>
      <c r="L209" s="36"/>
      <c r="M209" s="197" t="s">
        <v>1</v>
      </c>
      <c r="N209" s="198" t="s">
        <v>41</v>
      </c>
      <c r="O209" s="68"/>
      <c r="P209" s="199">
        <f t="shared" si="21"/>
        <v>0</v>
      </c>
      <c r="Q209" s="199">
        <v>0</v>
      </c>
      <c r="R209" s="199">
        <f t="shared" si="22"/>
        <v>0</v>
      </c>
      <c r="S209" s="199">
        <v>6.5000000000000002E-2</v>
      </c>
      <c r="T209" s="200">
        <f t="shared" si="23"/>
        <v>3.1590000000000003</v>
      </c>
      <c r="U209" s="31"/>
      <c r="V209" s="31"/>
      <c r="W209" s="31"/>
      <c r="X209" s="31"/>
      <c r="Y209" s="31"/>
      <c r="Z209" s="31"/>
      <c r="AA209" s="31"/>
      <c r="AB209" s="31"/>
      <c r="AC209" s="31"/>
      <c r="AD209" s="31"/>
      <c r="AE209" s="31"/>
      <c r="AR209" s="201" t="s">
        <v>255</v>
      </c>
      <c r="AT209" s="201" t="s">
        <v>251</v>
      </c>
      <c r="AU209" s="201" t="s">
        <v>85</v>
      </c>
      <c r="AY209" s="14" t="s">
        <v>249</v>
      </c>
      <c r="BE209" s="202">
        <f t="shared" si="24"/>
        <v>0</v>
      </c>
      <c r="BF209" s="202">
        <f t="shared" si="25"/>
        <v>0</v>
      </c>
      <c r="BG209" s="202">
        <f t="shared" si="26"/>
        <v>0</v>
      </c>
      <c r="BH209" s="202">
        <f t="shared" si="27"/>
        <v>0</v>
      </c>
      <c r="BI209" s="202">
        <f t="shared" si="28"/>
        <v>0</v>
      </c>
      <c r="BJ209" s="14" t="s">
        <v>83</v>
      </c>
      <c r="BK209" s="202">
        <f t="shared" si="29"/>
        <v>0</v>
      </c>
      <c r="BL209" s="14" t="s">
        <v>255</v>
      </c>
      <c r="BM209" s="201" t="s">
        <v>468</v>
      </c>
    </row>
    <row r="210" spans="1:65" s="2" customFormat="1" ht="33" customHeight="1">
      <c r="A210" s="31"/>
      <c r="B210" s="32"/>
      <c r="C210" s="189" t="s">
        <v>469</v>
      </c>
      <c r="D210" s="189" t="s">
        <v>251</v>
      </c>
      <c r="E210" s="190" t="s">
        <v>470</v>
      </c>
      <c r="F210" s="191" t="s">
        <v>471</v>
      </c>
      <c r="G210" s="192" t="s">
        <v>281</v>
      </c>
      <c r="H210" s="193">
        <v>197.5</v>
      </c>
      <c r="I210" s="194"/>
      <c r="J210" s="195">
        <f t="shared" si="20"/>
        <v>0</v>
      </c>
      <c r="K210" s="196"/>
      <c r="L210" s="36"/>
      <c r="M210" s="197" t="s">
        <v>1</v>
      </c>
      <c r="N210" s="198" t="s">
        <v>41</v>
      </c>
      <c r="O210" s="68"/>
      <c r="P210" s="199">
        <f t="shared" si="21"/>
        <v>0</v>
      </c>
      <c r="Q210" s="199">
        <v>0</v>
      </c>
      <c r="R210" s="199">
        <f t="shared" si="22"/>
        <v>0</v>
      </c>
      <c r="S210" s="199">
        <v>0.01</v>
      </c>
      <c r="T210" s="200">
        <f t="shared" si="23"/>
        <v>1.9750000000000001</v>
      </c>
      <c r="U210" s="31"/>
      <c r="V210" s="31"/>
      <c r="W210" s="31"/>
      <c r="X210" s="31"/>
      <c r="Y210" s="31"/>
      <c r="Z210" s="31"/>
      <c r="AA210" s="31"/>
      <c r="AB210" s="31"/>
      <c r="AC210" s="31"/>
      <c r="AD210" s="31"/>
      <c r="AE210" s="31"/>
      <c r="AR210" s="201" t="s">
        <v>255</v>
      </c>
      <c r="AT210" s="201" t="s">
        <v>251</v>
      </c>
      <c r="AU210" s="201" t="s">
        <v>85</v>
      </c>
      <c r="AY210" s="14" t="s">
        <v>249</v>
      </c>
      <c r="BE210" s="202">
        <f t="shared" si="24"/>
        <v>0</v>
      </c>
      <c r="BF210" s="202">
        <f t="shared" si="25"/>
        <v>0</v>
      </c>
      <c r="BG210" s="202">
        <f t="shared" si="26"/>
        <v>0</v>
      </c>
      <c r="BH210" s="202">
        <f t="shared" si="27"/>
        <v>0</v>
      </c>
      <c r="BI210" s="202">
        <f t="shared" si="28"/>
        <v>0</v>
      </c>
      <c r="BJ210" s="14" t="s">
        <v>83</v>
      </c>
      <c r="BK210" s="202">
        <f t="shared" si="29"/>
        <v>0</v>
      </c>
      <c r="BL210" s="14" t="s">
        <v>255</v>
      </c>
      <c r="BM210" s="201" t="s">
        <v>472</v>
      </c>
    </row>
    <row r="211" spans="1:65" s="2" customFormat="1" ht="37.9" customHeight="1">
      <c r="A211" s="31"/>
      <c r="B211" s="32"/>
      <c r="C211" s="189" t="s">
        <v>357</v>
      </c>
      <c r="D211" s="189" t="s">
        <v>251</v>
      </c>
      <c r="E211" s="190" t="s">
        <v>473</v>
      </c>
      <c r="F211" s="191" t="s">
        <v>474</v>
      </c>
      <c r="G211" s="192" t="s">
        <v>281</v>
      </c>
      <c r="H211" s="193">
        <v>1732.0450000000001</v>
      </c>
      <c r="I211" s="194"/>
      <c r="J211" s="195">
        <f t="shared" si="20"/>
        <v>0</v>
      </c>
      <c r="K211" s="196"/>
      <c r="L211" s="36"/>
      <c r="M211" s="197" t="s">
        <v>1</v>
      </c>
      <c r="N211" s="198" t="s">
        <v>41</v>
      </c>
      <c r="O211" s="68"/>
      <c r="P211" s="199">
        <f t="shared" si="21"/>
        <v>0</v>
      </c>
      <c r="Q211" s="199">
        <v>0</v>
      </c>
      <c r="R211" s="199">
        <f t="shared" si="22"/>
        <v>0</v>
      </c>
      <c r="S211" s="199">
        <v>0.01</v>
      </c>
      <c r="T211" s="200">
        <f t="shared" si="23"/>
        <v>17.320450000000001</v>
      </c>
      <c r="U211" s="31"/>
      <c r="V211" s="31"/>
      <c r="W211" s="31"/>
      <c r="X211" s="31"/>
      <c r="Y211" s="31"/>
      <c r="Z211" s="31"/>
      <c r="AA211" s="31"/>
      <c r="AB211" s="31"/>
      <c r="AC211" s="31"/>
      <c r="AD211" s="31"/>
      <c r="AE211" s="31"/>
      <c r="AR211" s="201" t="s">
        <v>255</v>
      </c>
      <c r="AT211" s="201" t="s">
        <v>251</v>
      </c>
      <c r="AU211" s="201" t="s">
        <v>85</v>
      </c>
      <c r="AY211" s="14" t="s">
        <v>249</v>
      </c>
      <c r="BE211" s="202">
        <f t="shared" si="24"/>
        <v>0</v>
      </c>
      <c r="BF211" s="202">
        <f t="shared" si="25"/>
        <v>0</v>
      </c>
      <c r="BG211" s="202">
        <f t="shared" si="26"/>
        <v>0</v>
      </c>
      <c r="BH211" s="202">
        <f t="shared" si="27"/>
        <v>0</v>
      </c>
      <c r="BI211" s="202">
        <f t="shared" si="28"/>
        <v>0</v>
      </c>
      <c r="BJ211" s="14" t="s">
        <v>83</v>
      </c>
      <c r="BK211" s="202">
        <f t="shared" si="29"/>
        <v>0</v>
      </c>
      <c r="BL211" s="14" t="s">
        <v>255</v>
      </c>
      <c r="BM211" s="201" t="s">
        <v>475</v>
      </c>
    </row>
    <row r="212" spans="1:65" s="12" customFormat="1" ht="22.9" customHeight="1">
      <c r="B212" s="173"/>
      <c r="C212" s="174"/>
      <c r="D212" s="175" t="s">
        <v>75</v>
      </c>
      <c r="E212" s="187" t="s">
        <v>476</v>
      </c>
      <c r="F212" s="187" t="s">
        <v>477</v>
      </c>
      <c r="G212" s="174"/>
      <c r="H212" s="174"/>
      <c r="I212" s="177"/>
      <c r="J212" s="188">
        <f>BK212</f>
        <v>0</v>
      </c>
      <c r="K212" s="174"/>
      <c r="L212" s="179"/>
      <c r="M212" s="180"/>
      <c r="N212" s="181"/>
      <c r="O212" s="181"/>
      <c r="P212" s="182">
        <f>SUM(P213:P216)</f>
        <v>0</v>
      </c>
      <c r="Q212" s="181"/>
      <c r="R212" s="182">
        <f>SUM(R213:R216)</f>
        <v>0</v>
      </c>
      <c r="S212" s="181"/>
      <c r="T212" s="183">
        <f>SUM(T213:T216)</f>
        <v>0</v>
      </c>
      <c r="AR212" s="184" t="s">
        <v>83</v>
      </c>
      <c r="AT212" s="185" t="s">
        <v>75</v>
      </c>
      <c r="AU212" s="185" t="s">
        <v>83</v>
      </c>
      <c r="AY212" s="184" t="s">
        <v>249</v>
      </c>
      <c r="BK212" s="186">
        <f>SUM(BK213:BK216)</f>
        <v>0</v>
      </c>
    </row>
    <row r="213" spans="1:65" s="2" customFormat="1" ht="44.25" customHeight="1">
      <c r="A213" s="31"/>
      <c r="B213" s="32"/>
      <c r="C213" s="189" t="s">
        <v>478</v>
      </c>
      <c r="D213" s="189" t="s">
        <v>251</v>
      </c>
      <c r="E213" s="190" t="s">
        <v>479</v>
      </c>
      <c r="F213" s="191" t="s">
        <v>480</v>
      </c>
      <c r="G213" s="192" t="s">
        <v>261</v>
      </c>
      <c r="H213" s="193">
        <v>157.459</v>
      </c>
      <c r="I213" s="194"/>
      <c r="J213" s="195">
        <f>ROUND(I213*H213,2)</f>
        <v>0</v>
      </c>
      <c r="K213" s="196"/>
      <c r="L213" s="36"/>
      <c r="M213" s="197" t="s">
        <v>1</v>
      </c>
      <c r="N213" s="198" t="s">
        <v>41</v>
      </c>
      <c r="O213" s="68"/>
      <c r="P213" s="199">
        <f>O213*H213</f>
        <v>0</v>
      </c>
      <c r="Q213" s="199">
        <v>0</v>
      </c>
      <c r="R213" s="199">
        <f>Q213*H213</f>
        <v>0</v>
      </c>
      <c r="S213" s="199">
        <v>0</v>
      </c>
      <c r="T213" s="200">
        <f>S213*H213</f>
        <v>0</v>
      </c>
      <c r="U213" s="31"/>
      <c r="V213" s="31"/>
      <c r="W213" s="31"/>
      <c r="X213" s="31"/>
      <c r="Y213" s="31"/>
      <c r="Z213" s="31"/>
      <c r="AA213" s="31"/>
      <c r="AB213" s="31"/>
      <c r="AC213" s="31"/>
      <c r="AD213" s="31"/>
      <c r="AE213" s="31"/>
      <c r="AR213" s="201" t="s">
        <v>255</v>
      </c>
      <c r="AT213" s="201" t="s">
        <v>251</v>
      </c>
      <c r="AU213" s="201" t="s">
        <v>85</v>
      </c>
      <c r="AY213" s="14" t="s">
        <v>249</v>
      </c>
      <c r="BE213" s="202">
        <f>IF(N213="základní",J213,0)</f>
        <v>0</v>
      </c>
      <c r="BF213" s="202">
        <f>IF(N213="snížená",J213,0)</f>
        <v>0</v>
      </c>
      <c r="BG213" s="202">
        <f>IF(N213="zákl. přenesená",J213,0)</f>
        <v>0</v>
      </c>
      <c r="BH213" s="202">
        <f>IF(N213="sníž. přenesená",J213,0)</f>
        <v>0</v>
      </c>
      <c r="BI213" s="202">
        <f>IF(N213="nulová",J213,0)</f>
        <v>0</v>
      </c>
      <c r="BJ213" s="14" t="s">
        <v>83</v>
      </c>
      <c r="BK213" s="202">
        <f>ROUND(I213*H213,2)</f>
        <v>0</v>
      </c>
      <c r="BL213" s="14" t="s">
        <v>255</v>
      </c>
      <c r="BM213" s="201" t="s">
        <v>481</v>
      </c>
    </row>
    <row r="214" spans="1:65" s="2" customFormat="1" ht="37.9" customHeight="1">
      <c r="A214" s="31"/>
      <c r="B214" s="32"/>
      <c r="C214" s="189" t="s">
        <v>360</v>
      </c>
      <c r="D214" s="189" t="s">
        <v>251</v>
      </c>
      <c r="E214" s="190" t="s">
        <v>482</v>
      </c>
      <c r="F214" s="191" t="s">
        <v>483</v>
      </c>
      <c r="G214" s="192" t="s">
        <v>261</v>
      </c>
      <c r="H214" s="193">
        <v>157.459</v>
      </c>
      <c r="I214" s="194"/>
      <c r="J214" s="195">
        <f>ROUND(I214*H214,2)</f>
        <v>0</v>
      </c>
      <c r="K214" s="196"/>
      <c r="L214" s="36"/>
      <c r="M214" s="197" t="s">
        <v>1</v>
      </c>
      <c r="N214" s="198" t="s">
        <v>41</v>
      </c>
      <c r="O214" s="68"/>
      <c r="P214" s="199">
        <f>O214*H214</f>
        <v>0</v>
      </c>
      <c r="Q214" s="199">
        <v>0</v>
      </c>
      <c r="R214" s="199">
        <f>Q214*H214</f>
        <v>0</v>
      </c>
      <c r="S214" s="199">
        <v>0</v>
      </c>
      <c r="T214" s="200">
        <f>S214*H214</f>
        <v>0</v>
      </c>
      <c r="U214" s="31"/>
      <c r="V214" s="31"/>
      <c r="W214" s="31"/>
      <c r="X214" s="31"/>
      <c r="Y214" s="31"/>
      <c r="Z214" s="31"/>
      <c r="AA214" s="31"/>
      <c r="AB214" s="31"/>
      <c r="AC214" s="31"/>
      <c r="AD214" s="31"/>
      <c r="AE214" s="31"/>
      <c r="AR214" s="201" t="s">
        <v>255</v>
      </c>
      <c r="AT214" s="201" t="s">
        <v>251</v>
      </c>
      <c r="AU214" s="201" t="s">
        <v>85</v>
      </c>
      <c r="AY214" s="14" t="s">
        <v>249</v>
      </c>
      <c r="BE214" s="202">
        <f>IF(N214="základní",J214,0)</f>
        <v>0</v>
      </c>
      <c r="BF214" s="202">
        <f>IF(N214="snížená",J214,0)</f>
        <v>0</v>
      </c>
      <c r="BG214" s="202">
        <f>IF(N214="zákl. přenesená",J214,0)</f>
        <v>0</v>
      </c>
      <c r="BH214" s="202">
        <f>IF(N214="sníž. přenesená",J214,0)</f>
        <v>0</v>
      </c>
      <c r="BI214" s="202">
        <f>IF(N214="nulová",J214,0)</f>
        <v>0</v>
      </c>
      <c r="BJ214" s="14" t="s">
        <v>83</v>
      </c>
      <c r="BK214" s="202">
        <f>ROUND(I214*H214,2)</f>
        <v>0</v>
      </c>
      <c r="BL214" s="14" t="s">
        <v>255</v>
      </c>
      <c r="BM214" s="201" t="s">
        <v>484</v>
      </c>
    </row>
    <row r="215" spans="1:65" s="2" customFormat="1" ht="44.25" customHeight="1">
      <c r="A215" s="31"/>
      <c r="B215" s="32"/>
      <c r="C215" s="189" t="s">
        <v>485</v>
      </c>
      <c r="D215" s="189" t="s">
        <v>251</v>
      </c>
      <c r="E215" s="190" t="s">
        <v>486</v>
      </c>
      <c r="F215" s="191" t="s">
        <v>487</v>
      </c>
      <c r="G215" s="192" t="s">
        <v>261</v>
      </c>
      <c r="H215" s="193">
        <v>1417.1310000000001</v>
      </c>
      <c r="I215" s="194"/>
      <c r="J215" s="195">
        <f>ROUND(I215*H215,2)</f>
        <v>0</v>
      </c>
      <c r="K215" s="196"/>
      <c r="L215" s="36"/>
      <c r="M215" s="197" t="s">
        <v>1</v>
      </c>
      <c r="N215" s="198" t="s">
        <v>41</v>
      </c>
      <c r="O215" s="68"/>
      <c r="P215" s="199">
        <f>O215*H215</f>
        <v>0</v>
      </c>
      <c r="Q215" s="199">
        <v>0</v>
      </c>
      <c r="R215" s="199">
        <f>Q215*H215</f>
        <v>0</v>
      </c>
      <c r="S215" s="199">
        <v>0</v>
      </c>
      <c r="T215" s="200">
        <f>S215*H215</f>
        <v>0</v>
      </c>
      <c r="U215" s="31"/>
      <c r="V215" s="31"/>
      <c r="W215" s="31"/>
      <c r="X215" s="31"/>
      <c r="Y215" s="31"/>
      <c r="Z215" s="31"/>
      <c r="AA215" s="31"/>
      <c r="AB215" s="31"/>
      <c r="AC215" s="31"/>
      <c r="AD215" s="31"/>
      <c r="AE215" s="31"/>
      <c r="AR215" s="201" t="s">
        <v>255</v>
      </c>
      <c r="AT215" s="201" t="s">
        <v>251</v>
      </c>
      <c r="AU215" s="201" t="s">
        <v>85</v>
      </c>
      <c r="AY215" s="14" t="s">
        <v>249</v>
      </c>
      <c r="BE215" s="202">
        <f>IF(N215="základní",J215,0)</f>
        <v>0</v>
      </c>
      <c r="BF215" s="202">
        <f>IF(N215="snížená",J215,0)</f>
        <v>0</v>
      </c>
      <c r="BG215" s="202">
        <f>IF(N215="zákl. přenesená",J215,0)</f>
        <v>0</v>
      </c>
      <c r="BH215" s="202">
        <f>IF(N215="sníž. přenesená",J215,0)</f>
        <v>0</v>
      </c>
      <c r="BI215" s="202">
        <f>IF(N215="nulová",J215,0)</f>
        <v>0</v>
      </c>
      <c r="BJ215" s="14" t="s">
        <v>83</v>
      </c>
      <c r="BK215" s="202">
        <f>ROUND(I215*H215,2)</f>
        <v>0</v>
      </c>
      <c r="BL215" s="14" t="s">
        <v>255</v>
      </c>
      <c r="BM215" s="201" t="s">
        <v>488</v>
      </c>
    </row>
    <row r="216" spans="1:65" s="2" customFormat="1" ht="44.25" customHeight="1">
      <c r="A216" s="31"/>
      <c r="B216" s="32"/>
      <c r="C216" s="189" t="s">
        <v>364</v>
      </c>
      <c r="D216" s="189" t="s">
        <v>251</v>
      </c>
      <c r="E216" s="190" t="s">
        <v>489</v>
      </c>
      <c r="F216" s="191" t="s">
        <v>490</v>
      </c>
      <c r="G216" s="192" t="s">
        <v>261</v>
      </c>
      <c r="H216" s="193">
        <v>157.459</v>
      </c>
      <c r="I216" s="194"/>
      <c r="J216" s="195">
        <f>ROUND(I216*H216,2)</f>
        <v>0</v>
      </c>
      <c r="K216" s="196"/>
      <c r="L216" s="36"/>
      <c r="M216" s="197" t="s">
        <v>1</v>
      </c>
      <c r="N216" s="198" t="s">
        <v>41</v>
      </c>
      <c r="O216" s="68"/>
      <c r="P216" s="199">
        <f>O216*H216</f>
        <v>0</v>
      </c>
      <c r="Q216" s="199">
        <v>0</v>
      </c>
      <c r="R216" s="199">
        <f>Q216*H216</f>
        <v>0</v>
      </c>
      <c r="S216" s="199">
        <v>0</v>
      </c>
      <c r="T216" s="200">
        <f>S216*H216</f>
        <v>0</v>
      </c>
      <c r="U216" s="31"/>
      <c r="V216" s="31"/>
      <c r="W216" s="31"/>
      <c r="X216" s="31"/>
      <c r="Y216" s="31"/>
      <c r="Z216" s="31"/>
      <c r="AA216" s="31"/>
      <c r="AB216" s="31"/>
      <c r="AC216" s="31"/>
      <c r="AD216" s="31"/>
      <c r="AE216" s="31"/>
      <c r="AR216" s="201" t="s">
        <v>255</v>
      </c>
      <c r="AT216" s="201" t="s">
        <v>251</v>
      </c>
      <c r="AU216" s="201" t="s">
        <v>85</v>
      </c>
      <c r="AY216" s="14" t="s">
        <v>249</v>
      </c>
      <c r="BE216" s="202">
        <f>IF(N216="základní",J216,0)</f>
        <v>0</v>
      </c>
      <c r="BF216" s="202">
        <f>IF(N216="snížená",J216,0)</f>
        <v>0</v>
      </c>
      <c r="BG216" s="202">
        <f>IF(N216="zákl. přenesená",J216,0)</f>
        <v>0</v>
      </c>
      <c r="BH216" s="202">
        <f>IF(N216="sníž. přenesená",J216,0)</f>
        <v>0</v>
      </c>
      <c r="BI216" s="202">
        <f>IF(N216="nulová",J216,0)</f>
        <v>0</v>
      </c>
      <c r="BJ216" s="14" t="s">
        <v>83</v>
      </c>
      <c r="BK216" s="202">
        <f>ROUND(I216*H216,2)</f>
        <v>0</v>
      </c>
      <c r="BL216" s="14" t="s">
        <v>255</v>
      </c>
      <c r="BM216" s="201" t="s">
        <v>491</v>
      </c>
    </row>
    <row r="217" spans="1:65" s="12" customFormat="1" ht="22.9" customHeight="1">
      <c r="B217" s="173"/>
      <c r="C217" s="174"/>
      <c r="D217" s="175" t="s">
        <v>75</v>
      </c>
      <c r="E217" s="187" t="s">
        <v>492</v>
      </c>
      <c r="F217" s="187" t="s">
        <v>493</v>
      </c>
      <c r="G217" s="174"/>
      <c r="H217" s="174"/>
      <c r="I217" s="177"/>
      <c r="J217" s="188">
        <f>BK217</f>
        <v>0</v>
      </c>
      <c r="K217" s="174"/>
      <c r="L217" s="179"/>
      <c r="M217" s="180"/>
      <c r="N217" s="181"/>
      <c r="O217" s="181"/>
      <c r="P217" s="182">
        <f>P218</f>
        <v>0</v>
      </c>
      <c r="Q217" s="181"/>
      <c r="R217" s="182">
        <f>R218</f>
        <v>0</v>
      </c>
      <c r="S217" s="181"/>
      <c r="T217" s="183">
        <f>T218</f>
        <v>0</v>
      </c>
      <c r="AR217" s="184" t="s">
        <v>83</v>
      </c>
      <c r="AT217" s="185" t="s">
        <v>75</v>
      </c>
      <c r="AU217" s="185" t="s">
        <v>83</v>
      </c>
      <c r="AY217" s="184" t="s">
        <v>249</v>
      </c>
      <c r="BK217" s="186">
        <f>BK218</f>
        <v>0</v>
      </c>
    </row>
    <row r="218" spans="1:65" s="2" customFormat="1" ht="55.5" customHeight="1">
      <c r="A218" s="31"/>
      <c r="B218" s="32"/>
      <c r="C218" s="189" t="s">
        <v>494</v>
      </c>
      <c r="D218" s="189" t="s">
        <v>251</v>
      </c>
      <c r="E218" s="190" t="s">
        <v>495</v>
      </c>
      <c r="F218" s="191" t="s">
        <v>496</v>
      </c>
      <c r="G218" s="192" t="s">
        <v>261</v>
      </c>
      <c r="H218" s="193">
        <v>104.84099999999999</v>
      </c>
      <c r="I218" s="194"/>
      <c r="J218" s="195">
        <f>ROUND(I218*H218,2)</f>
        <v>0</v>
      </c>
      <c r="K218" s="196"/>
      <c r="L218" s="36"/>
      <c r="M218" s="197" t="s">
        <v>1</v>
      </c>
      <c r="N218" s="198" t="s">
        <v>41</v>
      </c>
      <c r="O218" s="68"/>
      <c r="P218" s="199">
        <f>O218*H218</f>
        <v>0</v>
      </c>
      <c r="Q218" s="199">
        <v>0</v>
      </c>
      <c r="R218" s="199">
        <f>Q218*H218</f>
        <v>0</v>
      </c>
      <c r="S218" s="199">
        <v>0</v>
      </c>
      <c r="T218" s="200">
        <f>S218*H218</f>
        <v>0</v>
      </c>
      <c r="U218" s="31"/>
      <c r="V218" s="31"/>
      <c r="W218" s="31"/>
      <c r="X218" s="31"/>
      <c r="Y218" s="31"/>
      <c r="Z218" s="31"/>
      <c r="AA218" s="31"/>
      <c r="AB218" s="31"/>
      <c r="AC218" s="31"/>
      <c r="AD218" s="31"/>
      <c r="AE218" s="31"/>
      <c r="AR218" s="201" t="s">
        <v>255</v>
      </c>
      <c r="AT218" s="201" t="s">
        <v>251</v>
      </c>
      <c r="AU218" s="201" t="s">
        <v>85</v>
      </c>
      <c r="AY218" s="14" t="s">
        <v>249</v>
      </c>
      <c r="BE218" s="202">
        <f>IF(N218="základní",J218,0)</f>
        <v>0</v>
      </c>
      <c r="BF218" s="202">
        <f>IF(N218="snížená",J218,0)</f>
        <v>0</v>
      </c>
      <c r="BG218" s="202">
        <f>IF(N218="zákl. přenesená",J218,0)</f>
        <v>0</v>
      </c>
      <c r="BH218" s="202">
        <f>IF(N218="sníž. přenesená",J218,0)</f>
        <v>0</v>
      </c>
      <c r="BI218" s="202">
        <f>IF(N218="nulová",J218,0)</f>
        <v>0</v>
      </c>
      <c r="BJ218" s="14" t="s">
        <v>83</v>
      </c>
      <c r="BK218" s="202">
        <f>ROUND(I218*H218,2)</f>
        <v>0</v>
      </c>
      <c r="BL218" s="14" t="s">
        <v>255</v>
      </c>
      <c r="BM218" s="201" t="s">
        <v>497</v>
      </c>
    </row>
    <row r="219" spans="1:65" s="12" customFormat="1" ht="25.9" customHeight="1">
      <c r="B219" s="173"/>
      <c r="C219" s="174"/>
      <c r="D219" s="175" t="s">
        <v>75</v>
      </c>
      <c r="E219" s="176" t="s">
        <v>498</v>
      </c>
      <c r="F219" s="176" t="s">
        <v>499</v>
      </c>
      <c r="G219" s="174"/>
      <c r="H219" s="174"/>
      <c r="I219" s="177"/>
      <c r="J219" s="178">
        <f>BK219</f>
        <v>0</v>
      </c>
      <c r="K219" s="174"/>
      <c r="L219" s="179"/>
      <c r="M219" s="180"/>
      <c r="N219" s="181"/>
      <c r="O219" s="181"/>
      <c r="P219" s="182">
        <f>P220+P228+P230+P243+P253+P268+P299+P304+P318+P322+P337+P350+P354+P361</f>
        <v>0</v>
      </c>
      <c r="Q219" s="181"/>
      <c r="R219" s="182">
        <f>R220+R228+R230+R243+R253+R268+R299+R304+R318+R322+R337+R350+R354+R361</f>
        <v>21.577219899999999</v>
      </c>
      <c r="S219" s="181"/>
      <c r="T219" s="183">
        <f>T220+T228+T230+T243+T253+T268+T299+T304+T318+T322+T337+T350+T354+T361</f>
        <v>31.062917410000001</v>
      </c>
      <c r="AR219" s="184" t="s">
        <v>85</v>
      </c>
      <c r="AT219" s="185" t="s">
        <v>75</v>
      </c>
      <c r="AU219" s="185" t="s">
        <v>76</v>
      </c>
      <c r="AY219" s="184" t="s">
        <v>249</v>
      </c>
      <c r="BK219" s="186">
        <f>BK220+BK228+BK230+BK243+BK253+BK268+BK299+BK304+BK318+BK322+BK337+BK350+BK354+BK361</f>
        <v>0</v>
      </c>
    </row>
    <row r="220" spans="1:65" s="12" customFormat="1" ht="22.9" customHeight="1">
      <c r="B220" s="173"/>
      <c r="C220" s="174"/>
      <c r="D220" s="175" t="s">
        <v>75</v>
      </c>
      <c r="E220" s="187" t="s">
        <v>500</v>
      </c>
      <c r="F220" s="187" t="s">
        <v>501</v>
      </c>
      <c r="G220" s="174"/>
      <c r="H220" s="174"/>
      <c r="I220" s="177"/>
      <c r="J220" s="188">
        <f>BK220</f>
        <v>0</v>
      </c>
      <c r="K220" s="174"/>
      <c r="L220" s="179"/>
      <c r="M220" s="180"/>
      <c r="N220" s="181"/>
      <c r="O220" s="181"/>
      <c r="P220" s="182">
        <f>SUM(P221:P227)</f>
        <v>0</v>
      </c>
      <c r="Q220" s="181"/>
      <c r="R220" s="182">
        <f>SUM(R221:R227)</f>
        <v>1.3869999999999999E-2</v>
      </c>
      <c r="S220" s="181"/>
      <c r="T220" s="183">
        <f>SUM(T221:T227)</f>
        <v>0.27446000000000004</v>
      </c>
      <c r="AR220" s="184" t="s">
        <v>85</v>
      </c>
      <c r="AT220" s="185" t="s">
        <v>75</v>
      </c>
      <c r="AU220" s="185" t="s">
        <v>83</v>
      </c>
      <c r="AY220" s="184" t="s">
        <v>249</v>
      </c>
      <c r="BK220" s="186">
        <f>SUM(BK221:BK227)</f>
        <v>0</v>
      </c>
    </row>
    <row r="221" spans="1:65" s="2" customFormat="1" ht="24.2" customHeight="1">
      <c r="A221" s="31"/>
      <c r="B221" s="32"/>
      <c r="C221" s="189" t="s">
        <v>367</v>
      </c>
      <c r="D221" s="189" t="s">
        <v>251</v>
      </c>
      <c r="E221" s="190" t="s">
        <v>502</v>
      </c>
      <c r="F221" s="191" t="s">
        <v>503</v>
      </c>
      <c r="G221" s="192" t="s">
        <v>254</v>
      </c>
      <c r="H221" s="193">
        <v>3</v>
      </c>
      <c r="I221" s="194"/>
      <c r="J221" s="195">
        <f t="shared" ref="J221:J226" si="30">ROUND(I221*H221,2)</f>
        <v>0</v>
      </c>
      <c r="K221" s="196"/>
      <c r="L221" s="36"/>
      <c r="M221" s="197" t="s">
        <v>1</v>
      </c>
      <c r="N221" s="198" t="s">
        <v>41</v>
      </c>
      <c r="O221" s="68"/>
      <c r="P221" s="199">
        <f t="shared" ref="P221:P226" si="31">O221*H221</f>
        <v>0</v>
      </c>
      <c r="Q221" s="199">
        <v>0</v>
      </c>
      <c r="R221" s="199">
        <f t="shared" ref="R221:R226" si="32">Q221*H221</f>
        <v>0</v>
      </c>
      <c r="S221" s="199">
        <v>2.9610000000000001E-2</v>
      </c>
      <c r="T221" s="200">
        <f t="shared" ref="T221:T226" si="33">S221*H221</f>
        <v>8.8830000000000006E-2</v>
      </c>
      <c r="U221" s="31"/>
      <c r="V221" s="31"/>
      <c r="W221" s="31"/>
      <c r="X221" s="31"/>
      <c r="Y221" s="31"/>
      <c r="Z221" s="31"/>
      <c r="AA221" s="31"/>
      <c r="AB221" s="31"/>
      <c r="AC221" s="31"/>
      <c r="AD221" s="31"/>
      <c r="AE221" s="31"/>
      <c r="AR221" s="201" t="s">
        <v>170</v>
      </c>
      <c r="AT221" s="201" t="s">
        <v>251</v>
      </c>
      <c r="AU221" s="201" t="s">
        <v>85</v>
      </c>
      <c r="AY221" s="14" t="s">
        <v>249</v>
      </c>
      <c r="BE221" s="202">
        <f t="shared" ref="BE221:BE226" si="34">IF(N221="základní",J221,0)</f>
        <v>0</v>
      </c>
      <c r="BF221" s="202">
        <f t="shared" ref="BF221:BF226" si="35">IF(N221="snížená",J221,0)</f>
        <v>0</v>
      </c>
      <c r="BG221" s="202">
        <f t="shared" ref="BG221:BG226" si="36">IF(N221="zákl. přenesená",J221,0)</f>
        <v>0</v>
      </c>
      <c r="BH221" s="202">
        <f t="shared" ref="BH221:BH226" si="37">IF(N221="sníž. přenesená",J221,0)</f>
        <v>0</v>
      </c>
      <c r="BI221" s="202">
        <f t="shared" ref="BI221:BI226" si="38">IF(N221="nulová",J221,0)</f>
        <v>0</v>
      </c>
      <c r="BJ221" s="14" t="s">
        <v>83</v>
      </c>
      <c r="BK221" s="202">
        <f t="shared" ref="BK221:BK226" si="39">ROUND(I221*H221,2)</f>
        <v>0</v>
      </c>
      <c r="BL221" s="14" t="s">
        <v>170</v>
      </c>
      <c r="BM221" s="201" t="s">
        <v>504</v>
      </c>
    </row>
    <row r="222" spans="1:65" s="2" customFormat="1" ht="24.2" customHeight="1">
      <c r="A222" s="31"/>
      <c r="B222" s="32"/>
      <c r="C222" s="189" t="s">
        <v>505</v>
      </c>
      <c r="D222" s="189" t="s">
        <v>251</v>
      </c>
      <c r="E222" s="190" t="s">
        <v>506</v>
      </c>
      <c r="F222" s="191" t="s">
        <v>507</v>
      </c>
      <c r="G222" s="192" t="s">
        <v>254</v>
      </c>
      <c r="H222" s="193">
        <v>1</v>
      </c>
      <c r="I222" s="194"/>
      <c r="J222" s="195">
        <f t="shared" si="30"/>
        <v>0</v>
      </c>
      <c r="K222" s="196"/>
      <c r="L222" s="36"/>
      <c r="M222" s="197" t="s">
        <v>1</v>
      </c>
      <c r="N222" s="198" t="s">
        <v>41</v>
      </c>
      <c r="O222" s="68"/>
      <c r="P222" s="199">
        <f t="shared" si="31"/>
        <v>0</v>
      </c>
      <c r="Q222" s="199">
        <v>0</v>
      </c>
      <c r="R222" s="199">
        <f t="shared" si="32"/>
        <v>0</v>
      </c>
      <c r="S222" s="199">
        <v>2.027E-2</v>
      </c>
      <c r="T222" s="200">
        <f t="shared" si="33"/>
        <v>2.027E-2</v>
      </c>
      <c r="U222" s="31"/>
      <c r="V222" s="31"/>
      <c r="W222" s="31"/>
      <c r="X222" s="31"/>
      <c r="Y222" s="31"/>
      <c r="Z222" s="31"/>
      <c r="AA222" s="31"/>
      <c r="AB222" s="31"/>
      <c r="AC222" s="31"/>
      <c r="AD222" s="31"/>
      <c r="AE222" s="31"/>
      <c r="AR222" s="201" t="s">
        <v>170</v>
      </c>
      <c r="AT222" s="201" t="s">
        <v>251</v>
      </c>
      <c r="AU222" s="201" t="s">
        <v>85</v>
      </c>
      <c r="AY222" s="14" t="s">
        <v>249</v>
      </c>
      <c r="BE222" s="202">
        <f t="shared" si="34"/>
        <v>0</v>
      </c>
      <c r="BF222" s="202">
        <f t="shared" si="35"/>
        <v>0</v>
      </c>
      <c r="BG222" s="202">
        <f t="shared" si="36"/>
        <v>0</v>
      </c>
      <c r="BH222" s="202">
        <f t="shared" si="37"/>
        <v>0</v>
      </c>
      <c r="BI222" s="202">
        <f t="shared" si="38"/>
        <v>0</v>
      </c>
      <c r="BJ222" s="14" t="s">
        <v>83</v>
      </c>
      <c r="BK222" s="202">
        <f t="shared" si="39"/>
        <v>0</v>
      </c>
      <c r="BL222" s="14" t="s">
        <v>170</v>
      </c>
      <c r="BM222" s="201" t="s">
        <v>508</v>
      </c>
    </row>
    <row r="223" spans="1:65" s="2" customFormat="1" ht="21.75" customHeight="1">
      <c r="A223" s="31"/>
      <c r="B223" s="32"/>
      <c r="C223" s="189" t="s">
        <v>371</v>
      </c>
      <c r="D223" s="189" t="s">
        <v>251</v>
      </c>
      <c r="E223" s="190" t="s">
        <v>509</v>
      </c>
      <c r="F223" s="191" t="s">
        <v>510</v>
      </c>
      <c r="G223" s="192" t="s">
        <v>254</v>
      </c>
      <c r="H223" s="193">
        <v>6</v>
      </c>
      <c r="I223" s="194"/>
      <c r="J223" s="195">
        <f t="shared" si="30"/>
        <v>0</v>
      </c>
      <c r="K223" s="196"/>
      <c r="L223" s="36"/>
      <c r="M223" s="197" t="s">
        <v>1</v>
      </c>
      <c r="N223" s="198" t="s">
        <v>41</v>
      </c>
      <c r="O223" s="68"/>
      <c r="P223" s="199">
        <f t="shared" si="31"/>
        <v>0</v>
      </c>
      <c r="Q223" s="199">
        <v>0</v>
      </c>
      <c r="R223" s="199">
        <f t="shared" si="32"/>
        <v>0</v>
      </c>
      <c r="S223" s="199">
        <v>2.7560000000000001E-2</v>
      </c>
      <c r="T223" s="200">
        <f t="shared" si="33"/>
        <v>0.16536000000000001</v>
      </c>
      <c r="U223" s="31"/>
      <c r="V223" s="31"/>
      <c r="W223" s="31"/>
      <c r="X223" s="31"/>
      <c r="Y223" s="31"/>
      <c r="Z223" s="31"/>
      <c r="AA223" s="31"/>
      <c r="AB223" s="31"/>
      <c r="AC223" s="31"/>
      <c r="AD223" s="31"/>
      <c r="AE223" s="31"/>
      <c r="AR223" s="201" t="s">
        <v>170</v>
      </c>
      <c r="AT223" s="201" t="s">
        <v>251</v>
      </c>
      <c r="AU223" s="201" t="s">
        <v>85</v>
      </c>
      <c r="AY223" s="14" t="s">
        <v>249</v>
      </c>
      <c r="BE223" s="202">
        <f t="shared" si="34"/>
        <v>0</v>
      </c>
      <c r="BF223" s="202">
        <f t="shared" si="35"/>
        <v>0</v>
      </c>
      <c r="BG223" s="202">
        <f t="shared" si="36"/>
        <v>0</v>
      </c>
      <c r="BH223" s="202">
        <f t="shared" si="37"/>
        <v>0</v>
      </c>
      <c r="BI223" s="202">
        <f t="shared" si="38"/>
        <v>0</v>
      </c>
      <c r="BJ223" s="14" t="s">
        <v>83</v>
      </c>
      <c r="BK223" s="202">
        <f t="shared" si="39"/>
        <v>0</v>
      </c>
      <c r="BL223" s="14" t="s">
        <v>170</v>
      </c>
      <c r="BM223" s="201" t="s">
        <v>511</v>
      </c>
    </row>
    <row r="224" spans="1:65" s="2" customFormat="1" ht="16.5" customHeight="1">
      <c r="A224" s="31"/>
      <c r="B224" s="32"/>
      <c r="C224" s="189" t="s">
        <v>512</v>
      </c>
      <c r="D224" s="189" t="s">
        <v>251</v>
      </c>
      <c r="E224" s="190" t="s">
        <v>513</v>
      </c>
      <c r="F224" s="191" t="s">
        <v>514</v>
      </c>
      <c r="G224" s="192" t="s">
        <v>254</v>
      </c>
      <c r="H224" s="193">
        <v>7</v>
      </c>
      <c r="I224" s="194"/>
      <c r="J224" s="195">
        <f t="shared" si="30"/>
        <v>0</v>
      </c>
      <c r="K224" s="196"/>
      <c r="L224" s="36"/>
      <c r="M224" s="197" t="s">
        <v>1</v>
      </c>
      <c r="N224" s="198" t="s">
        <v>41</v>
      </c>
      <c r="O224" s="68"/>
      <c r="P224" s="199">
        <f t="shared" si="31"/>
        <v>0</v>
      </c>
      <c r="Q224" s="199">
        <v>1.48E-3</v>
      </c>
      <c r="R224" s="199">
        <f t="shared" si="32"/>
        <v>1.0359999999999999E-2</v>
      </c>
      <c r="S224" s="199">
        <v>0</v>
      </c>
      <c r="T224" s="200">
        <f t="shared" si="33"/>
        <v>0</v>
      </c>
      <c r="U224" s="31"/>
      <c r="V224" s="31"/>
      <c r="W224" s="31"/>
      <c r="X224" s="31"/>
      <c r="Y224" s="31"/>
      <c r="Z224" s="31"/>
      <c r="AA224" s="31"/>
      <c r="AB224" s="31"/>
      <c r="AC224" s="31"/>
      <c r="AD224" s="31"/>
      <c r="AE224" s="31"/>
      <c r="AR224" s="201" t="s">
        <v>170</v>
      </c>
      <c r="AT224" s="201" t="s">
        <v>251</v>
      </c>
      <c r="AU224" s="201" t="s">
        <v>85</v>
      </c>
      <c r="AY224" s="14" t="s">
        <v>249</v>
      </c>
      <c r="BE224" s="202">
        <f t="shared" si="34"/>
        <v>0</v>
      </c>
      <c r="BF224" s="202">
        <f t="shared" si="35"/>
        <v>0</v>
      </c>
      <c r="BG224" s="202">
        <f t="shared" si="36"/>
        <v>0</v>
      </c>
      <c r="BH224" s="202">
        <f t="shared" si="37"/>
        <v>0</v>
      </c>
      <c r="BI224" s="202">
        <f t="shared" si="38"/>
        <v>0</v>
      </c>
      <c r="BJ224" s="14" t="s">
        <v>83</v>
      </c>
      <c r="BK224" s="202">
        <f t="shared" si="39"/>
        <v>0</v>
      </c>
      <c r="BL224" s="14" t="s">
        <v>170</v>
      </c>
      <c r="BM224" s="201" t="s">
        <v>515</v>
      </c>
    </row>
    <row r="225" spans="1:65" s="2" customFormat="1" ht="24.2" customHeight="1">
      <c r="A225" s="31"/>
      <c r="B225" s="32"/>
      <c r="C225" s="189" t="s">
        <v>374</v>
      </c>
      <c r="D225" s="189" t="s">
        <v>251</v>
      </c>
      <c r="E225" s="190" t="s">
        <v>516</v>
      </c>
      <c r="F225" s="191" t="s">
        <v>517</v>
      </c>
      <c r="G225" s="192" t="s">
        <v>254</v>
      </c>
      <c r="H225" s="193">
        <v>3</v>
      </c>
      <c r="I225" s="194"/>
      <c r="J225" s="195">
        <f t="shared" si="30"/>
        <v>0</v>
      </c>
      <c r="K225" s="196"/>
      <c r="L225" s="36"/>
      <c r="M225" s="197" t="s">
        <v>1</v>
      </c>
      <c r="N225" s="198" t="s">
        <v>41</v>
      </c>
      <c r="O225" s="68"/>
      <c r="P225" s="199">
        <f t="shared" si="31"/>
        <v>0</v>
      </c>
      <c r="Q225" s="199">
        <v>5.6999999999999998E-4</v>
      </c>
      <c r="R225" s="199">
        <f t="shared" si="32"/>
        <v>1.7099999999999999E-3</v>
      </c>
      <c r="S225" s="199">
        <v>0</v>
      </c>
      <c r="T225" s="200">
        <f t="shared" si="33"/>
        <v>0</v>
      </c>
      <c r="U225" s="31"/>
      <c r="V225" s="31"/>
      <c r="W225" s="31"/>
      <c r="X225" s="31"/>
      <c r="Y225" s="31"/>
      <c r="Z225" s="31"/>
      <c r="AA225" s="31"/>
      <c r="AB225" s="31"/>
      <c r="AC225" s="31"/>
      <c r="AD225" s="31"/>
      <c r="AE225" s="31"/>
      <c r="AR225" s="201" t="s">
        <v>170</v>
      </c>
      <c r="AT225" s="201" t="s">
        <v>251</v>
      </c>
      <c r="AU225" s="201" t="s">
        <v>85</v>
      </c>
      <c r="AY225" s="14" t="s">
        <v>249</v>
      </c>
      <c r="BE225" s="202">
        <f t="shared" si="34"/>
        <v>0</v>
      </c>
      <c r="BF225" s="202">
        <f t="shared" si="35"/>
        <v>0</v>
      </c>
      <c r="BG225" s="202">
        <f t="shared" si="36"/>
        <v>0</v>
      </c>
      <c r="BH225" s="202">
        <f t="shared" si="37"/>
        <v>0</v>
      </c>
      <c r="BI225" s="202">
        <f t="shared" si="38"/>
        <v>0</v>
      </c>
      <c r="BJ225" s="14" t="s">
        <v>83</v>
      </c>
      <c r="BK225" s="202">
        <f t="shared" si="39"/>
        <v>0</v>
      </c>
      <c r="BL225" s="14" t="s">
        <v>170</v>
      </c>
      <c r="BM225" s="201" t="s">
        <v>518</v>
      </c>
    </row>
    <row r="226" spans="1:65" s="2" customFormat="1" ht="24.2" customHeight="1">
      <c r="A226" s="31"/>
      <c r="B226" s="32"/>
      <c r="C226" s="203" t="s">
        <v>519</v>
      </c>
      <c r="D226" s="203" t="s">
        <v>263</v>
      </c>
      <c r="E226" s="204" t="s">
        <v>520</v>
      </c>
      <c r="F226" s="205" t="s">
        <v>521</v>
      </c>
      <c r="G226" s="206" t="s">
        <v>254</v>
      </c>
      <c r="H226" s="207">
        <v>3</v>
      </c>
      <c r="I226" s="208"/>
      <c r="J226" s="209">
        <f t="shared" si="30"/>
        <v>0</v>
      </c>
      <c r="K226" s="210"/>
      <c r="L226" s="211"/>
      <c r="M226" s="212" t="s">
        <v>1</v>
      </c>
      <c r="N226" s="213" t="s">
        <v>41</v>
      </c>
      <c r="O226" s="68"/>
      <c r="P226" s="199">
        <f t="shared" si="31"/>
        <v>0</v>
      </c>
      <c r="Q226" s="199">
        <v>5.9999999999999995E-4</v>
      </c>
      <c r="R226" s="199">
        <f t="shared" si="32"/>
        <v>1.8E-3</v>
      </c>
      <c r="S226" s="199">
        <v>0</v>
      </c>
      <c r="T226" s="200">
        <f t="shared" si="33"/>
        <v>0</v>
      </c>
      <c r="U226" s="31"/>
      <c r="V226" s="31"/>
      <c r="W226" s="31"/>
      <c r="X226" s="31"/>
      <c r="Y226" s="31"/>
      <c r="Z226" s="31"/>
      <c r="AA226" s="31"/>
      <c r="AB226" s="31"/>
      <c r="AC226" s="31"/>
      <c r="AD226" s="31"/>
      <c r="AE226" s="31"/>
      <c r="AR226" s="201" t="s">
        <v>304</v>
      </c>
      <c r="AT226" s="201" t="s">
        <v>263</v>
      </c>
      <c r="AU226" s="201" t="s">
        <v>85</v>
      </c>
      <c r="AY226" s="14" t="s">
        <v>249</v>
      </c>
      <c r="BE226" s="202">
        <f t="shared" si="34"/>
        <v>0</v>
      </c>
      <c r="BF226" s="202">
        <f t="shared" si="35"/>
        <v>0</v>
      </c>
      <c r="BG226" s="202">
        <f t="shared" si="36"/>
        <v>0</v>
      </c>
      <c r="BH226" s="202">
        <f t="shared" si="37"/>
        <v>0</v>
      </c>
      <c r="BI226" s="202">
        <f t="shared" si="38"/>
        <v>0</v>
      </c>
      <c r="BJ226" s="14" t="s">
        <v>83</v>
      </c>
      <c r="BK226" s="202">
        <f t="shared" si="39"/>
        <v>0</v>
      </c>
      <c r="BL226" s="14" t="s">
        <v>170</v>
      </c>
      <c r="BM226" s="201" t="s">
        <v>522</v>
      </c>
    </row>
    <row r="227" spans="1:65" s="2" customFormat="1" ht="19.5">
      <c r="A227" s="31"/>
      <c r="B227" s="32"/>
      <c r="C227" s="33"/>
      <c r="D227" s="214" t="s">
        <v>383</v>
      </c>
      <c r="E227" s="33"/>
      <c r="F227" s="215" t="s">
        <v>397</v>
      </c>
      <c r="G227" s="33"/>
      <c r="H227" s="33"/>
      <c r="I227" s="216"/>
      <c r="J227" s="33"/>
      <c r="K227" s="33"/>
      <c r="L227" s="36"/>
      <c r="M227" s="217"/>
      <c r="N227" s="218"/>
      <c r="O227" s="68"/>
      <c r="P227" s="68"/>
      <c r="Q227" s="68"/>
      <c r="R227" s="68"/>
      <c r="S227" s="68"/>
      <c r="T227" s="69"/>
      <c r="U227" s="31"/>
      <c r="V227" s="31"/>
      <c r="W227" s="31"/>
      <c r="X227" s="31"/>
      <c r="Y227" s="31"/>
      <c r="Z227" s="31"/>
      <c r="AA227" s="31"/>
      <c r="AB227" s="31"/>
      <c r="AC227" s="31"/>
      <c r="AD227" s="31"/>
      <c r="AE227" s="31"/>
      <c r="AT227" s="14" t="s">
        <v>383</v>
      </c>
      <c r="AU227" s="14" t="s">
        <v>85</v>
      </c>
    </row>
    <row r="228" spans="1:65" s="12" customFormat="1" ht="22.9" customHeight="1">
      <c r="B228" s="173"/>
      <c r="C228" s="174"/>
      <c r="D228" s="175" t="s">
        <v>75</v>
      </c>
      <c r="E228" s="187" t="s">
        <v>523</v>
      </c>
      <c r="F228" s="187" t="s">
        <v>524</v>
      </c>
      <c r="G228" s="174"/>
      <c r="H228" s="174"/>
      <c r="I228" s="177"/>
      <c r="J228" s="188">
        <f>BK228</f>
        <v>0</v>
      </c>
      <c r="K228" s="174"/>
      <c r="L228" s="179"/>
      <c r="M228" s="180"/>
      <c r="N228" s="181"/>
      <c r="O228" s="181"/>
      <c r="P228" s="182">
        <f>P229</f>
        <v>0</v>
      </c>
      <c r="Q228" s="181"/>
      <c r="R228" s="182">
        <f>R229</f>
        <v>0</v>
      </c>
      <c r="S228" s="181"/>
      <c r="T228" s="183">
        <f>T229</f>
        <v>0.11076</v>
      </c>
      <c r="AR228" s="184" t="s">
        <v>85</v>
      </c>
      <c r="AT228" s="185" t="s">
        <v>75</v>
      </c>
      <c r="AU228" s="185" t="s">
        <v>83</v>
      </c>
      <c r="AY228" s="184" t="s">
        <v>249</v>
      </c>
      <c r="BK228" s="186">
        <f>BK229</f>
        <v>0</v>
      </c>
    </row>
    <row r="229" spans="1:65" s="2" customFormat="1" ht="16.5" customHeight="1">
      <c r="A229" s="31"/>
      <c r="B229" s="32"/>
      <c r="C229" s="189" t="s">
        <v>378</v>
      </c>
      <c r="D229" s="189" t="s">
        <v>251</v>
      </c>
      <c r="E229" s="190" t="s">
        <v>525</v>
      </c>
      <c r="F229" s="191" t="s">
        <v>526</v>
      </c>
      <c r="G229" s="192" t="s">
        <v>331</v>
      </c>
      <c r="H229" s="193">
        <v>52</v>
      </c>
      <c r="I229" s="194"/>
      <c r="J229" s="195">
        <f>ROUND(I229*H229,2)</f>
        <v>0</v>
      </c>
      <c r="K229" s="196"/>
      <c r="L229" s="36"/>
      <c r="M229" s="197" t="s">
        <v>1</v>
      </c>
      <c r="N229" s="198" t="s">
        <v>41</v>
      </c>
      <c r="O229" s="68"/>
      <c r="P229" s="199">
        <f>O229*H229</f>
        <v>0</v>
      </c>
      <c r="Q229" s="199">
        <v>0</v>
      </c>
      <c r="R229" s="199">
        <f>Q229*H229</f>
        <v>0</v>
      </c>
      <c r="S229" s="199">
        <v>2.1299999999999999E-3</v>
      </c>
      <c r="T229" s="200">
        <f>S229*H229</f>
        <v>0.11076</v>
      </c>
      <c r="U229" s="31"/>
      <c r="V229" s="31"/>
      <c r="W229" s="31"/>
      <c r="X229" s="31"/>
      <c r="Y229" s="31"/>
      <c r="Z229" s="31"/>
      <c r="AA229" s="31"/>
      <c r="AB229" s="31"/>
      <c r="AC229" s="31"/>
      <c r="AD229" s="31"/>
      <c r="AE229" s="31"/>
      <c r="AR229" s="201" t="s">
        <v>170</v>
      </c>
      <c r="AT229" s="201" t="s">
        <v>251</v>
      </c>
      <c r="AU229" s="201" t="s">
        <v>85</v>
      </c>
      <c r="AY229" s="14" t="s">
        <v>249</v>
      </c>
      <c r="BE229" s="202">
        <f>IF(N229="základní",J229,0)</f>
        <v>0</v>
      </c>
      <c r="BF229" s="202">
        <f>IF(N229="snížená",J229,0)</f>
        <v>0</v>
      </c>
      <c r="BG229" s="202">
        <f>IF(N229="zákl. přenesená",J229,0)</f>
        <v>0</v>
      </c>
      <c r="BH229" s="202">
        <f>IF(N229="sníž. přenesená",J229,0)</f>
        <v>0</v>
      </c>
      <c r="BI229" s="202">
        <f>IF(N229="nulová",J229,0)</f>
        <v>0</v>
      </c>
      <c r="BJ229" s="14" t="s">
        <v>83</v>
      </c>
      <c r="BK229" s="202">
        <f>ROUND(I229*H229,2)</f>
        <v>0</v>
      </c>
      <c r="BL229" s="14" t="s">
        <v>170</v>
      </c>
      <c r="BM229" s="201" t="s">
        <v>527</v>
      </c>
    </row>
    <row r="230" spans="1:65" s="12" customFormat="1" ht="22.9" customHeight="1">
      <c r="B230" s="173"/>
      <c r="C230" s="174"/>
      <c r="D230" s="175" t="s">
        <v>75</v>
      </c>
      <c r="E230" s="187" t="s">
        <v>528</v>
      </c>
      <c r="F230" s="187" t="s">
        <v>529</v>
      </c>
      <c r="G230" s="174"/>
      <c r="H230" s="174"/>
      <c r="I230" s="177"/>
      <c r="J230" s="188">
        <f>BK230</f>
        <v>0</v>
      </c>
      <c r="K230" s="174"/>
      <c r="L230" s="179"/>
      <c r="M230" s="180"/>
      <c r="N230" s="181"/>
      <c r="O230" s="181"/>
      <c r="P230" s="182">
        <f>SUM(P231:P242)</f>
        <v>0</v>
      </c>
      <c r="Q230" s="181"/>
      <c r="R230" s="182">
        <f>SUM(R231:R242)</f>
        <v>5.9730000000000019E-2</v>
      </c>
      <c r="S230" s="181"/>
      <c r="T230" s="183">
        <f>SUM(T231:T242)</f>
        <v>0.11061</v>
      </c>
      <c r="AR230" s="184" t="s">
        <v>85</v>
      </c>
      <c r="AT230" s="185" t="s">
        <v>75</v>
      </c>
      <c r="AU230" s="185" t="s">
        <v>83</v>
      </c>
      <c r="AY230" s="184" t="s">
        <v>249</v>
      </c>
      <c r="BK230" s="186">
        <f>SUM(BK231:BK242)</f>
        <v>0</v>
      </c>
    </row>
    <row r="231" spans="1:65" s="2" customFormat="1" ht="24.2" customHeight="1">
      <c r="A231" s="31"/>
      <c r="B231" s="32"/>
      <c r="C231" s="189" t="s">
        <v>530</v>
      </c>
      <c r="D231" s="189" t="s">
        <v>251</v>
      </c>
      <c r="E231" s="190" t="s">
        <v>531</v>
      </c>
      <c r="F231" s="191" t="s">
        <v>532</v>
      </c>
      <c r="G231" s="192" t="s">
        <v>533</v>
      </c>
      <c r="H231" s="193">
        <v>1</v>
      </c>
      <c r="I231" s="194"/>
      <c r="J231" s="195">
        <f t="shared" ref="J231:J242" si="40">ROUND(I231*H231,2)</f>
        <v>0</v>
      </c>
      <c r="K231" s="196"/>
      <c r="L231" s="36"/>
      <c r="M231" s="197" t="s">
        <v>1</v>
      </c>
      <c r="N231" s="198" t="s">
        <v>41</v>
      </c>
      <c r="O231" s="68"/>
      <c r="P231" s="199">
        <f t="shared" ref="P231:P242" si="41">O231*H231</f>
        <v>0</v>
      </c>
      <c r="Q231" s="199">
        <v>0</v>
      </c>
      <c r="R231" s="199">
        <f t="shared" ref="R231:R242" si="42">Q231*H231</f>
        <v>0</v>
      </c>
      <c r="S231" s="199">
        <v>1.933E-2</v>
      </c>
      <c r="T231" s="200">
        <f t="shared" ref="T231:T242" si="43">S231*H231</f>
        <v>1.933E-2</v>
      </c>
      <c r="U231" s="31"/>
      <c r="V231" s="31"/>
      <c r="W231" s="31"/>
      <c r="X231" s="31"/>
      <c r="Y231" s="31"/>
      <c r="Z231" s="31"/>
      <c r="AA231" s="31"/>
      <c r="AB231" s="31"/>
      <c r="AC231" s="31"/>
      <c r="AD231" s="31"/>
      <c r="AE231" s="31"/>
      <c r="AR231" s="201" t="s">
        <v>170</v>
      </c>
      <c r="AT231" s="201" t="s">
        <v>251</v>
      </c>
      <c r="AU231" s="201" t="s">
        <v>85</v>
      </c>
      <c r="AY231" s="14" t="s">
        <v>249</v>
      </c>
      <c r="BE231" s="202">
        <f t="shared" ref="BE231:BE242" si="44">IF(N231="základní",J231,0)</f>
        <v>0</v>
      </c>
      <c r="BF231" s="202">
        <f t="shared" ref="BF231:BF242" si="45">IF(N231="snížená",J231,0)</f>
        <v>0</v>
      </c>
      <c r="BG231" s="202">
        <f t="shared" ref="BG231:BG242" si="46">IF(N231="zákl. přenesená",J231,0)</f>
        <v>0</v>
      </c>
      <c r="BH231" s="202">
        <f t="shared" ref="BH231:BH242" si="47">IF(N231="sníž. přenesená",J231,0)</f>
        <v>0</v>
      </c>
      <c r="BI231" s="202">
        <f t="shared" ref="BI231:BI242" si="48">IF(N231="nulová",J231,0)</f>
        <v>0</v>
      </c>
      <c r="BJ231" s="14" t="s">
        <v>83</v>
      </c>
      <c r="BK231" s="202">
        <f t="shared" ref="BK231:BK242" si="49">ROUND(I231*H231,2)</f>
        <v>0</v>
      </c>
      <c r="BL231" s="14" t="s">
        <v>170</v>
      </c>
      <c r="BM231" s="201" t="s">
        <v>534</v>
      </c>
    </row>
    <row r="232" spans="1:65" s="2" customFormat="1" ht="21.75" customHeight="1">
      <c r="A232" s="31"/>
      <c r="B232" s="32"/>
      <c r="C232" s="189" t="s">
        <v>382</v>
      </c>
      <c r="D232" s="189" t="s">
        <v>251</v>
      </c>
      <c r="E232" s="190" t="s">
        <v>535</v>
      </c>
      <c r="F232" s="191" t="s">
        <v>536</v>
      </c>
      <c r="G232" s="192" t="s">
        <v>533</v>
      </c>
      <c r="H232" s="193">
        <v>3</v>
      </c>
      <c r="I232" s="194"/>
      <c r="J232" s="195">
        <f t="shared" si="40"/>
        <v>0</v>
      </c>
      <c r="K232" s="196"/>
      <c r="L232" s="36"/>
      <c r="M232" s="197" t="s">
        <v>1</v>
      </c>
      <c r="N232" s="198" t="s">
        <v>41</v>
      </c>
      <c r="O232" s="68"/>
      <c r="P232" s="199">
        <f t="shared" si="41"/>
        <v>0</v>
      </c>
      <c r="Q232" s="199">
        <v>0</v>
      </c>
      <c r="R232" s="199">
        <f t="shared" si="42"/>
        <v>0</v>
      </c>
      <c r="S232" s="199">
        <v>1.9460000000000002E-2</v>
      </c>
      <c r="T232" s="200">
        <f t="shared" si="43"/>
        <v>5.8380000000000001E-2</v>
      </c>
      <c r="U232" s="31"/>
      <c r="V232" s="31"/>
      <c r="W232" s="31"/>
      <c r="X232" s="31"/>
      <c r="Y232" s="31"/>
      <c r="Z232" s="31"/>
      <c r="AA232" s="31"/>
      <c r="AB232" s="31"/>
      <c r="AC232" s="31"/>
      <c r="AD232" s="31"/>
      <c r="AE232" s="31"/>
      <c r="AR232" s="201" t="s">
        <v>170</v>
      </c>
      <c r="AT232" s="201" t="s">
        <v>251</v>
      </c>
      <c r="AU232" s="201" t="s">
        <v>85</v>
      </c>
      <c r="AY232" s="14" t="s">
        <v>249</v>
      </c>
      <c r="BE232" s="202">
        <f t="shared" si="44"/>
        <v>0</v>
      </c>
      <c r="BF232" s="202">
        <f t="shared" si="45"/>
        <v>0</v>
      </c>
      <c r="BG232" s="202">
        <f t="shared" si="46"/>
        <v>0</v>
      </c>
      <c r="BH232" s="202">
        <f t="shared" si="47"/>
        <v>0</v>
      </c>
      <c r="BI232" s="202">
        <f t="shared" si="48"/>
        <v>0</v>
      </c>
      <c r="BJ232" s="14" t="s">
        <v>83</v>
      </c>
      <c r="BK232" s="202">
        <f t="shared" si="49"/>
        <v>0</v>
      </c>
      <c r="BL232" s="14" t="s">
        <v>170</v>
      </c>
      <c r="BM232" s="201" t="s">
        <v>537</v>
      </c>
    </row>
    <row r="233" spans="1:65" s="2" customFormat="1" ht="16.5" customHeight="1">
      <c r="A233" s="31"/>
      <c r="B233" s="32"/>
      <c r="C233" s="189" t="s">
        <v>538</v>
      </c>
      <c r="D233" s="189" t="s">
        <v>251</v>
      </c>
      <c r="E233" s="190" t="s">
        <v>539</v>
      </c>
      <c r="F233" s="191" t="s">
        <v>540</v>
      </c>
      <c r="G233" s="192" t="s">
        <v>533</v>
      </c>
      <c r="H233" s="193">
        <v>1</v>
      </c>
      <c r="I233" s="194"/>
      <c r="J233" s="195">
        <f t="shared" si="40"/>
        <v>0</v>
      </c>
      <c r="K233" s="196"/>
      <c r="L233" s="36"/>
      <c r="M233" s="197" t="s">
        <v>1</v>
      </c>
      <c r="N233" s="198" t="s">
        <v>41</v>
      </c>
      <c r="O233" s="68"/>
      <c r="P233" s="199">
        <f t="shared" si="41"/>
        <v>0</v>
      </c>
      <c r="Q233" s="199">
        <v>1.73E-3</v>
      </c>
      <c r="R233" s="199">
        <f t="shared" si="42"/>
        <v>1.73E-3</v>
      </c>
      <c r="S233" s="199">
        <v>0</v>
      </c>
      <c r="T233" s="200">
        <f t="shared" si="43"/>
        <v>0</v>
      </c>
      <c r="U233" s="31"/>
      <c r="V233" s="31"/>
      <c r="W233" s="31"/>
      <c r="X233" s="31"/>
      <c r="Y233" s="31"/>
      <c r="Z233" s="31"/>
      <c r="AA233" s="31"/>
      <c r="AB233" s="31"/>
      <c r="AC233" s="31"/>
      <c r="AD233" s="31"/>
      <c r="AE233" s="31"/>
      <c r="AR233" s="201" t="s">
        <v>170</v>
      </c>
      <c r="AT233" s="201" t="s">
        <v>251</v>
      </c>
      <c r="AU233" s="201" t="s">
        <v>85</v>
      </c>
      <c r="AY233" s="14" t="s">
        <v>249</v>
      </c>
      <c r="BE233" s="202">
        <f t="shared" si="44"/>
        <v>0</v>
      </c>
      <c r="BF233" s="202">
        <f t="shared" si="45"/>
        <v>0</v>
      </c>
      <c r="BG233" s="202">
        <f t="shared" si="46"/>
        <v>0</v>
      </c>
      <c r="BH233" s="202">
        <f t="shared" si="47"/>
        <v>0</v>
      </c>
      <c r="BI233" s="202">
        <f t="shared" si="48"/>
        <v>0</v>
      </c>
      <c r="BJ233" s="14" t="s">
        <v>83</v>
      </c>
      <c r="BK233" s="202">
        <f t="shared" si="49"/>
        <v>0</v>
      </c>
      <c r="BL233" s="14" t="s">
        <v>170</v>
      </c>
      <c r="BM233" s="201" t="s">
        <v>541</v>
      </c>
    </row>
    <row r="234" spans="1:65" s="2" customFormat="1" ht="16.5" customHeight="1">
      <c r="A234" s="31"/>
      <c r="B234" s="32"/>
      <c r="C234" s="189" t="s">
        <v>388</v>
      </c>
      <c r="D234" s="189" t="s">
        <v>251</v>
      </c>
      <c r="E234" s="190" t="s">
        <v>542</v>
      </c>
      <c r="F234" s="191" t="s">
        <v>543</v>
      </c>
      <c r="G234" s="192" t="s">
        <v>533</v>
      </c>
      <c r="H234" s="193">
        <v>1</v>
      </c>
      <c r="I234" s="194"/>
      <c r="J234" s="195">
        <f t="shared" si="40"/>
        <v>0</v>
      </c>
      <c r="K234" s="196"/>
      <c r="L234" s="36"/>
      <c r="M234" s="197" t="s">
        <v>1</v>
      </c>
      <c r="N234" s="198" t="s">
        <v>41</v>
      </c>
      <c r="O234" s="68"/>
      <c r="P234" s="199">
        <f t="shared" si="41"/>
        <v>0</v>
      </c>
      <c r="Q234" s="199">
        <v>0</v>
      </c>
      <c r="R234" s="199">
        <f t="shared" si="42"/>
        <v>0</v>
      </c>
      <c r="S234" s="199">
        <v>3.2899999999999999E-2</v>
      </c>
      <c r="T234" s="200">
        <f t="shared" si="43"/>
        <v>3.2899999999999999E-2</v>
      </c>
      <c r="U234" s="31"/>
      <c r="V234" s="31"/>
      <c r="W234" s="31"/>
      <c r="X234" s="31"/>
      <c r="Y234" s="31"/>
      <c r="Z234" s="31"/>
      <c r="AA234" s="31"/>
      <c r="AB234" s="31"/>
      <c r="AC234" s="31"/>
      <c r="AD234" s="31"/>
      <c r="AE234" s="31"/>
      <c r="AR234" s="201" t="s">
        <v>170</v>
      </c>
      <c r="AT234" s="201" t="s">
        <v>251</v>
      </c>
      <c r="AU234" s="201" t="s">
        <v>85</v>
      </c>
      <c r="AY234" s="14" t="s">
        <v>249</v>
      </c>
      <c r="BE234" s="202">
        <f t="shared" si="44"/>
        <v>0</v>
      </c>
      <c r="BF234" s="202">
        <f t="shared" si="45"/>
        <v>0</v>
      </c>
      <c r="BG234" s="202">
        <f t="shared" si="46"/>
        <v>0</v>
      </c>
      <c r="BH234" s="202">
        <f t="shared" si="47"/>
        <v>0</v>
      </c>
      <c r="BI234" s="202">
        <f t="shared" si="48"/>
        <v>0</v>
      </c>
      <c r="BJ234" s="14" t="s">
        <v>83</v>
      </c>
      <c r="BK234" s="202">
        <f t="shared" si="49"/>
        <v>0</v>
      </c>
      <c r="BL234" s="14" t="s">
        <v>170</v>
      </c>
      <c r="BM234" s="201" t="s">
        <v>544</v>
      </c>
    </row>
    <row r="235" spans="1:65" s="2" customFormat="1" ht="24.2" customHeight="1">
      <c r="A235" s="31"/>
      <c r="B235" s="32"/>
      <c r="C235" s="189" t="s">
        <v>545</v>
      </c>
      <c r="D235" s="189" t="s">
        <v>251</v>
      </c>
      <c r="E235" s="190" t="s">
        <v>546</v>
      </c>
      <c r="F235" s="191" t="s">
        <v>547</v>
      </c>
      <c r="G235" s="192" t="s">
        <v>533</v>
      </c>
      <c r="H235" s="193">
        <v>1</v>
      </c>
      <c r="I235" s="194"/>
      <c r="J235" s="195">
        <f t="shared" si="40"/>
        <v>0</v>
      </c>
      <c r="K235" s="196"/>
      <c r="L235" s="36"/>
      <c r="M235" s="197" t="s">
        <v>1</v>
      </c>
      <c r="N235" s="198" t="s">
        <v>41</v>
      </c>
      <c r="O235" s="68"/>
      <c r="P235" s="199">
        <f t="shared" si="41"/>
        <v>0</v>
      </c>
      <c r="Q235" s="199">
        <v>0.04</v>
      </c>
      <c r="R235" s="199">
        <f t="shared" si="42"/>
        <v>0.04</v>
      </c>
      <c r="S235" s="199">
        <v>0</v>
      </c>
      <c r="T235" s="200">
        <f t="shared" si="43"/>
        <v>0</v>
      </c>
      <c r="U235" s="31"/>
      <c r="V235" s="31"/>
      <c r="W235" s="31"/>
      <c r="X235" s="31"/>
      <c r="Y235" s="31"/>
      <c r="Z235" s="31"/>
      <c r="AA235" s="31"/>
      <c r="AB235" s="31"/>
      <c r="AC235" s="31"/>
      <c r="AD235" s="31"/>
      <c r="AE235" s="31"/>
      <c r="AR235" s="201" t="s">
        <v>170</v>
      </c>
      <c r="AT235" s="201" t="s">
        <v>251</v>
      </c>
      <c r="AU235" s="201" t="s">
        <v>85</v>
      </c>
      <c r="AY235" s="14" t="s">
        <v>249</v>
      </c>
      <c r="BE235" s="202">
        <f t="shared" si="44"/>
        <v>0</v>
      </c>
      <c r="BF235" s="202">
        <f t="shared" si="45"/>
        <v>0</v>
      </c>
      <c r="BG235" s="202">
        <f t="shared" si="46"/>
        <v>0</v>
      </c>
      <c r="BH235" s="202">
        <f t="shared" si="47"/>
        <v>0</v>
      </c>
      <c r="BI235" s="202">
        <f t="shared" si="48"/>
        <v>0</v>
      </c>
      <c r="BJ235" s="14" t="s">
        <v>83</v>
      </c>
      <c r="BK235" s="202">
        <f t="shared" si="49"/>
        <v>0</v>
      </c>
      <c r="BL235" s="14" t="s">
        <v>170</v>
      </c>
      <c r="BM235" s="201" t="s">
        <v>548</v>
      </c>
    </row>
    <row r="236" spans="1:65" s="2" customFormat="1" ht="24.2" customHeight="1">
      <c r="A236" s="31"/>
      <c r="B236" s="32"/>
      <c r="C236" s="189" t="s">
        <v>391</v>
      </c>
      <c r="D236" s="189" t="s">
        <v>251</v>
      </c>
      <c r="E236" s="190" t="s">
        <v>549</v>
      </c>
      <c r="F236" s="191" t="s">
        <v>550</v>
      </c>
      <c r="G236" s="192" t="s">
        <v>533</v>
      </c>
      <c r="H236" s="193">
        <v>1</v>
      </c>
      <c r="I236" s="194"/>
      <c r="J236" s="195">
        <f t="shared" si="40"/>
        <v>0</v>
      </c>
      <c r="K236" s="196"/>
      <c r="L236" s="36"/>
      <c r="M236" s="197" t="s">
        <v>1</v>
      </c>
      <c r="N236" s="198" t="s">
        <v>41</v>
      </c>
      <c r="O236" s="68"/>
      <c r="P236" s="199">
        <f t="shared" si="41"/>
        <v>0</v>
      </c>
      <c r="Q236" s="199">
        <v>3.0000000000000001E-3</v>
      </c>
      <c r="R236" s="199">
        <f t="shared" si="42"/>
        <v>3.0000000000000001E-3</v>
      </c>
      <c r="S236" s="199">
        <v>0</v>
      </c>
      <c r="T236" s="200">
        <f t="shared" si="43"/>
        <v>0</v>
      </c>
      <c r="U236" s="31"/>
      <c r="V236" s="31"/>
      <c r="W236" s="31"/>
      <c r="X236" s="31"/>
      <c r="Y236" s="31"/>
      <c r="Z236" s="31"/>
      <c r="AA236" s="31"/>
      <c r="AB236" s="31"/>
      <c r="AC236" s="31"/>
      <c r="AD236" s="31"/>
      <c r="AE236" s="31"/>
      <c r="AR236" s="201" t="s">
        <v>170</v>
      </c>
      <c r="AT236" s="201" t="s">
        <v>251</v>
      </c>
      <c r="AU236" s="201" t="s">
        <v>85</v>
      </c>
      <c r="AY236" s="14" t="s">
        <v>249</v>
      </c>
      <c r="BE236" s="202">
        <f t="shared" si="44"/>
        <v>0</v>
      </c>
      <c r="BF236" s="202">
        <f t="shared" si="45"/>
        <v>0</v>
      </c>
      <c r="BG236" s="202">
        <f t="shared" si="46"/>
        <v>0</v>
      </c>
      <c r="BH236" s="202">
        <f t="shared" si="47"/>
        <v>0</v>
      </c>
      <c r="BI236" s="202">
        <f t="shared" si="48"/>
        <v>0</v>
      </c>
      <c r="BJ236" s="14" t="s">
        <v>83</v>
      </c>
      <c r="BK236" s="202">
        <f t="shared" si="49"/>
        <v>0</v>
      </c>
      <c r="BL236" s="14" t="s">
        <v>170</v>
      </c>
      <c r="BM236" s="201" t="s">
        <v>551</v>
      </c>
    </row>
    <row r="237" spans="1:65" s="2" customFormat="1" ht="24.2" customHeight="1">
      <c r="A237" s="31"/>
      <c r="B237" s="32"/>
      <c r="C237" s="189" t="s">
        <v>552</v>
      </c>
      <c r="D237" s="189" t="s">
        <v>251</v>
      </c>
      <c r="E237" s="190" t="s">
        <v>553</v>
      </c>
      <c r="F237" s="191" t="s">
        <v>554</v>
      </c>
      <c r="G237" s="192" t="s">
        <v>533</v>
      </c>
      <c r="H237" s="193">
        <v>1</v>
      </c>
      <c r="I237" s="194"/>
      <c r="J237" s="195">
        <f t="shared" si="40"/>
        <v>0</v>
      </c>
      <c r="K237" s="196"/>
      <c r="L237" s="36"/>
      <c r="M237" s="197" t="s">
        <v>1</v>
      </c>
      <c r="N237" s="198" t="s">
        <v>41</v>
      </c>
      <c r="O237" s="68"/>
      <c r="P237" s="199">
        <f t="shared" si="41"/>
        <v>0</v>
      </c>
      <c r="Q237" s="199">
        <v>3.0000000000000001E-3</v>
      </c>
      <c r="R237" s="199">
        <f t="shared" si="42"/>
        <v>3.0000000000000001E-3</v>
      </c>
      <c r="S237" s="199">
        <v>0</v>
      </c>
      <c r="T237" s="200">
        <f t="shared" si="43"/>
        <v>0</v>
      </c>
      <c r="U237" s="31"/>
      <c r="V237" s="31"/>
      <c r="W237" s="31"/>
      <c r="X237" s="31"/>
      <c r="Y237" s="31"/>
      <c r="Z237" s="31"/>
      <c r="AA237" s="31"/>
      <c r="AB237" s="31"/>
      <c r="AC237" s="31"/>
      <c r="AD237" s="31"/>
      <c r="AE237" s="31"/>
      <c r="AR237" s="201" t="s">
        <v>170</v>
      </c>
      <c r="AT237" s="201" t="s">
        <v>251</v>
      </c>
      <c r="AU237" s="201" t="s">
        <v>85</v>
      </c>
      <c r="AY237" s="14" t="s">
        <v>249</v>
      </c>
      <c r="BE237" s="202">
        <f t="shared" si="44"/>
        <v>0</v>
      </c>
      <c r="BF237" s="202">
        <f t="shared" si="45"/>
        <v>0</v>
      </c>
      <c r="BG237" s="202">
        <f t="shared" si="46"/>
        <v>0</v>
      </c>
      <c r="BH237" s="202">
        <f t="shared" si="47"/>
        <v>0</v>
      </c>
      <c r="BI237" s="202">
        <f t="shared" si="48"/>
        <v>0</v>
      </c>
      <c r="BJ237" s="14" t="s">
        <v>83</v>
      </c>
      <c r="BK237" s="202">
        <f t="shared" si="49"/>
        <v>0</v>
      </c>
      <c r="BL237" s="14" t="s">
        <v>170</v>
      </c>
      <c r="BM237" s="201" t="s">
        <v>555</v>
      </c>
    </row>
    <row r="238" spans="1:65" s="2" customFormat="1" ht="24.2" customHeight="1">
      <c r="A238" s="31"/>
      <c r="B238" s="32"/>
      <c r="C238" s="189" t="s">
        <v>396</v>
      </c>
      <c r="D238" s="189" t="s">
        <v>251</v>
      </c>
      <c r="E238" s="190" t="s">
        <v>556</v>
      </c>
      <c r="F238" s="191" t="s">
        <v>557</v>
      </c>
      <c r="G238" s="192" t="s">
        <v>533</v>
      </c>
      <c r="H238" s="193">
        <v>1</v>
      </c>
      <c r="I238" s="194"/>
      <c r="J238" s="195">
        <f t="shared" si="40"/>
        <v>0</v>
      </c>
      <c r="K238" s="196"/>
      <c r="L238" s="36"/>
      <c r="M238" s="197" t="s">
        <v>1</v>
      </c>
      <c r="N238" s="198" t="s">
        <v>41</v>
      </c>
      <c r="O238" s="68"/>
      <c r="P238" s="199">
        <f t="shared" si="41"/>
        <v>0</v>
      </c>
      <c r="Q238" s="199">
        <v>3.0000000000000001E-3</v>
      </c>
      <c r="R238" s="199">
        <f t="shared" si="42"/>
        <v>3.0000000000000001E-3</v>
      </c>
      <c r="S238" s="199">
        <v>0</v>
      </c>
      <c r="T238" s="200">
        <f t="shared" si="43"/>
        <v>0</v>
      </c>
      <c r="U238" s="31"/>
      <c r="V238" s="31"/>
      <c r="W238" s="31"/>
      <c r="X238" s="31"/>
      <c r="Y238" s="31"/>
      <c r="Z238" s="31"/>
      <c r="AA238" s="31"/>
      <c r="AB238" s="31"/>
      <c r="AC238" s="31"/>
      <c r="AD238" s="31"/>
      <c r="AE238" s="31"/>
      <c r="AR238" s="201" t="s">
        <v>170</v>
      </c>
      <c r="AT238" s="201" t="s">
        <v>251</v>
      </c>
      <c r="AU238" s="201" t="s">
        <v>85</v>
      </c>
      <c r="AY238" s="14" t="s">
        <v>249</v>
      </c>
      <c r="BE238" s="202">
        <f t="shared" si="44"/>
        <v>0</v>
      </c>
      <c r="BF238" s="202">
        <f t="shared" si="45"/>
        <v>0</v>
      </c>
      <c r="BG238" s="202">
        <f t="shared" si="46"/>
        <v>0</v>
      </c>
      <c r="BH238" s="202">
        <f t="shared" si="47"/>
        <v>0</v>
      </c>
      <c r="BI238" s="202">
        <f t="shared" si="48"/>
        <v>0</v>
      </c>
      <c r="BJ238" s="14" t="s">
        <v>83</v>
      </c>
      <c r="BK238" s="202">
        <f t="shared" si="49"/>
        <v>0</v>
      </c>
      <c r="BL238" s="14" t="s">
        <v>170</v>
      </c>
      <c r="BM238" s="201" t="s">
        <v>558</v>
      </c>
    </row>
    <row r="239" spans="1:65" s="2" customFormat="1" ht="24.2" customHeight="1">
      <c r="A239" s="31"/>
      <c r="B239" s="32"/>
      <c r="C239" s="189" t="s">
        <v>559</v>
      </c>
      <c r="D239" s="189" t="s">
        <v>251</v>
      </c>
      <c r="E239" s="190" t="s">
        <v>560</v>
      </c>
      <c r="F239" s="191" t="s">
        <v>561</v>
      </c>
      <c r="G239" s="192" t="s">
        <v>533</v>
      </c>
      <c r="H239" s="193">
        <v>1</v>
      </c>
      <c r="I239" s="194"/>
      <c r="J239" s="195">
        <f t="shared" si="40"/>
        <v>0</v>
      </c>
      <c r="K239" s="196"/>
      <c r="L239" s="36"/>
      <c r="M239" s="197" t="s">
        <v>1</v>
      </c>
      <c r="N239" s="198" t="s">
        <v>41</v>
      </c>
      <c r="O239" s="68"/>
      <c r="P239" s="199">
        <f t="shared" si="41"/>
        <v>0</v>
      </c>
      <c r="Q239" s="199">
        <v>3.0000000000000001E-3</v>
      </c>
      <c r="R239" s="199">
        <f t="shared" si="42"/>
        <v>3.0000000000000001E-3</v>
      </c>
      <c r="S239" s="199">
        <v>0</v>
      </c>
      <c r="T239" s="200">
        <f t="shared" si="43"/>
        <v>0</v>
      </c>
      <c r="U239" s="31"/>
      <c r="V239" s="31"/>
      <c r="W239" s="31"/>
      <c r="X239" s="31"/>
      <c r="Y239" s="31"/>
      <c r="Z239" s="31"/>
      <c r="AA239" s="31"/>
      <c r="AB239" s="31"/>
      <c r="AC239" s="31"/>
      <c r="AD239" s="31"/>
      <c r="AE239" s="31"/>
      <c r="AR239" s="201" t="s">
        <v>170</v>
      </c>
      <c r="AT239" s="201" t="s">
        <v>251</v>
      </c>
      <c r="AU239" s="201" t="s">
        <v>85</v>
      </c>
      <c r="AY239" s="14" t="s">
        <v>249</v>
      </c>
      <c r="BE239" s="202">
        <f t="shared" si="44"/>
        <v>0</v>
      </c>
      <c r="BF239" s="202">
        <f t="shared" si="45"/>
        <v>0</v>
      </c>
      <c r="BG239" s="202">
        <f t="shared" si="46"/>
        <v>0</v>
      </c>
      <c r="BH239" s="202">
        <f t="shared" si="47"/>
        <v>0</v>
      </c>
      <c r="BI239" s="202">
        <f t="shared" si="48"/>
        <v>0</v>
      </c>
      <c r="BJ239" s="14" t="s">
        <v>83</v>
      </c>
      <c r="BK239" s="202">
        <f t="shared" si="49"/>
        <v>0</v>
      </c>
      <c r="BL239" s="14" t="s">
        <v>170</v>
      </c>
      <c r="BM239" s="201" t="s">
        <v>562</v>
      </c>
    </row>
    <row r="240" spans="1:65" s="2" customFormat="1" ht="24.2" customHeight="1">
      <c r="A240" s="31"/>
      <c r="B240" s="32"/>
      <c r="C240" s="189" t="s">
        <v>400</v>
      </c>
      <c r="D240" s="189" t="s">
        <v>251</v>
      </c>
      <c r="E240" s="190" t="s">
        <v>563</v>
      </c>
      <c r="F240" s="191" t="s">
        <v>564</v>
      </c>
      <c r="G240" s="192" t="s">
        <v>533</v>
      </c>
      <c r="H240" s="193">
        <v>1</v>
      </c>
      <c r="I240" s="194"/>
      <c r="J240" s="195">
        <f t="shared" si="40"/>
        <v>0</v>
      </c>
      <c r="K240" s="196"/>
      <c r="L240" s="36"/>
      <c r="M240" s="197" t="s">
        <v>1</v>
      </c>
      <c r="N240" s="198" t="s">
        <v>41</v>
      </c>
      <c r="O240" s="68"/>
      <c r="P240" s="199">
        <f t="shared" si="41"/>
        <v>0</v>
      </c>
      <c r="Q240" s="199">
        <v>3.0000000000000001E-3</v>
      </c>
      <c r="R240" s="199">
        <f t="shared" si="42"/>
        <v>3.0000000000000001E-3</v>
      </c>
      <c r="S240" s="199">
        <v>0</v>
      </c>
      <c r="T240" s="200">
        <f t="shared" si="43"/>
        <v>0</v>
      </c>
      <c r="U240" s="31"/>
      <c r="V240" s="31"/>
      <c r="W240" s="31"/>
      <c r="X240" s="31"/>
      <c r="Y240" s="31"/>
      <c r="Z240" s="31"/>
      <c r="AA240" s="31"/>
      <c r="AB240" s="31"/>
      <c r="AC240" s="31"/>
      <c r="AD240" s="31"/>
      <c r="AE240" s="31"/>
      <c r="AR240" s="201" t="s">
        <v>170</v>
      </c>
      <c r="AT240" s="201" t="s">
        <v>251</v>
      </c>
      <c r="AU240" s="201" t="s">
        <v>85</v>
      </c>
      <c r="AY240" s="14" t="s">
        <v>249</v>
      </c>
      <c r="BE240" s="202">
        <f t="shared" si="44"/>
        <v>0</v>
      </c>
      <c r="BF240" s="202">
        <f t="shared" si="45"/>
        <v>0</v>
      </c>
      <c r="BG240" s="202">
        <f t="shared" si="46"/>
        <v>0</v>
      </c>
      <c r="BH240" s="202">
        <f t="shared" si="47"/>
        <v>0</v>
      </c>
      <c r="BI240" s="202">
        <f t="shared" si="48"/>
        <v>0</v>
      </c>
      <c r="BJ240" s="14" t="s">
        <v>83</v>
      </c>
      <c r="BK240" s="202">
        <f t="shared" si="49"/>
        <v>0</v>
      </c>
      <c r="BL240" s="14" t="s">
        <v>170</v>
      </c>
      <c r="BM240" s="201" t="s">
        <v>565</v>
      </c>
    </row>
    <row r="241" spans="1:65" s="2" customFormat="1" ht="24.2" customHeight="1">
      <c r="A241" s="31"/>
      <c r="B241" s="32"/>
      <c r="C241" s="189" t="s">
        <v>566</v>
      </c>
      <c r="D241" s="189" t="s">
        <v>251</v>
      </c>
      <c r="E241" s="190" t="s">
        <v>567</v>
      </c>
      <c r="F241" s="191" t="s">
        <v>568</v>
      </c>
      <c r="G241" s="192" t="s">
        <v>533</v>
      </c>
      <c r="H241" s="193">
        <v>1</v>
      </c>
      <c r="I241" s="194"/>
      <c r="J241" s="195">
        <f t="shared" si="40"/>
        <v>0</v>
      </c>
      <c r="K241" s="196"/>
      <c r="L241" s="36"/>
      <c r="M241" s="197" t="s">
        <v>1</v>
      </c>
      <c r="N241" s="198" t="s">
        <v>41</v>
      </c>
      <c r="O241" s="68"/>
      <c r="P241" s="199">
        <f t="shared" si="41"/>
        <v>0</v>
      </c>
      <c r="Q241" s="199">
        <v>3.0000000000000001E-3</v>
      </c>
      <c r="R241" s="199">
        <f t="shared" si="42"/>
        <v>3.0000000000000001E-3</v>
      </c>
      <c r="S241" s="199">
        <v>0</v>
      </c>
      <c r="T241" s="200">
        <f t="shared" si="43"/>
        <v>0</v>
      </c>
      <c r="U241" s="31"/>
      <c r="V241" s="31"/>
      <c r="W241" s="31"/>
      <c r="X241" s="31"/>
      <c r="Y241" s="31"/>
      <c r="Z241" s="31"/>
      <c r="AA241" s="31"/>
      <c r="AB241" s="31"/>
      <c r="AC241" s="31"/>
      <c r="AD241" s="31"/>
      <c r="AE241" s="31"/>
      <c r="AR241" s="201" t="s">
        <v>170</v>
      </c>
      <c r="AT241" s="201" t="s">
        <v>251</v>
      </c>
      <c r="AU241" s="201" t="s">
        <v>85</v>
      </c>
      <c r="AY241" s="14" t="s">
        <v>249</v>
      </c>
      <c r="BE241" s="202">
        <f t="shared" si="44"/>
        <v>0</v>
      </c>
      <c r="BF241" s="202">
        <f t="shared" si="45"/>
        <v>0</v>
      </c>
      <c r="BG241" s="202">
        <f t="shared" si="46"/>
        <v>0</v>
      </c>
      <c r="BH241" s="202">
        <f t="shared" si="47"/>
        <v>0</v>
      </c>
      <c r="BI241" s="202">
        <f t="shared" si="48"/>
        <v>0</v>
      </c>
      <c r="BJ241" s="14" t="s">
        <v>83</v>
      </c>
      <c r="BK241" s="202">
        <f t="shared" si="49"/>
        <v>0</v>
      </c>
      <c r="BL241" s="14" t="s">
        <v>170</v>
      </c>
      <c r="BM241" s="201" t="s">
        <v>569</v>
      </c>
    </row>
    <row r="242" spans="1:65" s="2" customFormat="1" ht="49.15" customHeight="1">
      <c r="A242" s="31"/>
      <c r="B242" s="32"/>
      <c r="C242" s="189" t="s">
        <v>404</v>
      </c>
      <c r="D242" s="189" t="s">
        <v>251</v>
      </c>
      <c r="E242" s="190" t="s">
        <v>570</v>
      </c>
      <c r="F242" s="191" t="s">
        <v>571</v>
      </c>
      <c r="G242" s="192" t="s">
        <v>261</v>
      </c>
      <c r="H242" s="193">
        <v>0.06</v>
      </c>
      <c r="I242" s="194"/>
      <c r="J242" s="195">
        <f t="shared" si="40"/>
        <v>0</v>
      </c>
      <c r="K242" s="196"/>
      <c r="L242" s="36"/>
      <c r="M242" s="197" t="s">
        <v>1</v>
      </c>
      <c r="N242" s="198" t="s">
        <v>41</v>
      </c>
      <c r="O242" s="68"/>
      <c r="P242" s="199">
        <f t="shared" si="41"/>
        <v>0</v>
      </c>
      <c r="Q242" s="199">
        <v>0</v>
      </c>
      <c r="R242" s="199">
        <f t="shared" si="42"/>
        <v>0</v>
      </c>
      <c r="S242" s="199">
        <v>0</v>
      </c>
      <c r="T242" s="200">
        <f t="shared" si="43"/>
        <v>0</v>
      </c>
      <c r="U242" s="31"/>
      <c r="V242" s="31"/>
      <c r="W242" s="31"/>
      <c r="X242" s="31"/>
      <c r="Y242" s="31"/>
      <c r="Z242" s="31"/>
      <c r="AA242" s="31"/>
      <c r="AB242" s="31"/>
      <c r="AC242" s="31"/>
      <c r="AD242" s="31"/>
      <c r="AE242" s="31"/>
      <c r="AR242" s="201" t="s">
        <v>170</v>
      </c>
      <c r="AT242" s="201" t="s">
        <v>251</v>
      </c>
      <c r="AU242" s="201" t="s">
        <v>85</v>
      </c>
      <c r="AY242" s="14" t="s">
        <v>249</v>
      </c>
      <c r="BE242" s="202">
        <f t="shared" si="44"/>
        <v>0</v>
      </c>
      <c r="BF242" s="202">
        <f t="shared" si="45"/>
        <v>0</v>
      </c>
      <c r="BG242" s="202">
        <f t="shared" si="46"/>
        <v>0</v>
      </c>
      <c r="BH242" s="202">
        <f t="shared" si="47"/>
        <v>0</v>
      </c>
      <c r="BI242" s="202">
        <f t="shared" si="48"/>
        <v>0</v>
      </c>
      <c r="BJ242" s="14" t="s">
        <v>83</v>
      </c>
      <c r="BK242" s="202">
        <f t="shared" si="49"/>
        <v>0</v>
      </c>
      <c r="BL242" s="14" t="s">
        <v>170</v>
      </c>
      <c r="BM242" s="201" t="s">
        <v>572</v>
      </c>
    </row>
    <row r="243" spans="1:65" s="12" customFormat="1" ht="22.9" customHeight="1">
      <c r="B243" s="173"/>
      <c r="C243" s="174"/>
      <c r="D243" s="175" t="s">
        <v>75</v>
      </c>
      <c r="E243" s="187" t="s">
        <v>573</v>
      </c>
      <c r="F243" s="187" t="s">
        <v>574</v>
      </c>
      <c r="G243" s="174"/>
      <c r="H243" s="174"/>
      <c r="I243" s="177"/>
      <c r="J243" s="188">
        <f>BK243</f>
        <v>0</v>
      </c>
      <c r="K243" s="174"/>
      <c r="L243" s="179"/>
      <c r="M243" s="180"/>
      <c r="N243" s="181"/>
      <c r="O243" s="181"/>
      <c r="P243" s="182">
        <f>SUM(P244:P252)</f>
        <v>0</v>
      </c>
      <c r="Q243" s="181"/>
      <c r="R243" s="182">
        <f>SUM(R244:R252)</f>
        <v>0.7436914200000001</v>
      </c>
      <c r="S243" s="181"/>
      <c r="T243" s="183">
        <f>SUM(T244:T252)</f>
        <v>0</v>
      </c>
      <c r="AR243" s="184" t="s">
        <v>85</v>
      </c>
      <c r="AT243" s="185" t="s">
        <v>75</v>
      </c>
      <c r="AU243" s="185" t="s">
        <v>83</v>
      </c>
      <c r="AY243" s="184" t="s">
        <v>249</v>
      </c>
      <c r="BK243" s="186">
        <f>SUM(BK244:BK252)</f>
        <v>0</v>
      </c>
    </row>
    <row r="244" spans="1:65" s="2" customFormat="1" ht="37.9" customHeight="1">
      <c r="A244" s="31"/>
      <c r="B244" s="32"/>
      <c r="C244" s="189" t="s">
        <v>575</v>
      </c>
      <c r="D244" s="189" t="s">
        <v>251</v>
      </c>
      <c r="E244" s="190" t="s">
        <v>576</v>
      </c>
      <c r="F244" s="191" t="s">
        <v>577</v>
      </c>
      <c r="G244" s="192" t="s">
        <v>421</v>
      </c>
      <c r="H244" s="193">
        <v>1</v>
      </c>
      <c r="I244" s="194"/>
      <c r="J244" s="195">
        <f>ROUND(I244*H244,2)</f>
        <v>0</v>
      </c>
      <c r="K244" s="196"/>
      <c r="L244" s="36"/>
      <c r="M244" s="197" t="s">
        <v>1</v>
      </c>
      <c r="N244" s="198" t="s">
        <v>41</v>
      </c>
      <c r="O244" s="68"/>
      <c r="P244" s="199">
        <f>O244*H244</f>
        <v>0</v>
      </c>
      <c r="Q244" s="199">
        <v>5.0000000000000001E-3</v>
      </c>
      <c r="R244" s="199">
        <f>Q244*H244</f>
        <v>5.0000000000000001E-3</v>
      </c>
      <c r="S244" s="199">
        <v>0</v>
      </c>
      <c r="T244" s="200">
        <f>S244*H244</f>
        <v>0</v>
      </c>
      <c r="U244" s="31"/>
      <c r="V244" s="31"/>
      <c r="W244" s="31"/>
      <c r="X244" s="31"/>
      <c r="Y244" s="31"/>
      <c r="Z244" s="31"/>
      <c r="AA244" s="31"/>
      <c r="AB244" s="31"/>
      <c r="AC244" s="31"/>
      <c r="AD244" s="31"/>
      <c r="AE244" s="31"/>
      <c r="AR244" s="201" t="s">
        <v>170</v>
      </c>
      <c r="AT244" s="201" t="s">
        <v>251</v>
      </c>
      <c r="AU244" s="201" t="s">
        <v>85</v>
      </c>
      <c r="AY244" s="14" t="s">
        <v>249</v>
      </c>
      <c r="BE244" s="202">
        <f>IF(N244="základní",J244,0)</f>
        <v>0</v>
      </c>
      <c r="BF244" s="202">
        <f>IF(N244="snížená",J244,0)</f>
        <v>0</v>
      </c>
      <c r="BG244" s="202">
        <f>IF(N244="zákl. přenesená",J244,0)</f>
        <v>0</v>
      </c>
      <c r="BH244" s="202">
        <f>IF(N244="sníž. přenesená",J244,0)</f>
        <v>0</v>
      </c>
      <c r="BI244" s="202">
        <f>IF(N244="nulová",J244,0)</f>
        <v>0</v>
      </c>
      <c r="BJ244" s="14" t="s">
        <v>83</v>
      </c>
      <c r="BK244" s="202">
        <f>ROUND(I244*H244,2)</f>
        <v>0</v>
      </c>
      <c r="BL244" s="14" t="s">
        <v>170</v>
      </c>
      <c r="BM244" s="201" t="s">
        <v>578</v>
      </c>
    </row>
    <row r="245" spans="1:65" s="2" customFormat="1" ht="44.25" customHeight="1">
      <c r="A245" s="31"/>
      <c r="B245" s="32"/>
      <c r="C245" s="189" t="s">
        <v>407</v>
      </c>
      <c r="D245" s="189" t="s">
        <v>251</v>
      </c>
      <c r="E245" s="190" t="s">
        <v>579</v>
      </c>
      <c r="F245" s="191" t="s">
        <v>580</v>
      </c>
      <c r="G245" s="192" t="s">
        <v>281</v>
      </c>
      <c r="H245" s="193">
        <v>16.545000000000002</v>
      </c>
      <c r="I245" s="194"/>
      <c r="J245" s="195">
        <f>ROUND(I245*H245,2)</f>
        <v>0</v>
      </c>
      <c r="K245" s="196"/>
      <c r="L245" s="36"/>
      <c r="M245" s="197" t="s">
        <v>1</v>
      </c>
      <c r="N245" s="198" t="s">
        <v>41</v>
      </c>
      <c r="O245" s="68"/>
      <c r="P245" s="199">
        <f>O245*H245</f>
        <v>0</v>
      </c>
      <c r="Q245" s="199">
        <v>1.1310000000000001E-2</v>
      </c>
      <c r="R245" s="199">
        <f>Q245*H245</f>
        <v>0.18712395000000004</v>
      </c>
      <c r="S245" s="199">
        <v>0</v>
      </c>
      <c r="T245" s="200">
        <f>S245*H245</f>
        <v>0</v>
      </c>
      <c r="U245" s="31"/>
      <c r="V245" s="31"/>
      <c r="W245" s="31"/>
      <c r="X245" s="31"/>
      <c r="Y245" s="31"/>
      <c r="Z245" s="31"/>
      <c r="AA245" s="31"/>
      <c r="AB245" s="31"/>
      <c r="AC245" s="31"/>
      <c r="AD245" s="31"/>
      <c r="AE245" s="31"/>
      <c r="AR245" s="201" t="s">
        <v>170</v>
      </c>
      <c r="AT245" s="201" t="s">
        <v>251</v>
      </c>
      <c r="AU245" s="201" t="s">
        <v>85</v>
      </c>
      <c r="AY245" s="14" t="s">
        <v>249</v>
      </c>
      <c r="BE245" s="202">
        <f>IF(N245="základní",J245,0)</f>
        <v>0</v>
      </c>
      <c r="BF245" s="202">
        <f>IF(N245="snížená",J245,0)</f>
        <v>0</v>
      </c>
      <c r="BG245" s="202">
        <f>IF(N245="zákl. přenesená",J245,0)</f>
        <v>0</v>
      </c>
      <c r="BH245" s="202">
        <f>IF(N245="sníž. přenesená",J245,0)</f>
        <v>0</v>
      </c>
      <c r="BI245" s="202">
        <f>IF(N245="nulová",J245,0)</f>
        <v>0</v>
      </c>
      <c r="BJ245" s="14" t="s">
        <v>83</v>
      </c>
      <c r="BK245" s="202">
        <f>ROUND(I245*H245,2)</f>
        <v>0</v>
      </c>
      <c r="BL245" s="14" t="s">
        <v>170</v>
      </c>
      <c r="BM245" s="201" t="s">
        <v>581</v>
      </c>
    </row>
    <row r="246" spans="1:65" s="2" customFormat="1" ht="19.5">
      <c r="A246" s="31"/>
      <c r="B246" s="32"/>
      <c r="C246" s="33"/>
      <c r="D246" s="214" t="s">
        <v>383</v>
      </c>
      <c r="E246" s="33"/>
      <c r="F246" s="215" t="s">
        <v>582</v>
      </c>
      <c r="G246" s="33"/>
      <c r="H246" s="33"/>
      <c r="I246" s="216"/>
      <c r="J246" s="33"/>
      <c r="K246" s="33"/>
      <c r="L246" s="36"/>
      <c r="M246" s="217"/>
      <c r="N246" s="218"/>
      <c r="O246" s="68"/>
      <c r="P246" s="68"/>
      <c r="Q246" s="68"/>
      <c r="R246" s="68"/>
      <c r="S246" s="68"/>
      <c r="T246" s="69"/>
      <c r="U246" s="31"/>
      <c r="V246" s="31"/>
      <c r="W246" s="31"/>
      <c r="X246" s="31"/>
      <c r="Y246" s="31"/>
      <c r="Z246" s="31"/>
      <c r="AA246" s="31"/>
      <c r="AB246" s="31"/>
      <c r="AC246" s="31"/>
      <c r="AD246" s="31"/>
      <c r="AE246" s="31"/>
      <c r="AT246" s="14" t="s">
        <v>383</v>
      </c>
      <c r="AU246" s="14" t="s">
        <v>85</v>
      </c>
    </row>
    <row r="247" spans="1:65" s="2" customFormat="1" ht="44.25" customHeight="1">
      <c r="A247" s="31"/>
      <c r="B247" s="32"/>
      <c r="C247" s="189" t="s">
        <v>583</v>
      </c>
      <c r="D247" s="189" t="s">
        <v>251</v>
      </c>
      <c r="E247" s="190" t="s">
        <v>584</v>
      </c>
      <c r="F247" s="191" t="s">
        <v>585</v>
      </c>
      <c r="G247" s="192" t="s">
        <v>281</v>
      </c>
      <c r="H247" s="193">
        <v>16.545000000000002</v>
      </c>
      <c r="I247" s="194"/>
      <c r="J247" s="195">
        <f>ROUND(I247*H247,2)</f>
        <v>0</v>
      </c>
      <c r="K247" s="196"/>
      <c r="L247" s="36"/>
      <c r="M247" s="197" t="s">
        <v>1</v>
      </c>
      <c r="N247" s="198" t="s">
        <v>41</v>
      </c>
      <c r="O247" s="68"/>
      <c r="P247" s="199">
        <f>O247*H247</f>
        <v>0</v>
      </c>
      <c r="Q247" s="199">
        <v>1.388E-2</v>
      </c>
      <c r="R247" s="199">
        <f>Q247*H247</f>
        <v>0.22964460000000003</v>
      </c>
      <c r="S247" s="199">
        <v>0</v>
      </c>
      <c r="T247" s="200">
        <f>S247*H247</f>
        <v>0</v>
      </c>
      <c r="U247" s="31"/>
      <c r="V247" s="31"/>
      <c r="W247" s="31"/>
      <c r="X247" s="31"/>
      <c r="Y247" s="31"/>
      <c r="Z247" s="31"/>
      <c r="AA247" s="31"/>
      <c r="AB247" s="31"/>
      <c r="AC247" s="31"/>
      <c r="AD247" s="31"/>
      <c r="AE247" s="31"/>
      <c r="AR247" s="201" t="s">
        <v>170</v>
      </c>
      <c r="AT247" s="201" t="s">
        <v>251</v>
      </c>
      <c r="AU247" s="201" t="s">
        <v>85</v>
      </c>
      <c r="AY247" s="14" t="s">
        <v>249</v>
      </c>
      <c r="BE247" s="202">
        <f>IF(N247="základní",J247,0)</f>
        <v>0</v>
      </c>
      <c r="BF247" s="202">
        <f>IF(N247="snížená",J247,0)</f>
        <v>0</v>
      </c>
      <c r="BG247" s="202">
        <f>IF(N247="zákl. přenesená",J247,0)</f>
        <v>0</v>
      </c>
      <c r="BH247" s="202">
        <f>IF(N247="sníž. přenesená",J247,0)</f>
        <v>0</v>
      </c>
      <c r="BI247" s="202">
        <f>IF(N247="nulová",J247,0)</f>
        <v>0</v>
      </c>
      <c r="BJ247" s="14" t="s">
        <v>83</v>
      </c>
      <c r="BK247" s="202">
        <f>ROUND(I247*H247,2)</f>
        <v>0</v>
      </c>
      <c r="BL247" s="14" t="s">
        <v>170</v>
      </c>
      <c r="BM247" s="201" t="s">
        <v>586</v>
      </c>
    </row>
    <row r="248" spans="1:65" s="2" customFormat="1" ht="19.5">
      <c r="A248" s="31"/>
      <c r="B248" s="32"/>
      <c r="C248" s="33"/>
      <c r="D248" s="214" t="s">
        <v>383</v>
      </c>
      <c r="E248" s="33"/>
      <c r="F248" s="215" t="s">
        <v>582</v>
      </c>
      <c r="G248" s="33"/>
      <c r="H248" s="33"/>
      <c r="I248" s="216"/>
      <c r="J248" s="33"/>
      <c r="K248" s="33"/>
      <c r="L248" s="36"/>
      <c r="M248" s="217"/>
      <c r="N248" s="218"/>
      <c r="O248" s="68"/>
      <c r="P248" s="68"/>
      <c r="Q248" s="68"/>
      <c r="R248" s="68"/>
      <c r="S248" s="68"/>
      <c r="T248" s="69"/>
      <c r="U248" s="31"/>
      <c r="V248" s="31"/>
      <c r="W248" s="31"/>
      <c r="X248" s="31"/>
      <c r="Y248" s="31"/>
      <c r="Z248" s="31"/>
      <c r="AA248" s="31"/>
      <c r="AB248" s="31"/>
      <c r="AC248" s="31"/>
      <c r="AD248" s="31"/>
      <c r="AE248" s="31"/>
      <c r="AT248" s="14" t="s">
        <v>383</v>
      </c>
      <c r="AU248" s="14" t="s">
        <v>85</v>
      </c>
    </row>
    <row r="249" spans="1:65" s="2" customFormat="1" ht="33" customHeight="1">
      <c r="A249" s="31"/>
      <c r="B249" s="32"/>
      <c r="C249" s="189" t="s">
        <v>411</v>
      </c>
      <c r="D249" s="189" t="s">
        <v>251</v>
      </c>
      <c r="E249" s="190" t="s">
        <v>587</v>
      </c>
      <c r="F249" s="191" t="s">
        <v>588</v>
      </c>
      <c r="G249" s="192" t="s">
        <v>331</v>
      </c>
      <c r="H249" s="193">
        <v>32.435000000000002</v>
      </c>
      <c r="I249" s="194"/>
      <c r="J249" s="195">
        <f>ROUND(I249*H249,2)</f>
        <v>0</v>
      </c>
      <c r="K249" s="196"/>
      <c r="L249" s="36"/>
      <c r="M249" s="197" t="s">
        <v>1</v>
      </c>
      <c r="N249" s="198" t="s">
        <v>41</v>
      </c>
      <c r="O249" s="68"/>
      <c r="P249" s="199">
        <f>O249*H249</f>
        <v>0</v>
      </c>
      <c r="Q249" s="199">
        <v>0</v>
      </c>
      <c r="R249" s="199">
        <f>Q249*H249</f>
        <v>0</v>
      </c>
      <c r="S249" s="199">
        <v>0</v>
      </c>
      <c r="T249" s="200">
        <f>S249*H249</f>
        <v>0</v>
      </c>
      <c r="U249" s="31"/>
      <c r="V249" s="31"/>
      <c r="W249" s="31"/>
      <c r="X249" s="31"/>
      <c r="Y249" s="31"/>
      <c r="Z249" s="31"/>
      <c r="AA249" s="31"/>
      <c r="AB249" s="31"/>
      <c r="AC249" s="31"/>
      <c r="AD249" s="31"/>
      <c r="AE249" s="31"/>
      <c r="AR249" s="201" t="s">
        <v>170</v>
      </c>
      <c r="AT249" s="201" t="s">
        <v>251</v>
      </c>
      <c r="AU249" s="201" t="s">
        <v>85</v>
      </c>
      <c r="AY249" s="14" t="s">
        <v>249</v>
      </c>
      <c r="BE249" s="202">
        <f>IF(N249="základní",J249,0)</f>
        <v>0</v>
      </c>
      <c r="BF249" s="202">
        <f>IF(N249="snížená",J249,0)</f>
        <v>0</v>
      </c>
      <c r="BG249" s="202">
        <f>IF(N249="zákl. přenesená",J249,0)</f>
        <v>0</v>
      </c>
      <c r="BH249" s="202">
        <f>IF(N249="sníž. přenesená",J249,0)</f>
        <v>0</v>
      </c>
      <c r="BI249" s="202">
        <f>IF(N249="nulová",J249,0)</f>
        <v>0</v>
      </c>
      <c r="BJ249" s="14" t="s">
        <v>83</v>
      </c>
      <c r="BK249" s="202">
        <f>ROUND(I249*H249,2)</f>
        <v>0</v>
      </c>
      <c r="BL249" s="14" t="s">
        <v>170</v>
      </c>
      <c r="BM249" s="201" t="s">
        <v>589</v>
      </c>
    </row>
    <row r="250" spans="1:65" s="2" customFormat="1" ht="24.2" customHeight="1">
      <c r="A250" s="31"/>
      <c r="B250" s="32"/>
      <c r="C250" s="203" t="s">
        <v>590</v>
      </c>
      <c r="D250" s="203" t="s">
        <v>263</v>
      </c>
      <c r="E250" s="204" t="s">
        <v>591</v>
      </c>
      <c r="F250" s="205" t="s">
        <v>592</v>
      </c>
      <c r="G250" s="206" t="s">
        <v>258</v>
      </c>
      <c r="H250" s="207">
        <v>0.72699999999999998</v>
      </c>
      <c r="I250" s="208"/>
      <c r="J250" s="209">
        <f>ROUND(I250*H250,2)</f>
        <v>0</v>
      </c>
      <c r="K250" s="210"/>
      <c r="L250" s="211"/>
      <c r="M250" s="212" t="s">
        <v>1</v>
      </c>
      <c r="N250" s="213" t="s">
        <v>41</v>
      </c>
      <c r="O250" s="68"/>
      <c r="P250" s="199">
        <f>O250*H250</f>
        <v>0</v>
      </c>
      <c r="Q250" s="199">
        <v>0.44</v>
      </c>
      <c r="R250" s="199">
        <f>Q250*H250</f>
        <v>0.31988</v>
      </c>
      <c r="S250" s="199">
        <v>0</v>
      </c>
      <c r="T250" s="200">
        <f>S250*H250</f>
        <v>0</v>
      </c>
      <c r="U250" s="31"/>
      <c r="V250" s="31"/>
      <c r="W250" s="31"/>
      <c r="X250" s="31"/>
      <c r="Y250" s="31"/>
      <c r="Z250" s="31"/>
      <c r="AA250" s="31"/>
      <c r="AB250" s="31"/>
      <c r="AC250" s="31"/>
      <c r="AD250" s="31"/>
      <c r="AE250" s="31"/>
      <c r="AR250" s="201" t="s">
        <v>304</v>
      </c>
      <c r="AT250" s="201" t="s">
        <v>263</v>
      </c>
      <c r="AU250" s="201" t="s">
        <v>85</v>
      </c>
      <c r="AY250" s="14" t="s">
        <v>249</v>
      </c>
      <c r="BE250" s="202">
        <f>IF(N250="základní",J250,0)</f>
        <v>0</v>
      </c>
      <c r="BF250" s="202">
        <f>IF(N250="snížená",J250,0)</f>
        <v>0</v>
      </c>
      <c r="BG250" s="202">
        <f>IF(N250="zákl. přenesená",J250,0)</f>
        <v>0</v>
      </c>
      <c r="BH250" s="202">
        <f>IF(N250="sníž. přenesená",J250,0)</f>
        <v>0</v>
      </c>
      <c r="BI250" s="202">
        <f>IF(N250="nulová",J250,0)</f>
        <v>0</v>
      </c>
      <c r="BJ250" s="14" t="s">
        <v>83</v>
      </c>
      <c r="BK250" s="202">
        <f>ROUND(I250*H250,2)</f>
        <v>0</v>
      </c>
      <c r="BL250" s="14" t="s">
        <v>170</v>
      </c>
      <c r="BM250" s="201" t="s">
        <v>593</v>
      </c>
    </row>
    <row r="251" spans="1:65" s="2" customFormat="1" ht="24.2" customHeight="1">
      <c r="A251" s="31"/>
      <c r="B251" s="32"/>
      <c r="C251" s="189" t="s">
        <v>414</v>
      </c>
      <c r="D251" s="189" t="s">
        <v>251</v>
      </c>
      <c r="E251" s="190" t="s">
        <v>594</v>
      </c>
      <c r="F251" s="191" t="s">
        <v>595</v>
      </c>
      <c r="G251" s="192" t="s">
        <v>258</v>
      </c>
      <c r="H251" s="193">
        <v>0.72699999999999998</v>
      </c>
      <c r="I251" s="194"/>
      <c r="J251" s="195">
        <f>ROUND(I251*H251,2)</f>
        <v>0</v>
      </c>
      <c r="K251" s="196"/>
      <c r="L251" s="36"/>
      <c r="M251" s="197" t="s">
        <v>1</v>
      </c>
      <c r="N251" s="198" t="s">
        <v>41</v>
      </c>
      <c r="O251" s="68"/>
      <c r="P251" s="199">
        <f>O251*H251</f>
        <v>0</v>
      </c>
      <c r="Q251" s="199">
        <v>2.81E-3</v>
      </c>
      <c r="R251" s="199">
        <f>Q251*H251</f>
        <v>2.04287E-3</v>
      </c>
      <c r="S251" s="199">
        <v>0</v>
      </c>
      <c r="T251" s="200">
        <f>S251*H251</f>
        <v>0</v>
      </c>
      <c r="U251" s="31"/>
      <c r="V251" s="31"/>
      <c r="W251" s="31"/>
      <c r="X251" s="31"/>
      <c r="Y251" s="31"/>
      <c r="Z251" s="31"/>
      <c r="AA251" s="31"/>
      <c r="AB251" s="31"/>
      <c r="AC251" s="31"/>
      <c r="AD251" s="31"/>
      <c r="AE251" s="31"/>
      <c r="AR251" s="201" t="s">
        <v>170</v>
      </c>
      <c r="AT251" s="201" t="s">
        <v>251</v>
      </c>
      <c r="AU251" s="201" t="s">
        <v>85</v>
      </c>
      <c r="AY251" s="14" t="s">
        <v>249</v>
      </c>
      <c r="BE251" s="202">
        <f>IF(N251="základní",J251,0)</f>
        <v>0</v>
      </c>
      <c r="BF251" s="202">
        <f>IF(N251="snížená",J251,0)</f>
        <v>0</v>
      </c>
      <c r="BG251" s="202">
        <f>IF(N251="zákl. přenesená",J251,0)</f>
        <v>0</v>
      </c>
      <c r="BH251" s="202">
        <f>IF(N251="sníž. přenesená",J251,0)</f>
        <v>0</v>
      </c>
      <c r="BI251" s="202">
        <f>IF(N251="nulová",J251,0)</f>
        <v>0</v>
      </c>
      <c r="BJ251" s="14" t="s">
        <v>83</v>
      </c>
      <c r="BK251" s="202">
        <f>ROUND(I251*H251,2)</f>
        <v>0</v>
      </c>
      <c r="BL251" s="14" t="s">
        <v>170</v>
      </c>
      <c r="BM251" s="201" t="s">
        <v>596</v>
      </c>
    </row>
    <row r="252" spans="1:65" s="2" customFormat="1" ht="49.15" customHeight="1">
      <c r="A252" s="31"/>
      <c r="B252" s="32"/>
      <c r="C252" s="189" t="s">
        <v>597</v>
      </c>
      <c r="D252" s="189" t="s">
        <v>251</v>
      </c>
      <c r="E252" s="190" t="s">
        <v>598</v>
      </c>
      <c r="F252" s="191" t="s">
        <v>599</v>
      </c>
      <c r="G252" s="192" t="s">
        <v>261</v>
      </c>
      <c r="H252" s="193">
        <v>0.74399999999999999</v>
      </c>
      <c r="I252" s="194"/>
      <c r="J252" s="195">
        <f>ROUND(I252*H252,2)</f>
        <v>0</v>
      </c>
      <c r="K252" s="196"/>
      <c r="L252" s="36"/>
      <c r="M252" s="197" t="s">
        <v>1</v>
      </c>
      <c r="N252" s="198" t="s">
        <v>41</v>
      </c>
      <c r="O252" s="68"/>
      <c r="P252" s="199">
        <f>O252*H252</f>
        <v>0</v>
      </c>
      <c r="Q252" s="199">
        <v>0</v>
      </c>
      <c r="R252" s="199">
        <f>Q252*H252</f>
        <v>0</v>
      </c>
      <c r="S252" s="199">
        <v>0</v>
      </c>
      <c r="T252" s="200">
        <f>S252*H252</f>
        <v>0</v>
      </c>
      <c r="U252" s="31"/>
      <c r="V252" s="31"/>
      <c r="W252" s="31"/>
      <c r="X252" s="31"/>
      <c r="Y252" s="31"/>
      <c r="Z252" s="31"/>
      <c r="AA252" s="31"/>
      <c r="AB252" s="31"/>
      <c r="AC252" s="31"/>
      <c r="AD252" s="31"/>
      <c r="AE252" s="31"/>
      <c r="AR252" s="201" t="s">
        <v>170</v>
      </c>
      <c r="AT252" s="201" t="s">
        <v>251</v>
      </c>
      <c r="AU252" s="201" t="s">
        <v>85</v>
      </c>
      <c r="AY252" s="14" t="s">
        <v>249</v>
      </c>
      <c r="BE252" s="202">
        <f>IF(N252="základní",J252,0)</f>
        <v>0</v>
      </c>
      <c r="BF252" s="202">
        <f>IF(N252="snížená",J252,0)</f>
        <v>0</v>
      </c>
      <c r="BG252" s="202">
        <f>IF(N252="zákl. přenesená",J252,0)</f>
        <v>0</v>
      </c>
      <c r="BH252" s="202">
        <f>IF(N252="sníž. přenesená",J252,0)</f>
        <v>0</v>
      </c>
      <c r="BI252" s="202">
        <f>IF(N252="nulová",J252,0)</f>
        <v>0</v>
      </c>
      <c r="BJ252" s="14" t="s">
        <v>83</v>
      </c>
      <c r="BK252" s="202">
        <f>ROUND(I252*H252,2)</f>
        <v>0</v>
      </c>
      <c r="BL252" s="14" t="s">
        <v>170</v>
      </c>
      <c r="BM252" s="201" t="s">
        <v>600</v>
      </c>
    </row>
    <row r="253" spans="1:65" s="12" customFormat="1" ht="22.9" customHeight="1">
      <c r="B253" s="173"/>
      <c r="C253" s="174"/>
      <c r="D253" s="175" t="s">
        <v>75</v>
      </c>
      <c r="E253" s="187" t="s">
        <v>601</v>
      </c>
      <c r="F253" s="187" t="s">
        <v>602</v>
      </c>
      <c r="G253" s="174"/>
      <c r="H253" s="174"/>
      <c r="I253" s="177"/>
      <c r="J253" s="188">
        <f>BK253</f>
        <v>0</v>
      </c>
      <c r="K253" s="174"/>
      <c r="L253" s="179"/>
      <c r="M253" s="180"/>
      <c r="N253" s="181"/>
      <c r="O253" s="181"/>
      <c r="P253" s="182">
        <f>SUM(P254:P267)</f>
        <v>0</v>
      </c>
      <c r="Q253" s="181"/>
      <c r="R253" s="182">
        <f>SUM(R254:R267)</f>
        <v>2.6399042000000001</v>
      </c>
      <c r="S253" s="181"/>
      <c r="T253" s="183">
        <f>SUM(T254:T267)</f>
        <v>0</v>
      </c>
      <c r="AR253" s="184" t="s">
        <v>85</v>
      </c>
      <c r="AT253" s="185" t="s">
        <v>75</v>
      </c>
      <c r="AU253" s="185" t="s">
        <v>83</v>
      </c>
      <c r="AY253" s="184" t="s">
        <v>249</v>
      </c>
      <c r="BK253" s="186">
        <f>SUM(BK254:BK267)</f>
        <v>0</v>
      </c>
    </row>
    <row r="254" spans="1:65" s="2" customFormat="1" ht="55.5" customHeight="1">
      <c r="A254" s="31"/>
      <c r="B254" s="32"/>
      <c r="C254" s="189" t="s">
        <v>418</v>
      </c>
      <c r="D254" s="189" t="s">
        <v>251</v>
      </c>
      <c r="E254" s="190" t="s">
        <v>603</v>
      </c>
      <c r="F254" s="191" t="s">
        <v>604</v>
      </c>
      <c r="G254" s="192" t="s">
        <v>281</v>
      </c>
      <c r="H254" s="193">
        <v>4.67</v>
      </c>
      <c r="I254" s="194"/>
      <c r="J254" s="195">
        <f t="shared" ref="J254:J264" si="50">ROUND(I254*H254,2)</f>
        <v>0</v>
      </c>
      <c r="K254" s="196"/>
      <c r="L254" s="36"/>
      <c r="M254" s="197" t="s">
        <v>1</v>
      </c>
      <c r="N254" s="198" t="s">
        <v>41</v>
      </c>
      <c r="O254" s="68"/>
      <c r="P254" s="199">
        <f t="shared" ref="P254:P264" si="51">O254*H254</f>
        <v>0</v>
      </c>
      <c r="Q254" s="199">
        <v>4.428E-2</v>
      </c>
      <c r="R254" s="199">
        <f t="shared" ref="R254:R264" si="52">Q254*H254</f>
        <v>0.20678759999999999</v>
      </c>
      <c r="S254" s="199">
        <v>0</v>
      </c>
      <c r="T254" s="200">
        <f t="shared" ref="T254:T264" si="53">S254*H254</f>
        <v>0</v>
      </c>
      <c r="U254" s="31"/>
      <c r="V254" s="31"/>
      <c r="W254" s="31"/>
      <c r="X254" s="31"/>
      <c r="Y254" s="31"/>
      <c r="Z254" s="31"/>
      <c r="AA254" s="31"/>
      <c r="AB254" s="31"/>
      <c r="AC254" s="31"/>
      <c r="AD254" s="31"/>
      <c r="AE254" s="31"/>
      <c r="AR254" s="201" t="s">
        <v>170</v>
      </c>
      <c r="AT254" s="201" t="s">
        <v>251</v>
      </c>
      <c r="AU254" s="201" t="s">
        <v>85</v>
      </c>
      <c r="AY254" s="14" t="s">
        <v>249</v>
      </c>
      <c r="BE254" s="202">
        <f t="shared" ref="BE254:BE264" si="54">IF(N254="základní",J254,0)</f>
        <v>0</v>
      </c>
      <c r="BF254" s="202">
        <f t="shared" ref="BF254:BF264" si="55">IF(N254="snížená",J254,0)</f>
        <v>0</v>
      </c>
      <c r="BG254" s="202">
        <f t="shared" ref="BG254:BG264" si="56">IF(N254="zákl. přenesená",J254,0)</f>
        <v>0</v>
      </c>
      <c r="BH254" s="202">
        <f t="shared" ref="BH254:BH264" si="57">IF(N254="sníž. přenesená",J254,0)</f>
        <v>0</v>
      </c>
      <c r="BI254" s="202">
        <f t="shared" ref="BI254:BI264" si="58">IF(N254="nulová",J254,0)</f>
        <v>0</v>
      </c>
      <c r="BJ254" s="14" t="s">
        <v>83</v>
      </c>
      <c r="BK254" s="202">
        <f t="shared" ref="BK254:BK264" si="59">ROUND(I254*H254,2)</f>
        <v>0</v>
      </c>
      <c r="BL254" s="14" t="s">
        <v>170</v>
      </c>
      <c r="BM254" s="201" t="s">
        <v>605</v>
      </c>
    </row>
    <row r="255" spans="1:65" s="2" customFormat="1" ht="55.5" customHeight="1">
      <c r="A255" s="31"/>
      <c r="B255" s="32"/>
      <c r="C255" s="189" t="s">
        <v>606</v>
      </c>
      <c r="D255" s="189" t="s">
        <v>251</v>
      </c>
      <c r="E255" s="190" t="s">
        <v>607</v>
      </c>
      <c r="F255" s="191" t="s">
        <v>608</v>
      </c>
      <c r="G255" s="192" t="s">
        <v>281</v>
      </c>
      <c r="H255" s="193">
        <v>3.52</v>
      </c>
      <c r="I255" s="194"/>
      <c r="J255" s="195">
        <f t="shared" si="50"/>
        <v>0</v>
      </c>
      <c r="K255" s="196"/>
      <c r="L255" s="36"/>
      <c r="M255" s="197" t="s">
        <v>1</v>
      </c>
      <c r="N255" s="198" t="s">
        <v>41</v>
      </c>
      <c r="O255" s="68"/>
      <c r="P255" s="199">
        <f t="shared" si="51"/>
        <v>0</v>
      </c>
      <c r="Q255" s="199">
        <v>0.27200000000000002</v>
      </c>
      <c r="R255" s="199">
        <f t="shared" si="52"/>
        <v>0.95744000000000007</v>
      </c>
      <c r="S255" s="199">
        <v>0</v>
      </c>
      <c r="T255" s="200">
        <f t="shared" si="53"/>
        <v>0</v>
      </c>
      <c r="U255" s="31"/>
      <c r="V255" s="31"/>
      <c r="W255" s="31"/>
      <c r="X255" s="31"/>
      <c r="Y255" s="31"/>
      <c r="Z255" s="31"/>
      <c r="AA255" s="31"/>
      <c r="AB255" s="31"/>
      <c r="AC255" s="31"/>
      <c r="AD255" s="31"/>
      <c r="AE255" s="31"/>
      <c r="AR255" s="201" t="s">
        <v>170</v>
      </c>
      <c r="AT255" s="201" t="s">
        <v>251</v>
      </c>
      <c r="AU255" s="201" t="s">
        <v>85</v>
      </c>
      <c r="AY255" s="14" t="s">
        <v>249</v>
      </c>
      <c r="BE255" s="202">
        <f t="shared" si="54"/>
        <v>0</v>
      </c>
      <c r="BF255" s="202">
        <f t="shared" si="55"/>
        <v>0</v>
      </c>
      <c r="BG255" s="202">
        <f t="shared" si="56"/>
        <v>0</v>
      </c>
      <c r="BH255" s="202">
        <f t="shared" si="57"/>
        <v>0</v>
      </c>
      <c r="BI255" s="202">
        <f t="shared" si="58"/>
        <v>0</v>
      </c>
      <c r="BJ255" s="14" t="s">
        <v>83</v>
      </c>
      <c r="BK255" s="202">
        <f t="shared" si="59"/>
        <v>0</v>
      </c>
      <c r="BL255" s="14" t="s">
        <v>170</v>
      </c>
      <c r="BM255" s="201" t="s">
        <v>609</v>
      </c>
    </row>
    <row r="256" spans="1:65" s="2" customFormat="1" ht="49.15" customHeight="1">
      <c r="A256" s="31"/>
      <c r="B256" s="32"/>
      <c r="C256" s="189" t="s">
        <v>422</v>
      </c>
      <c r="D256" s="189" t="s">
        <v>251</v>
      </c>
      <c r="E256" s="190" t="s">
        <v>610</v>
      </c>
      <c r="F256" s="191" t="s">
        <v>611</v>
      </c>
      <c r="G256" s="192" t="s">
        <v>281</v>
      </c>
      <c r="H256" s="193">
        <v>65.599999999999994</v>
      </c>
      <c r="I256" s="194"/>
      <c r="J256" s="195">
        <f t="shared" si="50"/>
        <v>0</v>
      </c>
      <c r="K256" s="196"/>
      <c r="L256" s="36"/>
      <c r="M256" s="197" t="s">
        <v>1</v>
      </c>
      <c r="N256" s="198" t="s">
        <v>41</v>
      </c>
      <c r="O256" s="68"/>
      <c r="P256" s="199">
        <f t="shared" si="51"/>
        <v>0</v>
      </c>
      <c r="Q256" s="199">
        <v>1.5769999999999999E-2</v>
      </c>
      <c r="R256" s="199">
        <f t="shared" si="52"/>
        <v>1.0345119999999999</v>
      </c>
      <c r="S256" s="199">
        <v>0</v>
      </c>
      <c r="T256" s="200">
        <f t="shared" si="53"/>
        <v>0</v>
      </c>
      <c r="U256" s="31"/>
      <c r="V256" s="31"/>
      <c r="W256" s="31"/>
      <c r="X256" s="31"/>
      <c r="Y256" s="31"/>
      <c r="Z256" s="31"/>
      <c r="AA256" s="31"/>
      <c r="AB256" s="31"/>
      <c r="AC256" s="31"/>
      <c r="AD256" s="31"/>
      <c r="AE256" s="31"/>
      <c r="AR256" s="201" t="s">
        <v>170</v>
      </c>
      <c r="AT256" s="201" t="s">
        <v>251</v>
      </c>
      <c r="AU256" s="201" t="s">
        <v>85</v>
      </c>
      <c r="AY256" s="14" t="s">
        <v>249</v>
      </c>
      <c r="BE256" s="202">
        <f t="shared" si="54"/>
        <v>0</v>
      </c>
      <c r="BF256" s="202">
        <f t="shared" si="55"/>
        <v>0</v>
      </c>
      <c r="BG256" s="202">
        <f t="shared" si="56"/>
        <v>0</v>
      </c>
      <c r="BH256" s="202">
        <f t="shared" si="57"/>
        <v>0</v>
      </c>
      <c r="BI256" s="202">
        <f t="shared" si="58"/>
        <v>0</v>
      </c>
      <c r="BJ256" s="14" t="s">
        <v>83</v>
      </c>
      <c r="BK256" s="202">
        <f t="shared" si="59"/>
        <v>0</v>
      </c>
      <c r="BL256" s="14" t="s">
        <v>170</v>
      </c>
      <c r="BM256" s="201" t="s">
        <v>612</v>
      </c>
    </row>
    <row r="257" spans="1:65" s="2" customFormat="1" ht="49.15" customHeight="1">
      <c r="A257" s="31"/>
      <c r="B257" s="32"/>
      <c r="C257" s="189" t="s">
        <v>613</v>
      </c>
      <c r="D257" s="189" t="s">
        <v>251</v>
      </c>
      <c r="E257" s="190" t="s">
        <v>614</v>
      </c>
      <c r="F257" s="191" t="s">
        <v>615</v>
      </c>
      <c r="G257" s="192" t="s">
        <v>281</v>
      </c>
      <c r="H257" s="193">
        <v>5.62</v>
      </c>
      <c r="I257" s="194"/>
      <c r="J257" s="195">
        <f t="shared" si="50"/>
        <v>0</v>
      </c>
      <c r="K257" s="196"/>
      <c r="L257" s="36"/>
      <c r="M257" s="197" t="s">
        <v>1</v>
      </c>
      <c r="N257" s="198" t="s">
        <v>41</v>
      </c>
      <c r="O257" s="68"/>
      <c r="P257" s="199">
        <f t="shared" si="51"/>
        <v>0</v>
      </c>
      <c r="Q257" s="199">
        <v>1.6080000000000001E-2</v>
      </c>
      <c r="R257" s="199">
        <f t="shared" si="52"/>
        <v>9.0369600000000008E-2</v>
      </c>
      <c r="S257" s="199">
        <v>0</v>
      </c>
      <c r="T257" s="200">
        <f t="shared" si="53"/>
        <v>0</v>
      </c>
      <c r="U257" s="31"/>
      <c r="V257" s="31"/>
      <c r="W257" s="31"/>
      <c r="X257" s="31"/>
      <c r="Y257" s="31"/>
      <c r="Z257" s="31"/>
      <c r="AA257" s="31"/>
      <c r="AB257" s="31"/>
      <c r="AC257" s="31"/>
      <c r="AD257" s="31"/>
      <c r="AE257" s="31"/>
      <c r="AR257" s="201" t="s">
        <v>170</v>
      </c>
      <c r="AT257" s="201" t="s">
        <v>251</v>
      </c>
      <c r="AU257" s="201" t="s">
        <v>85</v>
      </c>
      <c r="AY257" s="14" t="s">
        <v>249</v>
      </c>
      <c r="BE257" s="202">
        <f t="shared" si="54"/>
        <v>0</v>
      </c>
      <c r="BF257" s="202">
        <f t="shared" si="55"/>
        <v>0</v>
      </c>
      <c r="BG257" s="202">
        <f t="shared" si="56"/>
        <v>0</v>
      </c>
      <c r="BH257" s="202">
        <f t="shared" si="57"/>
        <v>0</v>
      </c>
      <c r="BI257" s="202">
        <f t="shared" si="58"/>
        <v>0</v>
      </c>
      <c r="BJ257" s="14" t="s">
        <v>83</v>
      </c>
      <c r="BK257" s="202">
        <f t="shared" si="59"/>
        <v>0</v>
      </c>
      <c r="BL257" s="14" t="s">
        <v>170</v>
      </c>
      <c r="BM257" s="201" t="s">
        <v>616</v>
      </c>
    </row>
    <row r="258" spans="1:65" s="2" customFormat="1" ht="37.9" customHeight="1">
      <c r="A258" s="31"/>
      <c r="B258" s="32"/>
      <c r="C258" s="189" t="s">
        <v>426</v>
      </c>
      <c r="D258" s="189" t="s">
        <v>251</v>
      </c>
      <c r="E258" s="190" t="s">
        <v>617</v>
      </c>
      <c r="F258" s="191" t="s">
        <v>618</v>
      </c>
      <c r="G258" s="192" t="s">
        <v>281</v>
      </c>
      <c r="H258" s="193">
        <v>61.08</v>
      </c>
      <c r="I258" s="194"/>
      <c r="J258" s="195">
        <f t="shared" si="50"/>
        <v>0</v>
      </c>
      <c r="K258" s="196"/>
      <c r="L258" s="36"/>
      <c r="M258" s="197" t="s">
        <v>1</v>
      </c>
      <c r="N258" s="198" t="s">
        <v>41</v>
      </c>
      <c r="O258" s="68"/>
      <c r="P258" s="199">
        <f t="shared" si="51"/>
        <v>0</v>
      </c>
      <c r="Q258" s="199">
        <v>1E-4</v>
      </c>
      <c r="R258" s="199">
        <f t="shared" si="52"/>
        <v>6.1079999999999997E-3</v>
      </c>
      <c r="S258" s="199">
        <v>0</v>
      </c>
      <c r="T258" s="200">
        <f t="shared" si="53"/>
        <v>0</v>
      </c>
      <c r="U258" s="31"/>
      <c r="V258" s="31"/>
      <c r="W258" s="31"/>
      <c r="X258" s="31"/>
      <c r="Y258" s="31"/>
      <c r="Z258" s="31"/>
      <c r="AA258" s="31"/>
      <c r="AB258" s="31"/>
      <c r="AC258" s="31"/>
      <c r="AD258" s="31"/>
      <c r="AE258" s="31"/>
      <c r="AR258" s="201" t="s">
        <v>170</v>
      </c>
      <c r="AT258" s="201" t="s">
        <v>251</v>
      </c>
      <c r="AU258" s="201" t="s">
        <v>85</v>
      </c>
      <c r="AY258" s="14" t="s">
        <v>249</v>
      </c>
      <c r="BE258" s="202">
        <f t="shared" si="54"/>
        <v>0</v>
      </c>
      <c r="BF258" s="202">
        <f t="shared" si="55"/>
        <v>0</v>
      </c>
      <c r="BG258" s="202">
        <f t="shared" si="56"/>
        <v>0</v>
      </c>
      <c r="BH258" s="202">
        <f t="shared" si="57"/>
        <v>0</v>
      </c>
      <c r="BI258" s="202">
        <f t="shared" si="58"/>
        <v>0</v>
      </c>
      <c r="BJ258" s="14" t="s">
        <v>83</v>
      </c>
      <c r="BK258" s="202">
        <f t="shared" si="59"/>
        <v>0</v>
      </c>
      <c r="BL258" s="14" t="s">
        <v>170</v>
      </c>
      <c r="BM258" s="201" t="s">
        <v>619</v>
      </c>
    </row>
    <row r="259" spans="1:65" s="2" customFormat="1" ht="55.5" customHeight="1">
      <c r="A259" s="31"/>
      <c r="B259" s="32"/>
      <c r="C259" s="189" t="s">
        <v>620</v>
      </c>
      <c r="D259" s="189" t="s">
        <v>251</v>
      </c>
      <c r="E259" s="190" t="s">
        <v>621</v>
      </c>
      <c r="F259" s="191" t="s">
        <v>622</v>
      </c>
      <c r="G259" s="192" t="s">
        <v>254</v>
      </c>
      <c r="H259" s="193">
        <v>1</v>
      </c>
      <c r="I259" s="194"/>
      <c r="J259" s="195">
        <f t="shared" si="50"/>
        <v>0</v>
      </c>
      <c r="K259" s="196"/>
      <c r="L259" s="36"/>
      <c r="M259" s="197" t="s">
        <v>1</v>
      </c>
      <c r="N259" s="198" t="s">
        <v>41</v>
      </c>
      <c r="O259" s="68"/>
      <c r="P259" s="199">
        <f t="shared" si="51"/>
        <v>0</v>
      </c>
      <c r="Q259" s="199">
        <v>1.0499999999999999E-3</v>
      </c>
      <c r="R259" s="199">
        <f t="shared" si="52"/>
        <v>1.0499999999999999E-3</v>
      </c>
      <c r="S259" s="199">
        <v>0</v>
      </c>
      <c r="T259" s="200">
        <f t="shared" si="53"/>
        <v>0</v>
      </c>
      <c r="U259" s="31"/>
      <c r="V259" s="31"/>
      <c r="W259" s="31"/>
      <c r="X259" s="31"/>
      <c r="Y259" s="31"/>
      <c r="Z259" s="31"/>
      <c r="AA259" s="31"/>
      <c r="AB259" s="31"/>
      <c r="AC259" s="31"/>
      <c r="AD259" s="31"/>
      <c r="AE259" s="31"/>
      <c r="AR259" s="201" t="s">
        <v>170</v>
      </c>
      <c r="AT259" s="201" t="s">
        <v>251</v>
      </c>
      <c r="AU259" s="201" t="s">
        <v>85</v>
      </c>
      <c r="AY259" s="14" t="s">
        <v>249</v>
      </c>
      <c r="BE259" s="202">
        <f t="shared" si="54"/>
        <v>0</v>
      </c>
      <c r="BF259" s="202">
        <f t="shared" si="55"/>
        <v>0</v>
      </c>
      <c r="BG259" s="202">
        <f t="shared" si="56"/>
        <v>0</v>
      </c>
      <c r="BH259" s="202">
        <f t="shared" si="57"/>
        <v>0</v>
      </c>
      <c r="BI259" s="202">
        <f t="shared" si="58"/>
        <v>0</v>
      </c>
      <c r="BJ259" s="14" t="s">
        <v>83</v>
      </c>
      <c r="BK259" s="202">
        <f t="shared" si="59"/>
        <v>0</v>
      </c>
      <c r="BL259" s="14" t="s">
        <v>170</v>
      </c>
      <c r="BM259" s="201" t="s">
        <v>623</v>
      </c>
    </row>
    <row r="260" spans="1:65" s="2" customFormat="1" ht="37.9" customHeight="1">
      <c r="A260" s="31"/>
      <c r="B260" s="32"/>
      <c r="C260" s="189" t="s">
        <v>429</v>
      </c>
      <c r="D260" s="189" t="s">
        <v>251</v>
      </c>
      <c r="E260" s="190" t="s">
        <v>624</v>
      </c>
      <c r="F260" s="191" t="s">
        <v>625</v>
      </c>
      <c r="G260" s="192" t="s">
        <v>281</v>
      </c>
      <c r="H260" s="193">
        <v>137.69999999999999</v>
      </c>
      <c r="I260" s="194"/>
      <c r="J260" s="195">
        <f t="shared" si="50"/>
        <v>0</v>
      </c>
      <c r="K260" s="196"/>
      <c r="L260" s="36"/>
      <c r="M260" s="197" t="s">
        <v>1</v>
      </c>
      <c r="N260" s="198" t="s">
        <v>41</v>
      </c>
      <c r="O260" s="68"/>
      <c r="P260" s="199">
        <f t="shared" si="51"/>
        <v>0</v>
      </c>
      <c r="Q260" s="199">
        <v>1.25E-3</v>
      </c>
      <c r="R260" s="199">
        <f t="shared" si="52"/>
        <v>0.172125</v>
      </c>
      <c r="S260" s="199">
        <v>0</v>
      </c>
      <c r="T260" s="200">
        <f t="shared" si="53"/>
        <v>0</v>
      </c>
      <c r="U260" s="31"/>
      <c r="V260" s="31"/>
      <c r="W260" s="31"/>
      <c r="X260" s="31"/>
      <c r="Y260" s="31"/>
      <c r="Z260" s="31"/>
      <c r="AA260" s="31"/>
      <c r="AB260" s="31"/>
      <c r="AC260" s="31"/>
      <c r="AD260" s="31"/>
      <c r="AE260" s="31"/>
      <c r="AR260" s="201" t="s">
        <v>170</v>
      </c>
      <c r="AT260" s="201" t="s">
        <v>251</v>
      </c>
      <c r="AU260" s="201" t="s">
        <v>85</v>
      </c>
      <c r="AY260" s="14" t="s">
        <v>249</v>
      </c>
      <c r="BE260" s="202">
        <f t="shared" si="54"/>
        <v>0</v>
      </c>
      <c r="BF260" s="202">
        <f t="shared" si="55"/>
        <v>0</v>
      </c>
      <c r="BG260" s="202">
        <f t="shared" si="56"/>
        <v>0</v>
      </c>
      <c r="BH260" s="202">
        <f t="shared" si="57"/>
        <v>0</v>
      </c>
      <c r="BI260" s="202">
        <f t="shared" si="58"/>
        <v>0</v>
      </c>
      <c r="BJ260" s="14" t="s">
        <v>83</v>
      </c>
      <c r="BK260" s="202">
        <f t="shared" si="59"/>
        <v>0</v>
      </c>
      <c r="BL260" s="14" t="s">
        <v>170</v>
      </c>
      <c r="BM260" s="201" t="s">
        <v>626</v>
      </c>
    </row>
    <row r="261" spans="1:65" s="2" customFormat="1" ht="24.2" customHeight="1">
      <c r="A261" s="31"/>
      <c r="B261" s="32"/>
      <c r="C261" s="203" t="s">
        <v>627</v>
      </c>
      <c r="D261" s="203" t="s">
        <v>263</v>
      </c>
      <c r="E261" s="204" t="s">
        <v>628</v>
      </c>
      <c r="F261" s="205" t="s">
        <v>629</v>
      </c>
      <c r="G261" s="206" t="s">
        <v>281</v>
      </c>
      <c r="H261" s="207">
        <v>72.293000000000006</v>
      </c>
      <c r="I261" s="208"/>
      <c r="J261" s="209">
        <f t="shared" si="50"/>
        <v>0</v>
      </c>
      <c r="K261" s="210"/>
      <c r="L261" s="211"/>
      <c r="M261" s="212" t="s">
        <v>1</v>
      </c>
      <c r="N261" s="213" t="s">
        <v>41</v>
      </c>
      <c r="O261" s="68"/>
      <c r="P261" s="199">
        <f t="shared" si="51"/>
        <v>0</v>
      </c>
      <c r="Q261" s="199">
        <v>1E-3</v>
      </c>
      <c r="R261" s="199">
        <f t="shared" si="52"/>
        <v>7.229300000000001E-2</v>
      </c>
      <c r="S261" s="199">
        <v>0</v>
      </c>
      <c r="T261" s="200">
        <f t="shared" si="53"/>
        <v>0</v>
      </c>
      <c r="U261" s="31"/>
      <c r="V261" s="31"/>
      <c r="W261" s="31"/>
      <c r="X261" s="31"/>
      <c r="Y261" s="31"/>
      <c r="Z261" s="31"/>
      <c r="AA261" s="31"/>
      <c r="AB261" s="31"/>
      <c r="AC261" s="31"/>
      <c r="AD261" s="31"/>
      <c r="AE261" s="31"/>
      <c r="AR261" s="201" t="s">
        <v>304</v>
      </c>
      <c r="AT261" s="201" t="s">
        <v>263</v>
      </c>
      <c r="AU261" s="201" t="s">
        <v>85</v>
      </c>
      <c r="AY261" s="14" t="s">
        <v>249</v>
      </c>
      <c r="BE261" s="202">
        <f t="shared" si="54"/>
        <v>0</v>
      </c>
      <c r="BF261" s="202">
        <f t="shared" si="55"/>
        <v>0</v>
      </c>
      <c r="BG261" s="202">
        <f t="shared" si="56"/>
        <v>0</v>
      </c>
      <c r="BH261" s="202">
        <f t="shared" si="57"/>
        <v>0</v>
      </c>
      <c r="BI261" s="202">
        <f t="shared" si="58"/>
        <v>0</v>
      </c>
      <c r="BJ261" s="14" t="s">
        <v>83</v>
      </c>
      <c r="BK261" s="202">
        <f t="shared" si="59"/>
        <v>0</v>
      </c>
      <c r="BL261" s="14" t="s">
        <v>170</v>
      </c>
      <c r="BM261" s="201" t="s">
        <v>630</v>
      </c>
    </row>
    <row r="262" spans="1:65" s="2" customFormat="1" ht="24.2" customHeight="1">
      <c r="A262" s="31"/>
      <c r="B262" s="32"/>
      <c r="C262" s="203" t="s">
        <v>433</v>
      </c>
      <c r="D262" s="203" t="s">
        <v>263</v>
      </c>
      <c r="E262" s="204" t="s">
        <v>631</v>
      </c>
      <c r="F262" s="205" t="s">
        <v>632</v>
      </c>
      <c r="G262" s="206" t="s">
        <v>281</v>
      </c>
      <c r="H262" s="207">
        <v>72.293000000000006</v>
      </c>
      <c r="I262" s="208"/>
      <c r="J262" s="209">
        <f t="shared" si="50"/>
        <v>0</v>
      </c>
      <c r="K262" s="210"/>
      <c r="L262" s="211"/>
      <c r="M262" s="212" t="s">
        <v>1</v>
      </c>
      <c r="N262" s="213" t="s">
        <v>41</v>
      </c>
      <c r="O262" s="68"/>
      <c r="P262" s="199">
        <f t="shared" si="51"/>
        <v>0</v>
      </c>
      <c r="Q262" s="199">
        <v>1E-3</v>
      </c>
      <c r="R262" s="199">
        <f t="shared" si="52"/>
        <v>7.229300000000001E-2</v>
      </c>
      <c r="S262" s="199">
        <v>0</v>
      </c>
      <c r="T262" s="200">
        <f t="shared" si="53"/>
        <v>0</v>
      </c>
      <c r="U262" s="31"/>
      <c r="V262" s="31"/>
      <c r="W262" s="31"/>
      <c r="X262" s="31"/>
      <c r="Y262" s="31"/>
      <c r="Z262" s="31"/>
      <c r="AA262" s="31"/>
      <c r="AB262" s="31"/>
      <c r="AC262" s="31"/>
      <c r="AD262" s="31"/>
      <c r="AE262" s="31"/>
      <c r="AR262" s="201" t="s">
        <v>304</v>
      </c>
      <c r="AT262" s="201" t="s">
        <v>263</v>
      </c>
      <c r="AU262" s="201" t="s">
        <v>85</v>
      </c>
      <c r="AY262" s="14" t="s">
        <v>249</v>
      </c>
      <c r="BE262" s="202">
        <f t="shared" si="54"/>
        <v>0</v>
      </c>
      <c r="BF262" s="202">
        <f t="shared" si="55"/>
        <v>0</v>
      </c>
      <c r="BG262" s="202">
        <f t="shared" si="56"/>
        <v>0</v>
      </c>
      <c r="BH262" s="202">
        <f t="shared" si="57"/>
        <v>0</v>
      </c>
      <c r="BI262" s="202">
        <f t="shared" si="58"/>
        <v>0</v>
      </c>
      <c r="BJ262" s="14" t="s">
        <v>83</v>
      </c>
      <c r="BK262" s="202">
        <f t="shared" si="59"/>
        <v>0</v>
      </c>
      <c r="BL262" s="14" t="s">
        <v>170</v>
      </c>
      <c r="BM262" s="201" t="s">
        <v>633</v>
      </c>
    </row>
    <row r="263" spans="1:65" s="2" customFormat="1" ht="44.25" customHeight="1">
      <c r="A263" s="31"/>
      <c r="B263" s="32"/>
      <c r="C263" s="189" t="s">
        <v>634</v>
      </c>
      <c r="D263" s="189" t="s">
        <v>251</v>
      </c>
      <c r="E263" s="190" t="s">
        <v>635</v>
      </c>
      <c r="F263" s="191" t="s">
        <v>636</v>
      </c>
      <c r="G263" s="192" t="s">
        <v>331</v>
      </c>
      <c r="H263" s="193">
        <v>2.8</v>
      </c>
      <c r="I263" s="194"/>
      <c r="J263" s="195">
        <f t="shared" si="50"/>
        <v>0</v>
      </c>
      <c r="K263" s="196"/>
      <c r="L263" s="36"/>
      <c r="M263" s="197" t="s">
        <v>1</v>
      </c>
      <c r="N263" s="198" t="s">
        <v>41</v>
      </c>
      <c r="O263" s="68"/>
      <c r="P263" s="199">
        <f t="shared" si="51"/>
        <v>0</v>
      </c>
      <c r="Q263" s="199">
        <v>8.8199999999999997E-3</v>
      </c>
      <c r="R263" s="199">
        <f t="shared" si="52"/>
        <v>2.4695999999999999E-2</v>
      </c>
      <c r="S263" s="199">
        <v>0</v>
      </c>
      <c r="T263" s="200">
        <f t="shared" si="53"/>
        <v>0</v>
      </c>
      <c r="U263" s="31"/>
      <c r="V263" s="31"/>
      <c r="W263" s="31"/>
      <c r="X263" s="31"/>
      <c r="Y263" s="31"/>
      <c r="Z263" s="31"/>
      <c r="AA263" s="31"/>
      <c r="AB263" s="31"/>
      <c r="AC263" s="31"/>
      <c r="AD263" s="31"/>
      <c r="AE263" s="31"/>
      <c r="AR263" s="201" t="s">
        <v>170</v>
      </c>
      <c r="AT263" s="201" t="s">
        <v>251</v>
      </c>
      <c r="AU263" s="201" t="s">
        <v>85</v>
      </c>
      <c r="AY263" s="14" t="s">
        <v>249</v>
      </c>
      <c r="BE263" s="202">
        <f t="shared" si="54"/>
        <v>0</v>
      </c>
      <c r="BF263" s="202">
        <f t="shared" si="55"/>
        <v>0</v>
      </c>
      <c r="BG263" s="202">
        <f t="shared" si="56"/>
        <v>0</v>
      </c>
      <c r="BH263" s="202">
        <f t="shared" si="57"/>
        <v>0</v>
      </c>
      <c r="BI263" s="202">
        <f t="shared" si="58"/>
        <v>0</v>
      </c>
      <c r="BJ263" s="14" t="s">
        <v>83</v>
      </c>
      <c r="BK263" s="202">
        <f t="shared" si="59"/>
        <v>0</v>
      </c>
      <c r="BL263" s="14" t="s">
        <v>170</v>
      </c>
      <c r="BM263" s="201" t="s">
        <v>637</v>
      </c>
    </row>
    <row r="264" spans="1:65" s="2" customFormat="1" ht="37.9" customHeight="1">
      <c r="A264" s="31"/>
      <c r="B264" s="32"/>
      <c r="C264" s="189" t="s">
        <v>436</v>
      </c>
      <c r="D264" s="189" t="s">
        <v>251</v>
      </c>
      <c r="E264" s="190" t="s">
        <v>638</v>
      </c>
      <c r="F264" s="191" t="s">
        <v>639</v>
      </c>
      <c r="G264" s="192" t="s">
        <v>254</v>
      </c>
      <c r="H264" s="193">
        <v>1</v>
      </c>
      <c r="I264" s="194"/>
      <c r="J264" s="195">
        <f t="shared" si="50"/>
        <v>0</v>
      </c>
      <c r="K264" s="196"/>
      <c r="L264" s="36"/>
      <c r="M264" s="197" t="s">
        <v>1</v>
      </c>
      <c r="N264" s="198" t="s">
        <v>41</v>
      </c>
      <c r="O264" s="68"/>
      <c r="P264" s="199">
        <f t="shared" si="51"/>
        <v>0</v>
      </c>
      <c r="Q264" s="199">
        <v>3.0000000000000001E-5</v>
      </c>
      <c r="R264" s="199">
        <f t="shared" si="52"/>
        <v>3.0000000000000001E-5</v>
      </c>
      <c r="S264" s="199">
        <v>0</v>
      </c>
      <c r="T264" s="200">
        <f t="shared" si="53"/>
        <v>0</v>
      </c>
      <c r="U264" s="31"/>
      <c r="V264" s="31"/>
      <c r="W264" s="31"/>
      <c r="X264" s="31"/>
      <c r="Y264" s="31"/>
      <c r="Z264" s="31"/>
      <c r="AA264" s="31"/>
      <c r="AB264" s="31"/>
      <c r="AC264" s="31"/>
      <c r="AD264" s="31"/>
      <c r="AE264" s="31"/>
      <c r="AR264" s="201" t="s">
        <v>170</v>
      </c>
      <c r="AT264" s="201" t="s">
        <v>251</v>
      </c>
      <c r="AU264" s="201" t="s">
        <v>85</v>
      </c>
      <c r="AY264" s="14" t="s">
        <v>249</v>
      </c>
      <c r="BE264" s="202">
        <f t="shared" si="54"/>
        <v>0</v>
      </c>
      <c r="BF264" s="202">
        <f t="shared" si="55"/>
        <v>0</v>
      </c>
      <c r="BG264" s="202">
        <f t="shared" si="56"/>
        <v>0</v>
      </c>
      <c r="BH264" s="202">
        <f t="shared" si="57"/>
        <v>0</v>
      </c>
      <c r="BI264" s="202">
        <f t="shared" si="58"/>
        <v>0</v>
      </c>
      <c r="BJ264" s="14" t="s">
        <v>83</v>
      </c>
      <c r="BK264" s="202">
        <f t="shared" si="59"/>
        <v>0</v>
      </c>
      <c r="BL264" s="14" t="s">
        <v>170</v>
      </c>
      <c r="BM264" s="201" t="s">
        <v>640</v>
      </c>
    </row>
    <row r="265" spans="1:65" s="2" customFormat="1" ht="19.5">
      <c r="A265" s="31"/>
      <c r="B265" s="32"/>
      <c r="C265" s="33"/>
      <c r="D265" s="214" t="s">
        <v>383</v>
      </c>
      <c r="E265" s="33"/>
      <c r="F265" s="215" t="s">
        <v>641</v>
      </c>
      <c r="G265" s="33"/>
      <c r="H265" s="33"/>
      <c r="I265" s="216"/>
      <c r="J265" s="33"/>
      <c r="K265" s="33"/>
      <c r="L265" s="36"/>
      <c r="M265" s="217"/>
      <c r="N265" s="218"/>
      <c r="O265" s="68"/>
      <c r="P265" s="68"/>
      <c r="Q265" s="68"/>
      <c r="R265" s="68"/>
      <c r="S265" s="68"/>
      <c r="T265" s="69"/>
      <c r="U265" s="31"/>
      <c r="V265" s="31"/>
      <c r="W265" s="31"/>
      <c r="X265" s="31"/>
      <c r="Y265" s="31"/>
      <c r="Z265" s="31"/>
      <c r="AA265" s="31"/>
      <c r="AB265" s="31"/>
      <c r="AC265" s="31"/>
      <c r="AD265" s="31"/>
      <c r="AE265" s="31"/>
      <c r="AT265" s="14" t="s">
        <v>383</v>
      </c>
      <c r="AU265" s="14" t="s">
        <v>85</v>
      </c>
    </row>
    <row r="266" spans="1:65" s="2" customFormat="1" ht="24.2" customHeight="1">
      <c r="A266" s="31"/>
      <c r="B266" s="32"/>
      <c r="C266" s="203" t="s">
        <v>642</v>
      </c>
      <c r="D266" s="203" t="s">
        <v>263</v>
      </c>
      <c r="E266" s="204" t="s">
        <v>643</v>
      </c>
      <c r="F266" s="205" t="s">
        <v>644</v>
      </c>
      <c r="G266" s="206" t="s">
        <v>254</v>
      </c>
      <c r="H266" s="207">
        <v>1</v>
      </c>
      <c r="I266" s="208"/>
      <c r="J266" s="209">
        <f>ROUND(I266*H266,2)</f>
        <v>0</v>
      </c>
      <c r="K266" s="210"/>
      <c r="L266" s="211"/>
      <c r="M266" s="212" t="s">
        <v>1</v>
      </c>
      <c r="N266" s="213" t="s">
        <v>41</v>
      </c>
      <c r="O266" s="68"/>
      <c r="P266" s="199">
        <f>O266*H266</f>
        <v>0</v>
      </c>
      <c r="Q266" s="199">
        <v>2.2000000000000001E-3</v>
      </c>
      <c r="R266" s="199">
        <f>Q266*H266</f>
        <v>2.2000000000000001E-3</v>
      </c>
      <c r="S266" s="199">
        <v>0</v>
      </c>
      <c r="T266" s="200">
        <f>S266*H266</f>
        <v>0</v>
      </c>
      <c r="U266" s="31"/>
      <c r="V266" s="31"/>
      <c r="W266" s="31"/>
      <c r="X266" s="31"/>
      <c r="Y266" s="31"/>
      <c r="Z266" s="31"/>
      <c r="AA266" s="31"/>
      <c r="AB266" s="31"/>
      <c r="AC266" s="31"/>
      <c r="AD266" s="31"/>
      <c r="AE266" s="31"/>
      <c r="AR266" s="201" t="s">
        <v>304</v>
      </c>
      <c r="AT266" s="201" t="s">
        <v>263</v>
      </c>
      <c r="AU266" s="201" t="s">
        <v>85</v>
      </c>
      <c r="AY266" s="14" t="s">
        <v>249</v>
      </c>
      <c r="BE266" s="202">
        <f>IF(N266="základní",J266,0)</f>
        <v>0</v>
      </c>
      <c r="BF266" s="202">
        <f>IF(N266="snížená",J266,0)</f>
        <v>0</v>
      </c>
      <c r="BG266" s="202">
        <f>IF(N266="zákl. přenesená",J266,0)</f>
        <v>0</v>
      </c>
      <c r="BH266" s="202">
        <f>IF(N266="sníž. přenesená",J266,0)</f>
        <v>0</v>
      </c>
      <c r="BI266" s="202">
        <f>IF(N266="nulová",J266,0)</f>
        <v>0</v>
      </c>
      <c r="BJ266" s="14" t="s">
        <v>83</v>
      </c>
      <c r="BK266" s="202">
        <f>ROUND(I266*H266,2)</f>
        <v>0</v>
      </c>
      <c r="BL266" s="14" t="s">
        <v>170</v>
      </c>
      <c r="BM266" s="201" t="s">
        <v>645</v>
      </c>
    </row>
    <row r="267" spans="1:65" s="2" customFormat="1" ht="44.25" customHeight="1">
      <c r="A267" s="31"/>
      <c r="B267" s="32"/>
      <c r="C267" s="189" t="s">
        <v>444</v>
      </c>
      <c r="D267" s="189" t="s">
        <v>251</v>
      </c>
      <c r="E267" s="190" t="s">
        <v>646</v>
      </c>
      <c r="F267" s="191" t="s">
        <v>647</v>
      </c>
      <c r="G267" s="192" t="s">
        <v>261</v>
      </c>
      <c r="H267" s="193">
        <v>2.64</v>
      </c>
      <c r="I267" s="194"/>
      <c r="J267" s="195">
        <f>ROUND(I267*H267,2)</f>
        <v>0</v>
      </c>
      <c r="K267" s="196"/>
      <c r="L267" s="36"/>
      <c r="M267" s="197" t="s">
        <v>1</v>
      </c>
      <c r="N267" s="198" t="s">
        <v>41</v>
      </c>
      <c r="O267" s="68"/>
      <c r="P267" s="199">
        <f>O267*H267</f>
        <v>0</v>
      </c>
      <c r="Q267" s="199">
        <v>0</v>
      </c>
      <c r="R267" s="199">
        <f>Q267*H267</f>
        <v>0</v>
      </c>
      <c r="S267" s="199">
        <v>0</v>
      </c>
      <c r="T267" s="200">
        <f>S267*H267</f>
        <v>0</v>
      </c>
      <c r="U267" s="31"/>
      <c r="V267" s="31"/>
      <c r="W267" s="31"/>
      <c r="X267" s="31"/>
      <c r="Y267" s="31"/>
      <c r="Z267" s="31"/>
      <c r="AA267" s="31"/>
      <c r="AB267" s="31"/>
      <c r="AC267" s="31"/>
      <c r="AD267" s="31"/>
      <c r="AE267" s="31"/>
      <c r="AR267" s="201" t="s">
        <v>170</v>
      </c>
      <c r="AT267" s="201" t="s">
        <v>251</v>
      </c>
      <c r="AU267" s="201" t="s">
        <v>85</v>
      </c>
      <c r="AY267" s="14" t="s">
        <v>249</v>
      </c>
      <c r="BE267" s="202">
        <f>IF(N267="základní",J267,0)</f>
        <v>0</v>
      </c>
      <c r="BF267" s="202">
        <f>IF(N267="snížená",J267,0)</f>
        <v>0</v>
      </c>
      <c r="BG267" s="202">
        <f>IF(N267="zákl. přenesená",J267,0)</f>
        <v>0</v>
      </c>
      <c r="BH267" s="202">
        <f>IF(N267="sníž. přenesená",J267,0)</f>
        <v>0</v>
      </c>
      <c r="BI267" s="202">
        <f>IF(N267="nulová",J267,0)</f>
        <v>0</v>
      </c>
      <c r="BJ267" s="14" t="s">
        <v>83</v>
      </c>
      <c r="BK267" s="202">
        <f>ROUND(I267*H267,2)</f>
        <v>0</v>
      </c>
      <c r="BL267" s="14" t="s">
        <v>170</v>
      </c>
      <c r="BM267" s="201" t="s">
        <v>648</v>
      </c>
    </row>
    <row r="268" spans="1:65" s="12" customFormat="1" ht="22.9" customHeight="1">
      <c r="B268" s="173"/>
      <c r="C268" s="174"/>
      <c r="D268" s="175" t="s">
        <v>75</v>
      </c>
      <c r="E268" s="187" t="s">
        <v>649</v>
      </c>
      <c r="F268" s="187" t="s">
        <v>650</v>
      </c>
      <c r="G268" s="174"/>
      <c r="H268" s="174"/>
      <c r="I268" s="177"/>
      <c r="J268" s="188">
        <f>BK268</f>
        <v>0</v>
      </c>
      <c r="K268" s="174"/>
      <c r="L268" s="179"/>
      <c r="M268" s="180"/>
      <c r="N268" s="181"/>
      <c r="O268" s="181"/>
      <c r="P268" s="182">
        <f>SUM(P269:P298)</f>
        <v>0</v>
      </c>
      <c r="Q268" s="181"/>
      <c r="R268" s="182">
        <f>SUM(R269:R298)</f>
        <v>0.40859860000000003</v>
      </c>
      <c r="S268" s="181"/>
      <c r="T268" s="183">
        <f>SUM(T269:T298)</f>
        <v>0</v>
      </c>
      <c r="AR268" s="184" t="s">
        <v>85</v>
      </c>
      <c r="AT268" s="185" t="s">
        <v>75</v>
      </c>
      <c r="AU268" s="185" t="s">
        <v>83</v>
      </c>
      <c r="AY268" s="184" t="s">
        <v>249</v>
      </c>
      <c r="BK268" s="186">
        <f>SUM(BK269:BK298)</f>
        <v>0</v>
      </c>
    </row>
    <row r="269" spans="1:65" s="2" customFormat="1" ht="33" customHeight="1">
      <c r="A269" s="31"/>
      <c r="B269" s="32"/>
      <c r="C269" s="189" t="s">
        <v>651</v>
      </c>
      <c r="D269" s="189" t="s">
        <v>251</v>
      </c>
      <c r="E269" s="190" t="s">
        <v>652</v>
      </c>
      <c r="F269" s="191" t="s">
        <v>653</v>
      </c>
      <c r="G269" s="192" t="s">
        <v>281</v>
      </c>
      <c r="H269" s="193">
        <v>11.06</v>
      </c>
      <c r="I269" s="194"/>
      <c r="J269" s="195">
        <f>ROUND(I269*H269,2)</f>
        <v>0</v>
      </c>
      <c r="K269" s="196"/>
      <c r="L269" s="36"/>
      <c r="M269" s="197" t="s">
        <v>1</v>
      </c>
      <c r="N269" s="198" t="s">
        <v>41</v>
      </c>
      <c r="O269" s="68"/>
      <c r="P269" s="199">
        <f>O269*H269</f>
        <v>0</v>
      </c>
      <c r="Q269" s="199">
        <v>0</v>
      </c>
      <c r="R269" s="199">
        <f>Q269*H269</f>
        <v>0</v>
      </c>
      <c r="S269" s="199">
        <v>0</v>
      </c>
      <c r="T269" s="200">
        <f>S269*H269</f>
        <v>0</v>
      </c>
      <c r="U269" s="31"/>
      <c r="V269" s="31"/>
      <c r="W269" s="31"/>
      <c r="X269" s="31"/>
      <c r="Y269" s="31"/>
      <c r="Z269" s="31"/>
      <c r="AA269" s="31"/>
      <c r="AB269" s="31"/>
      <c r="AC269" s="31"/>
      <c r="AD269" s="31"/>
      <c r="AE269" s="31"/>
      <c r="AR269" s="201" t="s">
        <v>170</v>
      </c>
      <c r="AT269" s="201" t="s">
        <v>251</v>
      </c>
      <c r="AU269" s="201" t="s">
        <v>85</v>
      </c>
      <c r="AY269" s="14" t="s">
        <v>249</v>
      </c>
      <c r="BE269" s="202">
        <f>IF(N269="základní",J269,0)</f>
        <v>0</v>
      </c>
      <c r="BF269" s="202">
        <f>IF(N269="snížená",J269,0)</f>
        <v>0</v>
      </c>
      <c r="BG269" s="202">
        <f>IF(N269="zákl. přenesená",J269,0)</f>
        <v>0</v>
      </c>
      <c r="BH269" s="202">
        <f>IF(N269="sníž. přenesená",J269,0)</f>
        <v>0</v>
      </c>
      <c r="BI269" s="202">
        <f>IF(N269="nulová",J269,0)</f>
        <v>0</v>
      </c>
      <c r="BJ269" s="14" t="s">
        <v>83</v>
      </c>
      <c r="BK269" s="202">
        <f>ROUND(I269*H269,2)</f>
        <v>0</v>
      </c>
      <c r="BL269" s="14" t="s">
        <v>170</v>
      </c>
      <c r="BM269" s="201" t="s">
        <v>654</v>
      </c>
    </row>
    <row r="270" spans="1:65" s="2" customFormat="1" ht="29.25">
      <c r="A270" s="31"/>
      <c r="B270" s="32"/>
      <c r="C270" s="33"/>
      <c r="D270" s="214" t="s">
        <v>383</v>
      </c>
      <c r="E270" s="33"/>
      <c r="F270" s="215" t="s">
        <v>655</v>
      </c>
      <c r="G270" s="33"/>
      <c r="H270" s="33"/>
      <c r="I270" s="216"/>
      <c r="J270" s="33"/>
      <c r="K270" s="33"/>
      <c r="L270" s="36"/>
      <c r="M270" s="217"/>
      <c r="N270" s="218"/>
      <c r="O270" s="68"/>
      <c r="P270" s="68"/>
      <c r="Q270" s="68"/>
      <c r="R270" s="68"/>
      <c r="S270" s="68"/>
      <c r="T270" s="69"/>
      <c r="U270" s="31"/>
      <c r="V270" s="31"/>
      <c r="W270" s="31"/>
      <c r="X270" s="31"/>
      <c r="Y270" s="31"/>
      <c r="Z270" s="31"/>
      <c r="AA270" s="31"/>
      <c r="AB270" s="31"/>
      <c r="AC270" s="31"/>
      <c r="AD270" s="31"/>
      <c r="AE270" s="31"/>
      <c r="AT270" s="14" t="s">
        <v>383</v>
      </c>
      <c r="AU270" s="14" t="s">
        <v>85</v>
      </c>
    </row>
    <row r="271" spans="1:65" s="2" customFormat="1" ht="24.2" customHeight="1">
      <c r="A271" s="31"/>
      <c r="B271" s="32"/>
      <c r="C271" s="203" t="s">
        <v>447</v>
      </c>
      <c r="D271" s="203" t="s">
        <v>263</v>
      </c>
      <c r="E271" s="204" t="s">
        <v>656</v>
      </c>
      <c r="F271" s="205" t="s">
        <v>657</v>
      </c>
      <c r="G271" s="206" t="s">
        <v>281</v>
      </c>
      <c r="H271" s="207">
        <v>11.06</v>
      </c>
      <c r="I271" s="208"/>
      <c r="J271" s="209">
        <f t="shared" ref="J271:J285" si="60">ROUND(I271*H271,2)</f>
        <v>0</v>
      </c>
      <c r="K271" s="210"/>
      <c r="L271" s="211"/>
      <c r="M271" s="212" t="s">
        <v>1</v>
      </c>
      <c r="N271" s="213" t="s">
        <v>41</v>
      </c>
      <c r="O271" s="68"/>
      <c r="P271" s="199">
        <f t="shared" ref="P271:P285" si="61">O271*H271</f>
        <v>0</v>
      </c>
      <c r="Q271" s="199">
        <v>9.3100000000000006E-3</v>
      </c>
      <c r="R271" s="199">
        <f t="shared" ref="R271:R285" si="62">Q271*H271</f>
        <v>0.10296860000000001</v>
      </c>
      <c r="S271" s="199">
        <v>0</v>
      </c>
      <c r="T271" s="200">
        <f t="shared" ref="T271:T285" si="63">S271*H271</f>
        <v>0</v>
      </c>
      <c r="U271" s="31"/>
      <c r="V271" s="31"/>
      <c r="W271" s="31"/>
      <c r="X271" s="31"/>
      <c r="Y271" s="31"/>
      <c r="Z271" s="31"/>
      <c r="AA271" s="31"/>
      <c r="AB271" s="31"/>
      <c r="AC271" s="31"/>
      <c r="AD271" s="31"/>
      <c r="AE271" s="31"/>
      <c r="AR271" s="201" t="s">
        <v>304</v>
      </c>
      <c r="AT271" s="201" t="s">
        <v>263</v>
      </c>
      <c r="AU271" s="201" t="s">
        <v>85</v>
      </c>
      <c r="AY271" s="14" t="s">
        <v>249</v>
      </c>
      <c r="BE271" s="202">
        <f t="shared" ref="BE271:BE285" si="64">IF(N271="základní",J271,0)</f>
        <v>0</v>
      </c>
      <c r="BF271" s="202">
        <f t="shared" ref="BF271:BF285" si="65">IF(N271="snížená",J271,0)</f>
        <v>0</v>
      </c>
      <c r="BG271" s="202">
        <f t="shared" ref="BG271:BG285" si="66">IF(N271="zákl. přenesená",J271,0)</f>
        <v>0</v>
      </c>
      <c r="BH271" s="202">
        <f t="shared" ref="BH271:BH285" si="67">IF(N271="sníž. přenesená",J271,0)</f>
        <v>0</v>
      </c>
      <c r="BI271" s="202">
        <f t="shared" ref="BI271:BI285" si="68">IF(N271="nulová",J271,0)</f>
        <v>0</v>
      </c>
      <c r="BJ271" s="14" t="s">
        <v>83</v>
      </c>
      <c r="BK271" s="202">
        <f t="shared" ref="BK271:BK285" si="69">ROUND(I271*H271,2)</f>
        <v>0</v>
      </c>
      <c r="BL271" s="14" t="s">
        <v>170</v>
      </c>
      <c r="BM271" s="201" t="s">
        <v>658</v>
      </c>
    </row>
    <row r="272" spans="1:65" s="2" customFormat="1" ht="16.5" customHeight="1">
      <c r="A272" s="31"/>
      <c r="B272" s="32"/>
      <c r="C272" s="189" t="s">
        <v>659</v>
      </c>
      <c r="D272" s="189" t="s">
        <v>251</v>
      </c>
      <c r="E272" s="190" t="s">
        <v>660</v>
      </c>
      <c r="F272" s="191" t="s">
        <v>661</v>
      </c>
      <c r="G272" s="192" t="s">
        <v>331</v>
      </c>
      <c r="H272" s="193">
        <v>15.8</v>
      </c>
      <c r="I272" s="194"/>
      <c r="J272" s="195">
        <f t="shared" si="60"/>
        <v>0</v>
      </c>
      <c r="K272" s="196"/>
      <c r="L272" s="36"/>
      <c r="M272" s="197" t="s">
        <v>1</v>
      </c>
      <c r="N272" s="198" t="s">
        <v>41</v>
      </c>
      <c r="O272" s="68"/>
      <c r="P272" s="199">
        <f t="shared" si="61"/>
        <v>0</v>
      </c>
      <c r="Q272" s="199">
        <v>0</v>
      </c>
      <c r="R272" s="199">
        <f t="shared" si="62"/>
        <v>0</v>
      </c>
      <c r="S272" s="199">
        <v>0</v>
      </c>
      <c r="T272" s="200">
        <f t="shared" si="63"/>
        <v>0</v>
      </c>
      <c r="U272" s="31"/>
      <c r="V272" s="31"/>
      <c r="W272" s="31"/>
      <c r="X272" s="31"/>
      <c r="Y272" s="31"/>
      <c r="Z272" s="31"/>
      <c r="AA272" s="31"/>
      <c r="AB272" s="31"/>
      <c r="AC272" s="31"/>
      <c r="AD272" s="31"/>
      <c r="AE272" s="31"/>
      <c r="AR272" s="201" t="s">
        <v>170</v>
      </c>
      <c r="AT272" s="201" t="s">
        <v>251</v>
      </c>
      <c r="AU272" s="201" t="s">
        <v>85</v>
      </c>
      <c r="AY272" s="14" t="s">
        <v>249</v>
      </c>
      <c r="BE272" s="202">
        <f t="shared" si="64"/>
        <v>0</v>
      </c>
      <c r="BF272" s="202">
        <f t="shared" si="65"/>
        <v>0</v>
      </c>
      <c r="BG272" s="202">
        <f t="shared" si="66"/>
        <v>0</v>
      </c>
      <c r="BH272" s="202">
        <f t="shared" si="67"/>
        <v>0</v>
      </c>
      <c r="BI272" s="202">
        <f t="shared" si="68"/>
        <v>0</v>
      </c>
      <c r="BJ272" s="14" t="s">
        <v>83</v>
      </c>
      <c r="BK272" s="202">
        <f t="shared" si="69"/>
        <v>0</v>
      </c>
      <c r="BL272" s="14" t="s">
        <v>170</v>
      </c>
      <c r="BM272" s="201" t="s">
        <v>662</v>
      </c>
    </row>
    <row r="273" spans="1:65" s="2" customFormat="1" ht="16.5" customHeight="1">
      <c r="A273" s="31"/>
      <c r="B273" s="32"/>
      <c r="C273" s="203" t="s">
        <v>451</v>
      </c>
      <c r="D273" s="203" t="s">
        <v>263</v>
      </c>
      <c r="E273" s="204" t="s">
        <v>663</v>
      </c>
      <c r="F273" s="205" t="s">
        <v>664</v>
      </c>
      <c r="G273" s="206" t="s">
        <v>258</v>
      </c>
      <c r="H273" s="207">
        <v>3.7999999999999999E-2</v>
      </c>
      <c r="I273" s="208"/>
      <c r="J273" s="209">
        <f t="shared" si="60"/>
        <v>0</v>
      </c>
      <c r="K273" s="210"/>
      <c r="L273" s="211"/>
      <c r="M273" s="212" t="s">
        <v>1</v>
      </c>
      <c r="N273" s="213" t="s">
        <v>41</v>
      </c>
      <c r="O273" s="68"/>
      <c r="P273" s="199">
        <f t="shared" si="61"/>
        <v>0</v>
      </c>
      <c r="Q273" s="199">
        <v>0.55000000000000004</v>
      </c>
      <c r="R273" s="199">
        <f t="shared" si="62"/>
        <v>2.0900000000000002E-2</v>
      </c>
      <c r="S273" s="199">
        <v>0</v>
      </c>
      <c r="T273" s="200">
        <f t="shared" si="63"/>
        <v>0</v>
      </c>
      <c r="U273" s="31"/>
      <c r="V273" s="31"/>
      <c r="W273" s="31"/>
      <c r="X273" s="31"/>
      <c r="Y273" s="31"/>
      <c r="Z273" s="31"/>
      <c r="AA273" s="31"/>
      <c r="AB273" s="31"/>
      <c r="AC273" s="31"/>
      <c r="AD273" s="31"/>
      <c r="AE273" s="31"/>
      <c r="AR273" s="201" t="s">
        <v>304</v>
      </c>
      <c r="AT273" s="201" t="s">
        <v>263</v>
      </c>
      <c r="AU273" s="201" t="s">
        <v>85</v>
      </c>
      <c r="AY273" s="14" t="s">
        <v>249</v>
      </c>
      <c r="BE273" s="202">
        <f t="shared" si="64"/>
        <v>0</v>
      </c>
      <c r="BF273" s="202">
        <f t="shared" si="65"/>
        <v>0</v>
      </c>
      <c r="BG273" s="202">
        <f t="shared" si="66"/>
        <v>0</v>
      </c>
      <c r="BH273" s="202">
        <f t="shared" si="67"/>
        <v>0</v>
      </c>
      <c r="BI273" s="202">
        <f t="shared" si="68"/>
        <v>0</v>
      </c>
      <c r="BJ273" s="14" t="s">
        <v>83</v>
      </c>
      <c r="BK273" s="202">
        <f t="shared" si="69"/>
        <v>0</v>
      </c>
      <c r="BL273" s="14" t="s">
        <v>170</v>
      </c>
      <c r="BM273" s="201" t="s">
        <v>665</v>
      </c>
    </row>
    <row r="274" spans="1:65" s="2" customFormat="1" ht="16.5" customHeight="1">
      <c r="A274" s="31"/>
      <c r="B274" s="32"/>
      <c r="C274" s="189" t="s">
        <v>666</v>
      </c>
      <c r="D274" s="189" t="s">
        <v>251</v>
      </c>
      <c r="E274" s="190" t="s">
        <v>667</v>
      </c>
      <c r="F274" s="191" t="s">
        <v>668</v>
      </c>
      <c r="G274" s="192" t="s">
        <v>254</v>
      </c>
      <c r="H274" s="193">
        <v>13</v>
      </c>
      <c r="I274" s="194"/>
      <c r="J274" s="195">
        <f t="shared" si="60"/>
        <v>0</v>
      </c>
      <c r="K274" s="196"/>
      <c r="L274" s="36"/>
      <c r="M274" s="197" t="s">
        <v>1</v>
      </c>
      <c r="N274" s="198" t="s">
        <v>41</v>
      </c>
      <c r="O274" s="68"/>
      <c r="P274" s="199">
        <f t="shared" si="61"/>
        <v>0</v>
      </c>
      <c r="Q274" s="199">
        <v>0</v>
      </c>
      <c r="R274" s="199">
        <f t="shared" si="62"/>
        <v>0</v>
      </c>
      <c r="S274" s="199">
        <v>0</v>
      </c>
      <c r="T274" s="200">
        <f t="shared" si="63"/>
        <v>0</v>
      </c>
      <c r="U274" s="31"/>
      <c r="V274" s="31"/>
      <c r="W274" s="31"/>
      <c r="X274" s="31"/>
      <c r="Y274" s="31"/>
      <c r="Z274" s="31"/>
      <c r="AA274" s="31"/>
      <c r="AB274" s="31"/>
      <c r="AC274" s="31"/>
      <c r="AD274" s="31"/>
      <c r="AE274" s="31"/>
      <c r="AR274" s="201" t="s">
        <v>170</v>
      </c>
      <c r="AT274" s="201" t="s">
        <v>251</v>
      </c>
      <c r="AU274" s="201" t="s">
        <v>85</v>
      </c>
      <c r="AY274" s="14" t="s">
        <v>249</v>
      </c>
      <c r="BE274" s="202">
        <f t="shared" si="64"/>
        <v>0</v>
      </c>
      <c r="BF274" s="202">
        <f t="shared" si="65"/>
        <v>0</v>
      </c>
      <c r="BG274" s="202">
        <f t="shared" si="66"/>
        <v>0</v>
      </c>
      <c r="BH274" s="202">
        <f t="shared" si="67"/>
        <v>0</v>
      </c>
      <c r="BI274" s="202">
        <f t="shared" si="68"/>
        <v>0</v>
      </c>
      <c r="BJ274" s="14" t="s">
        <v>83</v>
      </c>
      <c r="BK274" s="202">
        <f t="shared" si="69"/>
        <v>0</v>
      </c>
      <c r="BL274" s="14" t="s">
        <v>170</v>
      </c>
      <c r="BM274" s="201" t="s">
        <v>669</v>
      </c>
    </row>
    <row r="275" spans="1:65" s="2" customFormat="1" ht="37.9" customHeight="1">
      <c r="A275" s="31"/>
      <c r="B275" s="32"/>
      <c r="C275" s="189" t="s">
        <v>454</v>
      </c>
      <c r="D275" s="189" t="s">
        <v>251</v>
      </c>
      <c r="E275" s="190" t="s">
        <v>670</v>
      </c>
      <c r="F275" s="191" t="s">
        <v>671</v>
      </c>
      <c r="G275" s="192" t="s">
        <v>254</v>
      </c>
      <c r="H275" s="193">
        <v>1</v>
      </c>
      <c r="I275" s="194"/>
      <c r="J275" s="195">
        <f t="shared" si="60"/>
        <v>0</v>
      </c>
      <c r="K275" s="196"/>
      <c r="L275" s="36"/>
      <c r="M275" s="197" t="s">
        <v>1</v>
      </c>
      <c r="N275" s="198" t="s">
        <v>41</v>
      </c>
      <c r="O275" s="68"/>
      <c r="P275" s="199">
        <f t="shared" si="61"/>
        <v>0</v>
      </c>
      <c r="Q275" s="199">
        <v>2.5999999999999998E-4</v>
      </c>
      <c r="R275" s="199">
        <f t="shared" si="62"/>
        <v>2.5999999999999998E-4</v>
      </c>
      <c r="S275" s="199">
        <v>0</v>
      </c>
      <c r="T275" s="200">
        <f t="shared" si="63"/>
        <v>0</v>
      </c>
      <c r="U275" s="31"/>
      <c r="V275" s="31"/>
      <c r="W275" s="31"/>
      <c r="X275" s="31"/>
      <c r="Y275" s="31"/>
      <c r="Z275" s="31"/>
      <c r="AA275" s="31"/>
      <c r="AB275" s="31"/>
      <c r="AC275" s="31"/>
      <c r="AD275" s="31"/>
      <c r="AE275" s="31"/>
      <c r="AR275" s="201" t="s">
        <v>170</v>
      </c>
      <c r="AT275" s="201" t="s">
        <v>251</v>
      </c>
      <c r="AU275" s="201" t="s">
        <v>85</v>
      </c>
      <c r="AY275" s="14" t="s">
        <v>249</v>
      </c>
      <c r="BE275" s="202">
        <f t="shared" si="64"/>
        <v>0</v>
      </c>
      <c r="BF275" s="202">
        <f t="shared" si="65"/>
        <v>0</v>
      </c>
      <c r="BG275" s="202">
        <f t="shared" si="66"/>
        <v>0</v>
      </c>
      <c r="BH275" s="202">
        <f t="shared" si="67"/>
        <v>0</v>
      </c>
      <c r="BI275" s="202">
        <f t="shared" si="68"/>
        <v>0</v>
      </c>
      <c r="BJ275" s="14" t="s">
        <v>83</v>
      </c>
      <c r="BK275" s="202">
        <f t="shared" si="69"/>
        <v>0</v>
      </c>
      <c r="BL275" s="14" t="s">
        <v>170</v>
      </c>
      <c r="BM275" s="201" t="s">
        <v>672</v>
      </c>
    </row>
    <row r="276" spans="1:65" s="2" customFormat="1" ht="37.9" customHeight="1">
      <c r="A276" s="31"/>
      <c r="B276" s="32"/>
      <c r="C276" s="203" t="s">
        <v>673</v>
      </c>
      <c r="D276" s="203" t="s">
        <v>263</v>
      </c>
      <c r="E276" s="204" t="s">
        <v>674</v>
      </c>
      <c r="F276" s="205" t="s">
        <v>675</v>
      </c>
      <c r="G276" s="206" t="s">
        <v>254</v>
      </c>
      <c r="H276" s="207">
        <v>1</v>
      </c>
      <c r="I276" s="208"/>
      <c r="J276" s="209">
        <f t="shared" si="60"/>
        <v>0</v>
      </c>
      <c r="K276" s="210"/>
      <c r="L276" s="211"/>
      <c r="M276" s="212" t="s">
        <v>1</v>
      </c>
      <c r="N276" s="213" t="s">
        <v>41</v>
      </c>
      <c r="O276" s="68"/>
      <c r="P276" s="199">
        <f t="shared" si="61"/>
        <v>0</v>
      </c>
      <c r="Q276" s="199">
        <v>4.4999999999999998E-2</v>
      </c>
      <c r="R276" s="199">
        <f t="shared" si="62"/>
        <v>4.4999999999999998E-2</v>
      </c>
      <c r="S276" s="199">
        <v>0</v>
      </c>
      <c r="T276" s="200">
        <f t="shared" si="63"/>
        <v>0</v>
      </c>
      <c r="U276" s="31"/>
      <c r="V276" s="31"/>
      <c r="W276" s="31"/>
      <c r="X276" s="31"/>
      <c r="Y276" s="31"/>
      <c r="Z276" s="31"/>
      <c r="AA276" s="31"/>
      <c r="AB276" s="31"/>
      <c r="AC276" s="31"/>
      <c r="AD276" s="31"/>
      <c r="AE276" s="31"/>
      <c r="AR276" s="201" t="s">
        <v>304</v>
      </c>
      <c r="AT276" s="201" t="s">
        <v>263</v>
      </c>
      <c r="AU276" s="201" t="s">
        <v>85</v>
      </c>
      <c r="AY276" s="14" t="s">
        <v>249</v>
      </c>
      <c r="BE276" s="202">
        <f t="shared" si="64"/>
        <v>0</v>
      </c>
      <c r="BF276" s="202">
        <f t="shared" si="65"/>
        <v>0</v>
      </c>
      <c r="BG276" s="202">
        <f t="shared" si="66"/>
        <v>0</v>
      </c>
      <c r="BH276" s="202">
        <f t="shared" si="67"/>
        <v>0</v>
      </c>
      <c r="BI276" s="202">
        <f t="shared" si="68"/>
        <v>0</v>
      </c>
      <c r="BJ276" s="14" t="s">
        <v>83</v>
      </c>
      <c r="BK276" s="202">
        <f t="shared" si="69"/>
        <v>0</v>
      </c>
      <c r="BL276" s="14" t="s">
        <v>170</v>
      </c>
      <c r="BM276" s="201" t="s">
        <v>676</v>
      </c>
    </row>
    <row r="277" spans="1:65" s="2" customFormat="1" ht="37.9" customHeight="1">
      <c r="A277" s="31"/>
      <c r="B277" s="32"/>
      <c r="C277" s="189" t="s">
        <v>458</v>
      </c>
      <c r="D277" s="189" t="s">
        <v>251</v>
      </c>
      <c r="E277" s="190" t="s">
        <v>677</v>
      </c>
      <c r="F277" s="191" t="s">
        <v>678</v>
      </c>
      <c r="G277" s="192" t="s">
        <v>254</v>
      </c>
      <c r="H277" s="193">
        <v>8</v>
      </c>
      <c r="I277" s="194"/>
      <c r="J277" s="195">
        <f t="shared" si="60"/>
        <v>0</v>
      </c>
      <c r="K277" s="196"/>
      <c r="L277" s="36"/>
      <c r="M277" s="197" t="s">
        <v>1</v>
      </c>
      <c r="N277" s="198" t="s">
        <v>41</v>
      </c>
      <c r="O277" s="68"/>
      <c r="P277" s="199">
        <f t="shared" si="61"/>
        <v>0</v>
      </c>
      <c r="Q277" s="199">
        <v>0</v>
      </c>
      <c r="R277" s="199">
        <f t="shared" si="62"/>
        <v>0</v>
      </c>
      <c r="S277" s="199">
        <v>0</v>
      </c>
      <c r="T277" s="200">
        <f t="shared" si="63"/>
        <v>0</v>
      </c>
      <c r="U277" s="31"/>
      <c r="V277" s="31"/>
      <c r="W277" s="31"/>
      <c r="X277" s="31"/>
      <c r="Y277" s="31"/>
      <c r="Z277" s="31"/>
      <c r="AA277" s="31"/>
      <c r="AB277" s="31"/>
      <c r="AC277" s="31"/>
      <c r="AD277" s="31"/>
      <c r="AE277" s="31"/>
      <c r="AR277" s="201" t="s">
        <v>170</v>
      </c>
      <c r="AT277" s="201" t="s">
        <v>251</v>
      </c>
      <c r="AU277" s="201" t="s">
        <v>85</v>
      </c>
      <c r="AY277" s="14" t="s">
        <v>249</v>
      </c>
      <c r="BE277" s="202">
        <f t="shared" si="64"/>
        <v>0</v>
      </c>
      <c r="BF277" s="202">
        <f t="shared" si="65"/>
        <v>0</v>
      </c>
      <c r="BG277" s="202">
        <f t="shared" si="66"/>
        <v>0</v>
      </c>
      <c r="BH277" s="202">
        <f t="shared" si="67"/>
        <v>0</v>
      </c>
      <c r="BI277" s="202">
        <f t="shared" si="68"/>
        <v>0</v>
      </c>
      <c r="BJ277" s="14" t="s">
        <v>83</v>
      </c>
      <c r="BK277" s="202">
        <f t="shared" si="69"/>
        <v>0</v>
      </c>
      <c r="BL277" s="14" t="s">
        <v>170</v>
      </c>
      <c r="BM277" s="201" t="s">
        <v>679</v>
      </c>
    </row>
    <row r="278" spans="1:65" s="2" customFormat="1" ht="24.2" customHeight="1">
      <c r="A278" s="31"/>
      <c r="B278" s="32"/>
      <c r="C278" s="203" t="s">
        <v>680</v>
      </c>
      <c r="D278" s="203" t="s">
        <v>263</v>
      </c>
      <c r="E278" s="204" t="s">
        <v>681</v>
      </c>
      <c r="F278" s="205" t="s">
        <v>682</v>
      </c>
      <c r="G278" s="206" t="s">
        <v>254</v>
      </c>
      <c r="H278" s="207">
        <v>2</v>
      </c>
      <c r="I278" s="208"/>
      <c r="J278" s="209">
        <f t="shared" si="60"/>
        <v>0</v>
      </c>
      <c r="K278" s="210"/>
      <c r="L278" s="211"/>
      <c r="M278" s="212" t="s">
        <v>1</v>
      </c>
      <c r="N278" s="213" t="s">
        <v>41</v>
      </c>
      <c r="O278" s="68"/>
      <c r="P278" s="199">
        <f t="shared" si="61"/>
        <v>0</v>
      </c>
      <c r="Q278" s="199">
        <v>1.7500000000000002E-2</v>
      </c>
      <c r="R278" s="199">
        <f t="shared" si="62"/>
        <v>3.5000000000000003E-2</v>
      </c>
      <c r="S278" s="199">
        <v>0</v>
      </c>
      <c r="T278" s="200">
        <f t="shared" si="63"/>
        <v>0</v>
      </c>
      <c r="U278" s="31"/>
      <c r="V278" s="31"/>
      <c r="W278" s="31"/>
      <c r="X278" s="31"/>
      <c r="Y278" s="31"/>
      <c r="Z278" s="31"/>
      <c r="AA278" s="31"/>
      <c r="AB278" s="31"/>
      <c r="AC278" s="31"/>
      <c r="AD278" s="31"/>
      <c r="AE278" s="31"/>
      <c r="AR278" s="201" t="s">
        <v>304</v>
      </c>
      <c r="AT278" s="201" t="s">
        <v>263</v>
      </c>
      <c r="AU278" s="201" t="s">
        <v>85</v>
      </c>
      <c r="AY278" s="14" t="s">
        <v>249</v>
      </c>
      <c r="BE278" s="202">
        <f t="shared" si="64"/>
        <v>0</v>
      </c>
      <c r="BF278" s="202">
        <f t="shared" si="65"/>
        <v>0</v>
      </c>
      <c r="BG278" s="202">
        <f t="shared" si="66"/>
        <v>0</v>
      </c>
      <c r="BH278" s="202">
        <f t="shared" si="67"/>
        <v>0</v>
      </c>
      <c r="BI278" s="202">
        <f t="shared" si="68"/>
        <v>0</v>
      </c>
      <c r="BJ278" s="14" t="s">
        <v>83</v>
      </c>
      <c r="BK278" s="202">
        <f t="shared" si="69"/>
        <v>0</v>
      </c>
      <c r="BL278" s="14" t="s">
        <v>170</v>
      </c>
      <c r="BM278" s="201" t="s">
        <v>683</v>
      </c>
    </row>
    <row r="279" spans="1:65" s="2" customFormat="1" ht="24.2" customHeight="1">
      <c r="A279" s="31"/>
      <c r="B279" s="32"/>
      <c r="C279" s="203" t="s">
        <v>461</v>
      </c>
      <c r="D279" s="203" t="s">
        <v>263</v>
      </c>
      <c r="E279" s="204" t="s">
        <v>684</v>
      </c>
      <c r="F279" s="205" t="s">
        <v>685</v>
      </c>
      <c r="G279" s="206" t="s">
        <v>254</v>
      </c>
      <c r="H279" s="207">
        <v>3</v>
      </c>
      <c r="I279" s="208"/>
      <c r="J279" s="209">
        <f t="shared" si="60"/>
        <v>0</v>
      </c>
      <c r="K279" s="210"/>
      <c r="L279" s="211"/>
      <c r="M279" s="212" t="s">
        <v>1</v>
      </c>
      <c r="N279" s="213" t="s">
        <v>41</v>
      </c>
      <c r="O279" s="68"/>
      <c r="P279" s="199">
        <f t="shared" si="61"/>
        <v>0</v>
      </c>
      <c r="Q279" s="199">
        <v>1.95E-2</v>
      </c>
      <c r="R279" s="199">
        <f t="shared" si="62"/>
        <v>5.8499999999999996E-2</v>
      </c>
      <c r="S279" s="199">
        <v>0</v>
      </c>
      <c r="T279" s="200">
        <f t="shared" si="63"/>
        <v>0</v>
      </c>
      <c r="U279" s="31"/>
      <c r="V279" s="31"/>
      <c r="W279" s="31"/>
      <c r="X279" s="31"/>
      <c r="Y279" s="31"/>
      <c r="Z279" s="31"/>
      <c r="AA279" s="31"/>
      <c r="AB279" s="31"/>
      <c r="AC279" s="31"/>
      <c r="AD279" s="31"/>
      <c r="AE279" s="31"/>
      <c r="AR279" s="201" t="s">
        <v>304</v>
      </c>
      <c r="AT279" s="201" t="s">
        <v>263</v>
      </c>
      <c r="AU279" s="201" t="s">
        <v>85</v>
      </c>
      <c r="AY279" s="14" t="s">
        <v>249</v>
      </c>
      <c r="BE279" s="202">
        <f t="shared" si="64"/>
        <v>0</v>
      </c>
      <c r="BF279" s="202">
        <f t="shared" si="65"/>
        <v>0</v>
      </c>
      <c r="BG279" s="202">
        <f t="shared" si="66"/>
        <v>0</v>
      </c>
      <c r="BH279" s="202">
        <f t="shared" si="67"/>
        <v>0</v>
      </c>
      <c r="BI279" s="202">
        <f t="shared" si="68"/>
        <v>0</v>
      </c>
      <c r="BJ279" s="14" t="s">
        <v>83</v>
      </c>
      <c r="BK279" s="202">
        <f t="shared" si="69"/>
        <v>0</v>
      </c>
      <c r="BL279" s="14" t="s">
        <v>170</v>
      </c>
      <c r="BM279" s="201" t="s">
        <v>686</v>
      </c>
    </row>
    <row r="280" spans="1:65" s="2" customFormat="1" ht="24.2" customHeight="1">
      <c r="A280" s="31"/>
      <c r="B280" s="32"/>
      <c r="C280" s="203" t="s">
        <v>687</v>
      </c>
      <c r="D280" s="203" t="s">
        <v>263</v>
      </c>
      <c r="E280" s="204" t="s">
        <v>688</v>
      </c>
      <c r="F280" s="205" t="s">
        <v>689</v>
      </c>
      <c r="G280" s="206" t="s">
        <v>254</v>
      </c>
      <c r="H280" s="207">
        <v>3</v>
      </c>
      <c r="I280" s="208"/>
      <c r="J280" s="209">
        <f t="shared" si="60"/>
        <v>0</v>
      </c>
      <c r="K280" s="210"/>
      <c r="L280" s="211"/>
      <c r="M280" s="212" t="s">
        <v>1</v>
      </c>
      <c r="N280" s="213" t="s">
        <v>41</v>
      </c>
      <c r="O280" s="68"/>
      <c r="P280" s="199">
        <f t="shared" si="61"/>
        <v>0</v>
      </c>
      <c r="Q280" s="199">
        <v>2.0500000000000001E-2</v>
      </c>
      <c r="R280" s="199">
        <f t="shared" si="62"/>
        <v>6.1499999999999999E-2</v>
      </c>
      <c r="S280" s="199">
        <v>0</v>
      </c>
      <c r="T280" s="200">
        <f t="shared" si="63"/>
        <v>0</v>
      </c>
      <c r="U280" s="31"/>
      <c r="V280" s="31"/>
      <c r="W280" s="31"/>
      <c r="X280" s="31"/>
      <c r="Y280" s="31"/>
      <c r="Z280" s="31"/>
      <c r="AA280" s="31"/>
      <c r="AB280" s="31"/>
      <c r="AC280" s="31"/>
      <c r="AD280" s="31"/>
      <c r="AE280" s="31"/>
      <c r="AR280" s="201" t="s">
        <v>304</v>
      </c>
      <c r="AT280" s="201" t="s">
        <v>263</v>
      </c>
      <c r="AU280" s="201" t="s">
        <v>85</v>
      </c>
      <c r="AY280" s="14" t="s">
        <v>249</v>
      </c>
      <c r="BE280" s="202">
        <f t="shared" si="64"/>
        <v>0</v>
      </c>
      <c r="BF280" s="202">
        <f t="shared" si="65"/>
        <v>0</v>
      </c>
      <c r="BG280" s="202">
        <f t="shared" si="66"/>
        <v>0</v>
      </c>
      <c r="BH280" s="202">
        <f t="shared" si="67"/>
        <v>0</v>
      </c>
      <c r="BI280" s="202">
        <f t="shared" si="68"/>
        <v>0</v>
      </c>
      <c r="BJ280" s="14" t="s">
        <v>83</v>
      </c>
      <c r="BK280" s="202">
        <f t="shared" si="69"/>
        <v>0</v>
      </c>
      <c r="BL280" s="14" t="s">
        <v>170</v>
      </c>
      <c r="BM280" s="201" t="s">
        <v>690</v>
      </c>
    </row>
    <row r="281" spans="1:65" s="2" customFormat="1" ht="37.9" customHeight="1">
      <c r="A281" s="31"/>
      <c r="B281" s="32"/>
      <c r="C281" s="189" t="s">
        <v>465</v>
      </c>
      <c r="D281" s="189" t="s">
        <v>251</v>
      </c>
      <c r="E281" s="190" t="s">
        <v>691</v>
      </c>
      <c r="F281" s="191" t="s">
        <v>692</v>
      </c>
      <c r="G281" s="192" t="s">
        <v>254</v>
      </c>
      <c r="H281" s="193">
        <v>1</v>
      </c>
      <c r="I281" s="194"/>
      <c r="J281" s="195">
        <f t="shared" si="60"/>
        <v>0</v>
      </c>
      <c r="K281" s="196"/>
      <c r="L281" s="36"/>
      <c r="M281" s="197" t="s">
        <v>1</v>
      </c>
      <c r="N281" s="198" t="s">
        <v>41</v>
      </c>
      <c r="O281" s="68"/>
      <c r="P281" s="199">
        <f t="shared" si="61"/>
        <v>0</v>
      </c>
      <c r="Q281" s="199">
        <v>0</v>
      </c>
      <c r="R281" s="199">
        <f t="shared" si="62"/>
        <v>0</v>
      </c>
      <c r="S281" s="199">
        <v>0</v>
      </c>
      <c r="T281" s="200">
        <f t="shared" si="63"/>
        <v>0</v>
      </c>
      <c r="U281" s="31"/>
      <c r="V281" s="31"/>
      <c r="W281" s="31"/>
      <c r="X281" s="31"/>
      <c r="Y281" s="31"/>
      <c r="Z281" s="31"/>
      <c r="AA281" s="31"/>
      <c r="AB281" s="31"/>
      <c r="AC281" s="31"/>
      <c r="AD281" s="31"/>
      <c r="AE281" s="31"/>
      <c r="AR281" s="201" t="s">
        <v>170</v>
      </c>
      <c r="AT281" s="201" t="s">
        <v>251</v>
      </c>
      <c r="AU281" s="201" t="s">
        <v>85</v>
      </c>
      <c r="AY281" s="14" t="s">
        <v>249</v>
      </c>
      <c r="BE281" s="202">
        <f t="shared" si="64"/>
        <v>0</v>
      </c>
      <c r="BF281" s="202">
        <f t="shared" si="65"/>
        <v>0</v>
      </c>
      <c r="BG281" s="202">
        <f t="shared" si="66"/>
        <v>0</v>
      </c>
      <c r="BH281" s="202">
        <f t="shared" si="67"/>
        <v>0</v>
      </c>
      <c r="BI281" s="202">
        <f t="shared" si="68"/>
        <v>0</v>
      </c>
      <c r="BJ281" s="14" t="s">
        <v>83</v>
      </c>
      <c r="BK281" s="202">
        <f t="shared" si="69"/>
        <v>0</v>
      </c>
      <c r="BL281" s="14" t="s">
        <v>170</v>
      </c>
      <c r="BM281" s="201" t="s">
        <v>693</v>
      </c>
    </row>
    <row r="282" spans="1:65" s="2" customFormat="1" ht="37.9" customHeight="1">
      <c r="A282" s="31"/>
      <c r="B282" s="32"/>
      <c r="C282" s="203" t="s">
        <v>694</v>
      </c>
      <c r="D282" s="203" t="s">
        <v>263</v>
      </c>
      <c r="E282" s="204" t="s">
        <v>695</v>
      </c>
      <c r="F282" s="205" t="s">
        <v>696</v>
      </c>
      <c r="G282" s="206" t="s">
        <v>254</v>
      </c>
      <c r="H282" s="207">
        <v>1</v>
      </c>
      <c r="I282" s="208"/>
      <c r="J282" s="209">
        <f t="shared" si="60"/>
        <v>0</v>
      </c>
      <c r="K282" s="210"/>
      <c r="L282" s="211"/>
      <c r="M282" s="212" t="s">
        <v>1</v>
      </c>
      <c r="N282" s="213" t="s">
        <v>41</v>
      </c>
      <c r="O282" s="68"/>
      <c r="P282" s="199">
        <f t="shared" si="61"/>
        <v>0</v>
      </c>
      <c r="Q282" s="199">
        <v>2.3E-2</v>
      </c>
      <c r="R282" s="199">
        <f t="shared" si="62"/>
        <v>2.3E-2</v>
      </c>
      <c r="S282" s="199">
        <v>0</v>
      </c>
      <c r="T282" s="200">
        <f t="shared" si="63"/>
        <v>0</v>
      </c>
      <c r="U282" s="31"/>
      <c r="V282" s="31"/>
      <c r="W282" s="31"/>
      <c r="X282" s="31"/>
      <c r="Y282" s="31"/>
      <c r="Z282" s="31"/>
      <c r="AA282" s="31"/>
      <c r="AB282" s="31"/>
      <c r="AC282" s="31"/>
      <c r="AD282" s="31"/>
      <c r="AE282" s="31"/>
      <c r="AR282" s="201" t="s">
        <v>304</v>
      </c>
      <c r="AT282" s="201" t="s">
        <v>263</v>
      </c>
      <c r="AU282" s="201" t="s">
        <v>85</v>
      </c>
      <c r="AY282" s="14" t="s">
        <v>249</v>
      </c>
      <c r="BE282" s="202">
        <f t="shared" si="64"/>
        <v>0</v>
      </c>
      <c r="BF282" s="202">
        <f t="shared" si="65"/>
        <v>0</v>
      </c>
      <c r="BG282" s="202">
        <f t="shared" si="66"/>
        <v>0</v>
      </c>
      <c r="BH282" s="202">
        <f t="shared" si="67"/>
        <v>0</v>
      </c>
      <c r="BI282" s="202">
        <f t="shared" si="68"/>
        <v>0</v>
      </c>
      <c r="BJ282" s="14" t="s">
        <v>83</v>
      </c>
      <c r="BK282" s="202">
        <f t="shared" si="69"/>
        <v>0</v>
      </c>
      <c r="BL282" s="14" t="s">
        <v>170</v>
      </c>
      <c r="BM282" s="201" t="s">
        <v>697</v>
      </c>
    </row>
    <row r="283" spans="1:65" s="2" customFormat="1" ht="37.9" customHeight="1">
      <c r="A283" s="31"/>
      <c r="B283" s="32"/>
      <c r="C283" s="189" t="s">
        <v>468</v>
      </c>
      <c r="D283" s="189" t="s">
        <v>251</v>
      </c>
      <c r="E283" s="190" t="s">
        <v>698</v>
      </c>
      <c r="F283" s="191" t="s">
        <v>699</v>
      </c>
      <c r="G283" s="192" t="s">
        <v>254</v>
      </c>
      <c r="H283" s="193">
        <v>1</v>
      </c>
      <c r="I283" s="194"/>
      <c r="J283" s="195">
        <f t="shared" si="60"/>
        <v>0</v>
      </c>
      <c r="K283" s="196"/>
      <c r="L283" s="36"/>
      <c r="M283" s="197" t="s">
        <v>1</v>
      </c>
      <c r="N283" s="198" t="s">
        <v>41</v>
      </c>
      <c r="O283" s="68"/>
      <c r="P283" s="199">
        <f t="shared" si="61"/>
        <v>0</v>
      </c>
      <c r="Q283" s="199">
        <v>0</v>
      </c>
      <c r="R283" s="199">
        <f t="shared" si="62"/>
        <v>0</v>
      </c>
      <c r="S283" s="199">
        <v>0</v>
      </c>
      <c r="T283" s="200">
        <f t="shared" si="63"/>
        <v>0</v>
      </c>
      <c r="U283" s="31"/>
      <c r="V283" s="31"/>
      <c r="W283" s="31"/>
      <c r="X283" s="31"/>
      <c r="Y283" s="31"/>
      <c r="Z283" s="31"/>
      <c r="AA283" s="31"/>
      <c r="AB283" s="31"/>
      <c r="AC283" s="31"/>
      <c r="AD283" s="31"/>
      <c r="AE283" s="31"/>
      <c r="AR283" s="201" t="s">
        <v>170</v>
      </c>
      <c r="AT283" s="201" t="s">
        <v>251</v>
      </c>
      <c r="AU283" s="201" t="s">
        <v>85</v>
      </c>
      <c r="AY283" s="14" t="s">
        <v>249</v>
      </c>
      <c r="BE283" s="202">
        <f t="shared" si="64"/>
        <v>0</v>
      </c>
      <c r="BF283" s="202">
        <f t="shared" si="65"/>
        <v>0</v>
      </c>
      <c r="BG283" s="202">
        <f t="shared" si="66"/>
        <v>0</v>
      </c>
      <c r="BH283" s="202">
        <f t="shared" si="67"/>
        <v>0</v>
      </c>
      <c r="BI283" s="202">
        <f t="shared" si="68"/>
        <v>0</v>
      </c>
      <c r="BJ283" s="14" t="s">
        <v>83</v>
      </c>
      <c r="BK283" s="202">
        <f t="shared" si="69"/>
        <v>0</v>
      </c>
      <c r="BL283" s="14" t="s">
        <v>170</v>
      </c>
      <c r="BM283" s="201" t="s">
        <v>700</v>
      </c>
    </row>
    <row r="284" spans="1:65" s="2" customFormat="1" ht="33" customHeight="1">
      <c r="A284" s="31"/>
      <c r="B284" s="32"/>
      <c r="C284" s="203" t="s">
        <v>701</v>
      </c>
      <c r="D284" s="203" t="s">
        <v>263</v>
      </c>
      <c r="E284" s="204" t="s">
        <v>702</v>
      </c>
      <c r="F284" s="205" t="s">
        <v>703</v>
      </c>
      <c r="G284" s="206" t="s">
        <v>254</v>
      </c>
      <c r="H284" s="207">
        <v>1</v>
      </c>
      <c r="I284" s="208"/>
      <c r="J284" s="209">
        <f t="shared" si="60"/>
        <v>0</v>
      </c>
      <c r="K284" s="210"/>
      <c r="L284" s="211"/>
      <c r="M284" s="212" t="s">
        <v>1</v>
      </c>
      <c r="N284" s="213" t="s">
        <v>41</v>
      </c>
      <c r="O284" s="68"/>
      <c r="P284" s="199">
        <f t="shared" si="61"/>
        <v>0</v>
      </c>
      <c r="Q284" s="199">
        <v>4.2999999999999997E-2</v>
      </c>
      <c r="R284" s="199">
        <f t="shared" si="62"/>
        <v>4.2999999999999997E-2</v>
      </c>
      <c r="S284" s="199">
        <v>0</v>
      </c>
      <c r="T284" s="200">
        <f t="shared" si="63"/>
        <v>0</v>
      </c>
      <c r="U284" s="31"/>
      <c r="V284" s="31"/>
      <c r="W284" s="31"/>
      <c r="X284" s="31"/>
      <c r="Y284" s="31"/>
      <c r="Z284" s="31"/>
      <c r="AA284" s="31"/>
      <c r="AB284" s="31"/>
      <c r="AC284" s="31"/>
      <c r="AD284" s="31"/>
      <c r="AE284" s="31"/>
      <c r="AR284" s="201" t="s">
        <v>304</v>
      </c>
      <c r="AT284" s="201" t="s">
        <v>263</v>
      </c>
      <c r="AU284" s="201" t="s">
        <v>85</v>
      </c>
      <c r="AY284" s="14" t="s">
        <v>249</v>
      </c>
      <c r="BE284" s="202">
        <f t="shared" si="64"/>
        <v>0</v>
      </c>
      <c r="BF284" s="202">
        <f t="shared" si="65"/>
        <v>0</v>
      </c>
      <c r="BG284" s="202">
        <f t="shared" si="66"/>
        <v>0</v>
      </c>
      <c r="BH284" s="202">
        <f t="shared" si="67"/>
        <v>0</v>
      </c>
      <c r="BI284" s="202">
        <f t="shared" si="68"/>
        <v>0</v>
      </c>
      <c r="BJ284" s="14" t="s">
        <v>83</v>
      </c>
      <c r="BK284" s="202">
        <f t="shared" si="69"/>
        <v>0</v>
      </c>
      <c r="BL284" s="14" t="s">
        <v>170</v>
      </c>
      <c r="BM284" s="201" t="s">
        <v>704</v>
      </c>
    </row>
    <row r="285" spans="1:65" s="2" customFormat="1" ht="24.2" customHeight="1">
      <c r="A285" s="31"/>
      <c r="B285" s="32"/>
      <c r="C285" s="189" t="s">
        <v>472</v>
      </c>
      <c r="D285" s="189" t="s">
        <v>251</v>
      </c>
      <c r="E285" s="190" t="s">
        <v>705</v>
      </c>
      <c r="F285" s="191" t="s">
        <v>706</v>
      </c>
      <c r="G285" s="192" t="s">
        <v>254</v>
      </c>
      <c r="H285" s="193">
        <v>4</v>
      </c>
      <c r="I285" s="194"/>
      <c r="J285" s="195">
        <f t="shared" si="60"/>
        <v>0</v>
      </c>
      <c r="K285" s="196"/>
      <c r="L285" s="36"/>
      <c r="M285" s="197" t="s">
        <v>1</v>
      </c>
      <c r="N285" s="198" t="s">
        <v>41</v>
      </c>
      <c r="O285" s="68"/>
      <c r="P285" s="199">
        <f t="shared" si="61"/>
        <v>0</v>
      </c>
      <c r="Q285" s="199">
        <v>0</v>
      </c>
      <c r="R285" s="199">
        <f t="shared" si="62"/>
        <v>0</v>
      </c>
      <c r="S285" s="199">
        <v>0</v>
      </c>
      <c r="T285" s="200">
        <f t="shared" si="63"/>
        <v>0</v>
      </c>
      <c r="U285" s="31"/>
      <c r="V285" s="31"/>
      <c r="W285" s="31"/>
      <c r="X285" s="31"/>
      <c r="Y285" s="31"/>
      <c r="Z285" s="31"/>
      <c r="AA285" s="31"/>
      <c r="AB285" s="31"/>
      <c r="AC285" s="31"/>
      <c r="AD285" s="31"/>
      <c r="AE285" s="31"/>
      <c r="AR285" s="201" t="s">
        <v>170</v>
      </c>
      <c r="AT285" s="201" t="s">
        <v>251</v>
      </c>
      <c r="AU285" s="201" t="s">
        <v>85</v>
      </c>
      <c r="AY285" s="14" t="s">
        <v>249</v>
      </c>
      <c r="BE285" s="202">
        <f t="shared" si="64"/>
        <v>0</v>
      </c>
      <c r="BF285" s="202">
        <f t="shared" si="65"/>
        <v>0</v>
      </c>
      <c r="BG285" s="202">
        <f t="shared" si="66"/>
        <v>0</v>
      </c>
      <c r="BH285" s="202">
        <f t="shared" si="67"/>
        <v>0</v>
      </c>
      <c r="BI285" s="202">
        <f t="shared" si="68"/>
        <v>0</v>
      </c>
      <c r="BJ285" s="14" t="s">
        <v>83</v>
      </c>
      <c r="BK285" s="202">
        <f t="shared" si="69"/>
        <v>0</v>
      </c>
      <c r="BL285" s="14" t="s">
        <v>170</v>
      </c>
      <c r="BM285" s="201" t="s">
        <v>707</v>
      </c>
    </row>
    <row r="286" spans="1:65" s="2" customFormat="1" ht="19.5">
      <c r="A286" s="31"/>
      <c r="B286" s="32"/>
      <c r="C286" s="33"/>
      <c r="D286" s="214" t="s">
        <v>383</v>
      </c>
      <c r="E286" s="33"/>
      <c r="F286" s="215" t="s">
        <v>708</v>
      </c>
      <c r="G286" s="33"/>
      <c r="H286" s="33"/>
      <c r="I286" s="216"/>
      <c r="J286" s="33"/>
      <c r="K286" s="33"/>
      <c r="L286" s="36"/>
      <c r="M286" s="217"/>
      <c r="N286" s="218"/>
      <c r="O286" s="68"/>
      <c r="P286" s="68"/>
      <c r="Q286" s="68"/>
      <c r="R286" s="68"/>
      <c r="S286" s="68"/>
      <c r="T286" s="69"/>
      <c r="U286" s="31"/>
      <c r="V286" s="31"/>
      <c r="W286" s="31"/>
      <c r="X286" s="31"/>
      <c r="Y286" s="31"/>
      <c r="Z286" s="31"/>
      <c r="AA286" s="31"/>
      <c r="AB286" s="31"/>
      <c r="AC286" s="31"/>
      <c r="AD286" s="31"/>
      <c r="AE286" s="31"/>
      <c r="AT286" s="14" t="s">
        <v>383</v>
      </c>
      <c r="AU286" s="14" t="s">
        <v>85</v>
      </c>
    </row>
    <row r="287" spans="1:65" s="2" customFormat="1" ht="21.75" customHeight="1">
      <c r="A287" s="31"/>
      <c r="B287" s="32"/>
      <c r="C287" s="203" t="s">
        <v>709</v>
      </c>
      <c r="D287" s="203" t="s">
        <v>263</v>
      </c>
      <c r="E287" s="204" t="s">
        <v>710</v>
      </c>
      <c r="F287" s="205" t="s">
        <v>711</v>
      </c>
      <c r="G287" s="206" t="s">
        <v>254</v>
      </c>
      <c r="H287" s="207">
        <v>4</v>
      </c>
      <c r="I287" s="208"/>
      <c r="J287" s="209">
        <f>ROUND(I287*H287,2)</f>
        <v>0</v>
      </c>
      <c r="K287" s="210"/>
      <c r="L287" s="211"/>
      <c r="M287" s="212" t="s">
        <v>1</v>
      </c>
      <c r="N287" s="213" t="s">
        <v>41</v>
      </c>
      <c r="O287" s="68"/>
      <c r="P287" s="199">
        <f>O287*H287</f>
        <v>0</v>
      </c>
      <c r="Q287" s="199">
        <v>2.9999999999999997E-4</v>
      </c>
      <c r="R287" s="199">
        <f>Q287*H287</f>
        <v>1.1999999999999999E-3</v>
      </c>
      <c r="S287" s="199">
        <v>0</v>
      </c>
      <c r="T287" s="200">
        <f>S287*H287</f>
        <v>0</v>
      </c>
      <c r="U287" s="31"/>
      <c r="V287" s="31"/>
      <c r="W287" s="31"/>
      <c r="X287" s="31"/>
      <c r="Y287" s="31"/>
      <c r="Z287" s="31"/>
      <c r="AA287" s="31"/>
      <c r="AB287" s="31"/>
      <c r="AC287" s="31"/>
      <c r="AD287" s="31"/>
      <c r="AE287" s="31"/>
      <c r="AR287" s="201" t="s">
        <v>304</v>
      </c>
      <c r="AT287" s="201" t="s">
        <v>263</v>
      </c>
      <c r="AU287" s="201" t="s">
        <v>85</v>
      </c>
      <c r="AY287" s="14" t="s">
        <v>249</v>
      </c>
      <c r="BE287" s="202">
        <f>IF(N287="základní",J287,0)</f>
        <v>0</v>
      </c>
      <c r="BF287" s="202">
        <f>IF(N287="snížená",J287,0)</f>
        <v>0</v>
      </c>
      <c r="BG287" s="202">
        <f>IF(N287="zákl. přenesená",J287,0)</f>
        <v>0</v>
      </c>
      <c r="BH287" s="202">
        <f>IF(N287="sníž. přenesená",J287,0)</f>
        <v>0</v>
      </c>
      <c r="BI287" s="202">
        <f>IF(N287="nulová",J287,0)</f>
        <v>0</v>
      </c>
      <c r="BJ287" s="14" t="s">
        <v>83</v>
      </c>
      <c r="BK287" s="202">
        <f>ROUND(I287*H287,2)</f>
        <v>0</v>
      </c>
      <c r="BL287" s="14" t="s">
        <v>170</v>
      </c>
      <c r="BM287" s="201" t="s">
        <v>712</v>
      </c>
    </row>
    <row r="288" spans="1:65" s="2" customFormat="1" ht="19.5">
      <c r="A288" s="31"/>
      <c r="B288" s="32"/>
      <c r="C288" s="33"/>
      <c r="D288" s="214" t="s">
        <v>383</v>
      </c>
      <c r="E288" s="33"/>
      <c r="F288" s="215" t="s">
        <v>713</v>
      </c>
      <c r="G288" s="33"/>
      <c r="H288" s="33"/>
      <c r="I288" s="216"/>
      <c r="J288" s="33"/>
      <c r="K288" s="33"/>
      <c r="L288" s="36"/>
      <c r="M288" s="217"/>
      <c r="N288" s="218"/>
      <c r="O288" s="68"/>
      <c r="P288" s="68"/>
      <c r="Q288" s="68"/>
      <c r="R288" s="68"/>
      <c r="S288" s="68"/>
      <c r="T288" s="69"/>
      <c r="U288" s="31"/>
      <c r="V288" s="31"/>
      <c r="W288" s="31"/>
      <c r="X288" s="31"/>
      <c r="Y288" s="31"/>
      <c r="Z288" s="31"/>
      <c r="AA288" s="31"/>
      <c r="AB288" s="31"/>
      <c r="AC288" s="31"/>
      <c r="AD288" s="31"/>
      <c r="AE288" s="31"/>
      <c r="AT288" s="14" t="s">
        <v>383</v>
      </c>
      <c r="AU288" s="14" t="s">
        <v>85</v>
      </c>
    </row>
    <row r="289" spans="1:65" s="2" customFormat="1" ht="24.2" customHeight="1">
      <c r="A289" s="31"/>
      <c r="B289" s="32"/>
      <c r="C289" s="189" t="s">
        <v>475</v>
      </c>
      <c r="D289" s="189" t="s">
        <v>251</v>
      </c>
      <c r="E289" s="190" t="s">
        <v>714</v>
      </c>
      <c r="F289" s="191" t="s">
        <v>715</v>
      </c>
      <c r="G289" s="192" t="s">
        <v>254</v>
      </c>
      <c r="H289" s="193">
        <v>8</v>
      </c>
      <c r="I289" s="194"/>
      <c r="J289" s="195">
        <f t="shared" ref="J289:J298" si="70">ROUND(I289*H289,2)</f>
        <v>0</v>
      </c>
      <c r="K289" s="196"/>
      <c r="L289" s="36"/>
      <c r="M289" s="197" t="s">
        <v>1</v>
      </c>
      <c r="N289" s="198" t="s">
        <v>41</v>
      </c>
      <c r="O289" s="68"/>
      <c r="P289" s="199">
        <f t="shared" ref="P289:P298" si="71">O289*H289</f>
        <v>0</v>
      </c>
      <c r="Q289" s="199">
        <v>0</v>
      </c>
      <c r="R289" s="199">
        <f t="shared" ref="R289:R298" si="72">Q289*H289</f>
        <v>0</v>
      </c>
      <c r="S289" s="199">
        <v>0</v>
      </c>
      <c r="T289" s="200">
        <f t="shared" ref="T289:T298" si="73">S289*H289</f>
        <v>0</v>
      </c>
      <c r="U289" s="31"/>
      <c r="V289" s="31"/>
      <c r="W289" s="31"/>
      <c r="X289" s="31"/>
      <c r="Y289" s="31"/>
      <c r="Z289" s="31"/>
      <c r="AA289" s="31"/>
      <c r="AB289" s="31"/>
      <c r="AC289" s="31"/>
      <c r="AD289" s="31"/>
      <c r="AE289" s="31"/>
      <c r="AR289" s="201" t="s">
        <v>170</v>
      </c>
      <c r="AT289" s="201" t="s">
        <v>251</v>
      </c>
      <c r="AU289" s="201" t="s">
        <v>85</v>
      </c>
      <c r="AY289" s="14" t="s">
        <v>249</v>
      </c>
      <c r="BE289" s="202">
        <f t="shared" ref="BE289:BE298" si="74">IF(N289="základní",J289,0)</f>
        <v>0</v>
      </c>
      <c r="BF289" s="202">
        <f t="shared" ref="BF289:BF298" si="75">IF(N289="snížená",J289,0)</f>
        <v>0</v>
      </c>
      <c r="BG289" s="202">
        <f t="shared" ref="BG289:BG298" si="76">IF(N289="zákl. přenesená",J289,0)</f>
        <v>0</v>
      </c>
      <c r="BH289" s="202">
        <f t="shared" ref="BH289:BH298" si="77">IF(N289="sníž. přenesená",J289,0)</f>
        <v>0</v>
      </c>
      <c r="BI289" s="202">
        <f t="shared" ref="BI289:BI298" si="78">IF(N289="nulová",J289,0)</f>
        <v>0</v>
      </c>
      <c r="BJ289" s="14" t="s">
        <v>83</v>
      </c>
      <c r="BK289" s="202">
        <f t="shared" ref="BK289:BK298" si="79">ROUND(I289*H289,2)</f>
        <v>0</v>
      </c>
      <c r="BL289" s="14" t="s">
        <v>170</v>
      </c>
      <c r="BM289" s="201" t="s">
        <v>716</v>
      </c>
    </row>
    <row r="290" spans="1:65" s="2" customFormat="1" ht="16.5" customHeight="1">
      <c r="A290" s="31"/>
      <c r="B290" s="32"/>
      <c r="C290" s="203" t="s">
        <v>717</v>
      </c>
      <c r="D290" s="203" t="s">
        <v>263</v>
      </c>
      <c r="E290" s="204" t="s">
        <v>718</v>
      </c>
      <c r="F290" s="205" t="s">
        <v>719</v>
      </c>
      <c r="G290" s="206" t="s">
        <v>254</v>
      </c>
      <c r="H290" s="207">
        <v>8</v>
      </c>
      <c r="I290" s="208"/>
      <c r="J290" s="209">
        <f t="shared" si="70"/>
        <v>0</v>
      </c>
      <c r="K290" s="210"/>
      <c r="L290" s="211"/>
      <c r="M290" s="212" t="s">
        <v>1</v>
      </c>
      <c r="N290" s="213" t="s">
        <v>41</v>
      </c>
      <c r="O290" s="68"/>
      <c r="P290" s="199">
        <f t="shared" si="71"/>
        <v>0</v>
      </c>
      <c r="Q290" s="199">
        <v>0</v>
      </c>
      <c r="R290" s="199">
        <f t="shared" si="72"/>
        <v>0</v>
      </c>
      <c r="S290" s="199">
        <v>0</v>
      </c>
      <c r="T290" s="200">
        <f t="shared" si="73"/>
        <v>0</v>
      </c>
      <c r="U290" s="31"/>
      <c r="V290" s="31"/>
      <c r="W290" s="31"/>
      <c r="X290" s="31"/>
      <c r="Y290" s="31"/>
      <c r="Z290" s="31"/>
      <c r="AA290" s="31"/>
      <c r="AB290" s="31"/>
      <c r="AC290" s="31"/>
      <c r="AD290" s="31"/>
      <c r="AE290" s="31"/>
      <c r="AR290" s="201" t="s">
        <v>304</v>
      </c>
      <c r="AT290" s="201" t="s">
        <v>263</v>
      </c>
      <c r="AU290" s="201" t="s">
        <v>85</v>
      </c>
      <c r="AY290" s="14" t="s">
        <v>249</v>
      </c>
      <c r="BE290" s="202">
        <f t="shared" si="74"/>
        <v>0</v>
      </c>
      <c r="BF290" s="202">
        <f t="shared" si="75"/>
        <v>0</v>
      </c>
      <c r="BG290" s="202">
        <f t="shared" si="76"/>
        <v>0</v>
      </c>
      <c r="BH290" s="202">
        <f t="shared" si="77"/>
        <v>0</v>
      </c>
      <c r="BI290" s="202">
        <f t="shared" si="78"/>
        <v>0</v>
      </c>
      <c r="BJ290" s="14" t="s">
        <v>83</v>
      </c>
      <c r="BK290" s="202">
        <f t="shared" si="79"/>
        <v>0</v>
      </c>
      <c r="BL290" s="14" t="s">
        <v>170</v>
      </c>
      <c r="BM290" s="201" t="s">
        <v>720</v>
      </c>
    </row>
    <row r="291" spans="1:65" s="2" customFormat="1" ht="24.2" customHeight="1">
      <c r="A291" s="31"/>
      <c r="B291" s="32"/>
      <c r="C291" s="189" t="s">
        <v>481</v>
      </c>
      <c r="D291" s="189" t="s">
        <v>251</v>
      </c>
      <c r="E291" s="190" t="s">
        <v>721</v>
      </c>
      <c r="F291" s="191" t="s">
        <v>722</v>
      </c>
      <c r="G291" s="192" t="s">
        <v>254</v>
      </c>
      <c r="H291" s="193">
        <v>8</v>
      </c>
      <c r="I291" s="194"/>
      <c r="J291" s="195">
        <f t="shared" si="70"/>
        <v>0</v>
      </c>
      <c r="K291" s="196"/>
      <c r="L291" s="36"/>
      <c r="M291" s="197" t="s">
        <v>1</v>
      </c>
      <c r="N291" s="198" t="s">
        <v>41</v>
      </c>
      <c r="O291" s="68"/>
      <c r="P291" s="199">
        <f t="shared" si="71"/>
        <v>0</v>
      </c>
      <c r="Q291" s="199">
        <v>0</v>
      </c>
      <c r="R291" s="199">
        <f t="shared" si="72"/>
        <v>0</v>
      </c>
      <c r="S291" s="199">
        <v>0</v>
      </c>
      <c r="T291" s="200">
        <f t="shared" si="73"/>
        <v>0</v>
      </c>
      <c r="U291" s="31"/>
      <c r="V291" s="31"/>
      <c r="W291" s="31"/>
      <c r="X291" s="31"/>
      <c r="Y291" s="31"/>
      <c r="Z291" s="31"/>
      <c r="AA291" s="31"/>
      <c r="AB291" s="31"/>
      <c r="AC291" s="31"/>
      <c r="AD291" s="31"/>
      <c r="AE291" s="31"/>
      <c r="AR291" s="201" t="s">
        <v>170</v>
      </c>
      <c r="AT291" s="201" t="s">
        <v>251</v>
      </c>
      <c r="AU291" s="201" t="s">
        <v>85</v>
      </c>
      <c r="AY291" s="14" t="s">
        <v>249</v>
      </c>
      <c r="BE291" s="202">
        <f t="shared" si="74"/>
        <v>0</v>
      </c>
      <c r="BF291" s="202">
        <f t="shared" si="75"/>
        <v>0</v>
      </c>
      <c r="BG291" s="202">
        <f t="shared" si="76"/>
        <v>0</v>
      </c>
      <c r="BH291" s="202">
        <f t="shared" si="77"/>
        <v>0</v>
      </c>
      <c r="BI291" s="202">
        <f t="shared" si="78"/>
        <v>0</v>
      </c>
      <c r="BJ291" s="14" t="s">
        <v>83</v>
      </c>
      <c r="BK291" s="202">
        <f t="shared" si="79"/>
        <v>0</v>
      </c>
      <c r="BL291" s="14" t="s">
        <v>170</v>
      </c>
      <c r="BM291" s="201" t="s">
        <v>723</v>
      </c>
    </row>
    <row r="292" spans="1:65" s="2" customFormat="1" ht="24.2" customHeight="1">
      <c r="A292" s="31"/>
      <c r="B292" s="32"/>
      <c r="C292" s="203" t="s">
        <v>724</v>
      </c>
      <c r="D292" s="203" t="s">
        <v>263</v>
      </c>
      <c r="E292" s="204" t="s">
        <v>725</v>
      </c>
      <c r="F292" s="205" t="s">
        <v>726</v>
      </c>
      <c r="G292" s="206" t="s">
        <v>254</v>
      </c>
      <c r="H292" s="207">
        <v>8</v>
      </c>
      <c r="I292" s="208"/>
      <c r="J292" s="209">
        <f t="shared" si="70"/>
        <v>0</v>
      </c>
      <c r="K292" s="210"/>
      <c r="L292" s="211"/>
      <c r="M292" s="212" t="s">
        <v>1</v>
      </c>
      <c r="N292" s="213" t="s">
        <v>41</v>
      </c>
      <c r="O292" s="68"/>
      <c r="P292" s="199">
        <f t="shared" si="71"/>
        <v>0</v>
      </c>
      <c r="Q292" s="199">
        <v>1E-4</v>
      </c>
      <c r="R292" s="199">
        <f t="shared" si="72"/>
        <v>8.0000000000000004E-4</v>
      </c>
      <c r="S292" s="199">
        <v>0</v>
      </c>
      <c r="T292" s="200">
        <f t="shared" si="73"/>
        <v>0</v>
      </c>
      <c r="U292" s="31"/>
      <c r="V292" s="31"/>
      <c r="W292" s="31"/>
      <c r="X292" s="31"/>
      <c r="Y292" s="31"/>
      <c r="Z292" s="31"/>
      <c r="AA292" s="31"/>
      <c r="AB292" s="31"/>
      <c r="AC292" s="31"/>
      <c r="AD292" s="31"/>
      <c r="AE292" s="31"/>
      <c r="AR292" s="201" t="s">
        <v>304</v>
      </c>
      <c r="AT292" s="201" t="s">
        <v>263</v>
      </c>
      <c r="AU292" s="201" t="s">
        <v>85</v>
      </c>
      <c r="AY292" s="14" t="s">
        <v>249</v>
      </c>
      <c r="BE292" s="202">
        <f t="shared" si="74"/>
        <v>0</v>
      </c>
      <c r="BF292" s="202">
        <f t="shared" si="75"/>
        <v>0</v>
      </c>
      <c r="BG292" s="202">
        <f t="shared" si="76"/>
        <v>0</v>
      </c>
      <c r="BH292" s="202">
        <f t="shared" si="77"/>
        <v>0</v>
      </c>
      <c r="BI292" s="202">
        <f t="shared" si="78"/>
        <v>0</v>
      </c>
      <c r="BJ292" s="14" t="s">
        <v>83</v>
      </c>
      <c r="BK292" s="202">
        <f t="shared" si="79"/>
        <v>0</v>
      </c>
      <c r="BL292" s="14" t="s">
        <v>170</v>
      </c>
      <c r="BM292" s="201" t="s">
        <v>727</v>
      </c>
    </row>
    <row r="293" spans="1:65" s="2" customFormat="1" ht="37.9" customHeight="1">
      <c r="A293" s="31"/>
      <c r="B293" s="32"/>
      <c r="C293" s="189" t="s">
        <v>484</v>
      </c>
      <c r="D293" s="189" t="s">
        <v>251</v>
      </c>
      <c r="E293" s="190" t="s">
        <v>728</v>
      </c>
      <c r="F293" s="191" t="s">
        <v>729</v>
      </c>
      <c r="G293" s="192" t="s">
        <v>254</v>
      </c>
      <c r="H293" s="193">
        <v>1</v>
      </c>
      <c r="I293" s="194"/>
      <c r="J293" s="195">
        <f t="shared" si="70"/>
        <v>0</v>
      </c>
      <c r="K293" s="196"/>
      <c r="L293" s="36"/>
      <c r="M293" s="197" t="s">
        <v>1</v>
      </c>
      <c r="N293" s="198" t="s">
        <v>41</v>
      </c>
      <c r="O293" s="68"/>
      <c r="P293" s="199">
        <f t="shared" si="71"/>
        <v>0</v>
      </c>
      <c r="Q293" s="199">
        <v>4.6999999999999999E-4</v>
      </c>
      <c r="R293" s="199">
        <f t="shared" si="72"/>
        <v>4.6999999999999999E-4</v>
      </c>
      <c r="S293" s="199">
        <v>0</v>
      </c>
      <c r="T293" s="200">
        <f t="shared" si="73"/>
        <v>0</v>
      </c>
      <c r="U293" s="31"/>
      <c r="V293" s="31"/>
      <c r="W293" s="31"/>
      <c r="X293" s="31"/>
      <c r="Y293" s="31"/>
      <c r="Z293" s="31"/>
      <c r="AA293" s="31"/>
      <c r="AB293" s="31"/>
      <c r="AC293" s="31"/>
      <c r="AD293" s="31"/>
      <c r="AE293" s="31"/>
      <c r="AR293" s="201" t="s">
        <v>170</v>
      </c>
      <c r="AT293" s="201" t="s">
        <v>251</v>
      </c>
      <c r="AU293" s="201" t="s">
        <v>85</v>
      </c>
      <c r="AY293" s="14" t="s">
        <v>249</v>
      </c>
      <c r="BE293" s="202">
        <f t="shared" si="74"/>
        <v>0</v>
      </c>
      <c r="BF293" s="202">
        <f t="shared" si="75"/>
        <v>0</v>
      </c>
      <c r="BG293" s="202">
        <f t="shared" si="76"/>
        <v>0</v>
      </c>
      <c r="BH293" s="202">
        <f t="shared" si="77"/>
        <v>0</v>
      </c>
      <c r="BI293" s="202">
        <f t="shared" si="78"/>
        <v>0</v>
      </c>
      <c r="BJ293" s="14" t="s">
        <v>83</v>
      </c>
      <c r="BK293" s="202">
        <f t="shared" si="79"/>
        <v>0</v>
      </c>
      <c r="BL293" s="14" t="s">
        <v>170</v>
      </c>
      <c r="BM293" s="201" t="s">
        <v>730</v>
      </c>
    </row>
    <row r="294" spans="1:65" s="2" customFormat="1" ht="33" customHeight="1">
      <c r="A294" s="31"/>
      <c r="B294" s="32"/>
      <c r="C294" s="203" t="s">
        <v>731</v>
      </c>
      <c r="D294" s="203" t="s">
        <v>263</v>
      </c>
      <c r="E294" s="204" t="s">
        <v>732</v>
      </c>
      <c r="F294" s="205" t="s">
        <v>733</v>
      </c>
      <c r="G294" s="206" t="s">
        <v>254</v>
      </c>
      <c r="H294" s="207">
        <v>1</v>
      </c>
      <c r="I294" s="208"/>
      <c r="J294" s="209">
        <f t="shared" si="70"/>
        <v>0</v>
      </c>
      <c r="K294" s="210"/>
      <c r="L294" s="211"/>
      <c r="M294" s="212" t="s">
        <v>1</v>
      </c>
      <c r="N294" s="213" t="s">
        <v>41</v>
      </c>
      <c r="O294" s="68"/>
      <c r="P294" s="199">
        <f t="shared" si="71"/>
        <v>0</v>
      </c>
      <c r="Q294" s="199">
        <v>1.6E-2</v>
      </c>
      <c r="R294" s="199">
        <f t="shared" si="72"/>
        <v>1.6E-2</v>
      </c>
      <c r="S294" s="199">
        <v>0</v>
      </c>
      <c r="T294" s="200">
        <f t="shared" si="73"/>
        <v>0</v>
      </c>
      <c r="U294" s="31"/>
      <c r="V294" s="31"/>
      <c r="W294" s="31"/>
      <c r="X294" s="31"/>
      <c r="Y294" s="31"/>
      <c r="Z294" s="31"/>
      <c r="AA294" s="31"/>
      <c r="AB294" s="31"/>
      <c r="AC294" s="31"/>
      <c r="AD294" s="31"/>
      <c r="AE294" s="31"/>
      <c r="AR294" s="201" t="s">
        <v>304</v>
      </c>
      <c r="AT294" s="201" t="s">
        <v>263</v>
      </c>
      <c r="AU294" s="201" t="s">
        <v>85</v>
      </c>
      <c r="AY294" s="14" t="s">
        <v>249</v>
      </c>
      <c r="BE294" s="202">
        <f t="shared" si="74"/>
        <v>0</v>
      </c>
      <c r="BF294" s="202">
        <f t="shared" si="75"/>
        <v>0</v>
      </c>
      <c r="BG294" s="202">
        <f t="shared" si="76"/>
        <v>0</v>
      </c>
      <c r="BH294" s="202">
        <f t="shared" si="77"/>
        <v>0</v>
      </c>
      <c r="BI294" s="202">
        <f t="shared" si="78"/>
        <v>0</v>
      </c>
      <c r="BJ294" s="14" t="s">
        <v>83</v>
      </c>
      <c r="BK294" s="202">
        <f t="shared" si="79"/>
        <v>0</v>
      </c>
      <c r="BL294" s="14" t="s">
        <v>170</v>
      </c>
      <c r="BM294" s="201" t="s">
        <v>734</v>
      </c>
    </row>
    <row r="295" spans="1:65" s="2" customFormat="1" ht="24.2" customHeight="1">
      <c r="A295" s="31"/>
      <c r="B295" s="32"/>
      <c r="C295" s="189" t="s">
        <v>488</v>
      </c>
      <c r="D295" s="189" t="s">
        <v>251</v>
      </c>
      <c r="E295" s="190" t="s">
        <v>735</v>
      </c>
      <c r="F295" s="191" t="s">
        <v>736</v>
      </c>
      <c r="G295" s="192" t="s">
        <v>421</v>
      </c>
      <c r="H295" s="193">
        <v>1</v>
      </c>
      <c r="I295" s="194"/>
      <c r="J295" s="195">
        <f t="shared" si="70"/>
        <v>0</v>
      </c>
      <c r="K295" s="196"/>
      <c r="L295" s="36"/>
      <c r="M295" s="197" t="s">
        <v>1</v>
      </c>
      <c r="N295" s="198" t="s">
        <v>41</v>
      </c>
      <c r="O295" s="68"/>
      <c r="P295" s="199">
        <f t="shared" si="71"/>
        <v>0</v>
      </c>
      <c r="Q295" s="199">
        <v>0</v>
      </c>
      <c r="R295" s="199">
        <f t="shared" si="72"/>
        <v>0</v>
      </c>
      <c r="S295" s="199">
        <v>0</v>
      </c>
      <c r="T295" s="200">
        <f t="shared" si="73"/>
        <v>0</v>
      </c>
      <c r="U295" s="31"/>
      <c r="V295" s="31"/>
      <c r="W295" s="31"/>
      <c r="X295" s="31"/>
      <c r="Y295" s="31"/>
      <c r="Z295" s="31"/>
      <c r="AA295" s="31"/>
      <c r="AB295" s="31"/>
      <c r="AC295" s="31"/>
      <c r="AD295" s="31"/>
      <c r="AE295" s="31"/>
      <c r="AR295" s="201" t="s">
        <v>170</v>
      </c>
      <c r="AT295" s="201" t="s">
        <v>251</v>
      </c>
      <c r="AU295" s="201" t="s">
        <v>85</v>
      </c>
      <c r="AY295" s="14" t="s">
        <v>249</v>
      </c>
      <c r="BE295" s="202">
        <f t="shared" si="74"/>
        <v>0</v>
      </c>
      <c r="BF295" s="202">
        <f t="shared" si="75"/>
        <v>0</v>
      </c>
      <c r="BG295" s="202">
        <f t="shared" si="76"/>
        <v>0</v>
      </c>
      <c r="BH295" s="202">
        <f t="shared" si="77"/>
        <v>0</v>
      </c>
      <c r="BI295" s="202">
        <f t="shared" si="78"/>
        <v>0</v>
      </c>
      <c r="BJ295" s="14" t="s">
        <v>83</v>
      </c>
      <c r="BK295" s="202">
        <f t="shared" si="79"/>
        <v>0</v>
      </c>
      <c r="BL295" s="14" t="s">
        <v>170</v>
      </c>
      <c r="BM295" s="201" t="s">
        <v>737</v>
      </c>
    </row>
    <row r="296" spans="1:65" s="2" customFormat="1" ht="24.2" customHeight="1">
      <c r="A296" s="31"/>
      <c r="B296" s="32"/>
      <c r="C296" s="189" t="s">
        <v>738</v>
      </c>
      <c r="D296" s="189" t="s">
        <v>251</v>
      </c>
      <c r="E296" s="190" t="s">
        <v>739</v>
      </c>
      <c r="F296" s="191" t="s">
        <v>740</v>
      </c>
      <c r="G296" s="192" t="s">
        <v>254</v>
      </c>
      <c r="H296" s="193">
        <v>1</v>
      </c>
      <c r="I296" s="194"/>
      <c r="J296" s="195">
        <f t="shared" si="70"/>
        <v>0</v>
      </c>
      <c r="K296" s="196"/>
      <c r="L296" s="36"/>
      <c r="M296" s="197" t="s">
        <v>1</v>
      </c>
      <c r="N296" s="198" t="s">
        <v>41</v>
      </c>
      <c r="O296" s="68"/>
      <c r="P296" s="199">
        <f t="shared" si="71"/>
        <v>0</v>
      </c>
      <c r="Q296" s="199">
        <v>0</v>
      </c>
      <c r="R296" s="199">
        <f t="shared" si="72"/>
        <v>0</v>
      </c>
      <c r="S296" s="199">
        <v>0</v>
      </c>
      <c r="T296" s="200">
        <f t="shared" si="73"/>
        <v>0</v>
      </c>
      <c r="U296" s="31"/>
      <c r="V296" s="31"/>
      <c r="W296" s="31"/>
      <c r="X296" s="31"/>
      <c r="Y296" s="31"/>
      <c r="Z296" s="31"/>
      <c r="AA296" s="31"/>
      <c r="AB296" s="31"/>
      <c r="AC296" s="31"/>
      <c r="AD296" s="31"/>
      <c r="AE296" s="31"/>
      <c r="AR296" s="201" t="s">
        <v>170</v>
      </c>
      <c r="AT296" s="201" t="s">
        <v>251</v>
      </c>
      <c r="AU296" s="201" t="s">
        <v>85</v>
      </c>
      <c r="AY296" s="14" t="s">
        <v>249</v>
      </c>
      <c r="BE296" s="202">
        <f t="shared" si="74"/>
        <v>0</v>
      </c>
      <c r="BF296" s="202">
        <f t="shared" si="75"/>
        <v>0</v>
      </c>
      <c r="BG296" s="202">
        <f t="shared" si="76"/>
        <v>0</v>
      </c>
      <c r="BH296" s="202">
        <f t="shared" si="77"/>
        <v>0</v>
      </c>
      <c r="BI296" s="202">
        <f t="shared" si="78"/>
        <v>0</v>
      </c>
      <c r="BJ296" s="14" t="s">
        <v>83</v>
      </c>
      <c r="BK296" s="202">
        <f t="shared" si="79"/>
        <v>0</v>
      </c>
      <c r="BL296" s="14" t="s">
        <v>170</v>
      </c>
      <c r="BM296" s="201" t="s">
        <v>741</v>
      </c>
    </row>
    <row r="297" spans="1:65" s="2" customFormat="1" ht="24.2" customHeight="1">
      <c r="A297" s="31"/>
      <c r="B297" s="32"/>
      <c r="C297" s="189" t="s">
        <v>491</v>
      </c>
      <c r="D297" s="189" t="s">
        <v>251</v>
      </c>
      <c r="E297" s="190" t="s">
        <v>742</v>
      </c>
      <c r="F297" s="191" t="s">
        <v>743</v>
      </c>
      <c r="G297" s="192" t="s">
        <v>421</v>
      </c>
      <c r="H297" s="193">
        <v>1</v>
      </c>
      <c r="I297" s="194"/>
      <c r="J297" s="195">
        <f t="shared" si="70"/>
        <v>0</v>
      </c>
      <c r="K297" s="196"/>
      <c r="L297" s="36"/>
      <c r="M297" s="197" t="s">
        <v>1</v>
      </c>
      <c r="N297" s="198" t="s">
        <v>41</v>
      </c>
      <c r="O297" s="68"/>
      <c r="P297" s="199">
        <f t="shared" si="71"/>
        <v>0</v>
      </c>
      <c r="Q297" s="199">
        <v>0</v>
      </c>
      <c r="R297" s="199">
        <f t="shared" si="72"/>
        <v>0</v>
      </c>
      <c r="S297" s="199">
        <v>0</v>
      </c>
      <c r="T297" s="200">
        <f t="shared" si="73"/>
        <v>0</v>
      </c>
      <c r="U297" s="31"/>
      <c r="V297" s="31"/>
      <c r="W297" s="31"/>
      <c r="X297" s="31"/>
      <c r="Y297" s="31"/>
      <c r="Z297" s="31"/>
      <c r="AA297" s="31"/>
      <c r="AB297" s="31"/>
      <c r="AC297" s="31"/>
      <c r="AD297" s="31"/>
      <c r="AE297" s="31"/>
      <c r="AR297" s="201" t="s">
        <v>170</v>
      </c>
      <c r="AT297" s="201" t="s">
        <v>251</v>
      </c>
      <c r="AU297" s="201" t="s">
        <v>85</v>
      </c>
      <c r="AY297" s="14" t="s">
        <v>249</v>
      </c>
      <c r="BE297" s="202">
        <f t="shared" si="74"/>
        <v>0</v>
      </c>
      <c r="BF297" s="202">
        <f t="shared" si="75"/>
        <v>0</v>
      </c>
      <c r="BG297" s="202">
        <f t="shared" si="76"/>
        <v>0</v>
      </c>
      <c r="BH297" s="202">
        <f t="shared" si="77"/>
        <v>0</v>
      </c>
      <c r="BI297" s="202">
        <f t="shared" si="78"/>
        <v>0</v>
      </c>
      <c r="BJ297" s="14" t="s">
        <v>83</v>
      </c>
      <c r="BK297" s="202">
        <f t="shared" si="79"/>
        <v>0</v>
      </c>
      <c r="BL297" s="14" t="s">
        <v>170</v>
      </c>
      <c r="BM297" s="201" t="s">
        <v>744</v>
      </c>
    </row>
    <row r="298" spans="1:65" s="2" customFormat="1" ht="49.15" customHeight="1">
      <c r="A298" s="31"/>
      <c r="B298" s="32"/>
      <c r="C298" s="189" t="s">
        <v>745</v>
      </c>
      <c r="D298" s="189" t="s">
        <v>251</v>
      </c>
      <c r="E298" s="190" t="s">
        <v>746</v>
      </c>
      <c r="F298" s="191" t="s">
        <v>747</v>
      </c>
      <c r="G298" s="192" t="s">
        <v>261</v>
      </c>
      <c r="H298" s="193">
        <v>0.40899999999999997</v>
      </c>
      <c r="I298" s="194"/>
      <c r="J298" s="195">
        <f t="shared" si="70"/>
        <v>0</v>
      </c>
      <c r="K298" s="196"/>
      <c r="L298" s="36"/>
      <c r="M298" s="197" t="s">
        <v>1</v>
      </c>
      <c r="N298" s="198" t="s">
        <v>41</v>
      </c>
      <c r="O298" s="68"/>
      <c r="P298" s="199">
        <f t="shared" si="71"/>
        <v>0</v>
      </c>
      <c r="Q298" s="199">
        <v>0</v>
      </c>
      <c r="R298" s="199">
        <f t="shared" si="72"/>
        <v>0</v>
      </c>
      <c r="S298" s="199">
        <v>0</v>
      </c>
      <c r="T298" s="200">
        <f t="shared" si="73"/>
        <v>0</v>
      </c>
      <c r="U298" s="31"/>
      <c r="V298" s="31"/>
      <c r="W298" s="31"/>
      <c r="X298" s="31"/>
      <c r="Y298" s="31"/>
      <c r="Z298" s="31"/>
      <c r="AA298" s="31"/>
      <c r="AB298" s="31"/>
      <c r="AC298" s="31"/>
      <c r="AD298" s="31"/>
      <c r="AE298" s="31"/>
      <c r="AR298" s="201" t="s">
        <v>170</v>
      </c>
      <c r="AT298" s="201" t="s">
        <v>251</v>
      </c>
      <c r="AU298" s="201" t="s">
        <v>85</v>
      </c>
      <c r="AY298" s="14" t="s">
        <v>249</v>
      </c>
      <c r="BE298" s="202">
        <f t="shared" si="74"/>
        <v>0</v>
      </c>
      <c r="BF298" s="202">
        <f t="shared" si="75"/>
        <v>0</v>
      </c>
      <c r="BG298" s="202">
        <f t="shared" si="76"/>
        <v>0</v>
      </c>
      <c r="BH298" s="202">
        <f t="shared" si="77"/>
        <v>0</v>
      </c>
      <c r="BI298" s="202">
        <f t="shared" si="78"/>
        <v>0</v>
      </c>
      <c r="BJ298" s="14" t="s">
        <v>83</v>
      </c>
      <c r="BK298" s="202">
        <f t="shared" si="79"/>
        <v>0</v>
      </c>
      <c r="BL298" s="14" t="s">
        <v>170</v>
      </c>
      <c r="BM298" s="201" t="s">
        <v>748</v>
      </c>
    </row>
    <row r="299" spans="1:65" s="12" customFormat="1" ht="22.9" customHeight="1">
      <c r="B299" s="173"/>
      <c r="C299" s="174"/>
      <c r="D299" s="175" t="s">
        <v>75</v>
      </c>
      <c r="E299" s="187" t="s">
        <v>749</v>
      </c>
      <c r="F299" s="187" t="s">
        <v>750</v>
      </c>
      <c r="G299" s="174"/>
      <c r="H299" s="174"/>
      <c r="I299" s="177"/>
      <c r="J299" s="188">
        <f>BK299</f>
        <v>0</v>
      </c>
      <c r="K299" s="174"/>
      <c r="L299" s="179"/>
      <c r="M299" s="180"/>
      <c r="N299" s="181"/>
      <c r="O299" s="181"/>
      <c r="P299" s="182">
        <f>SUM(P300:P303)</f>
        <v>0</v>
      </c>
      <c r="Q299" s="181"/>
      <c r="R299" s="182">
        <f>SUM(R300:R303)</f>
        <v>5.9499999999999997E-2</v>
      </c>
      <c r="S299" s="181"/>
      <c r="T299" s="183">
        <f>SUM(T300:T303)</f>
        <v>0</v>
      </c>
      <c r="AR299" s="184" t="s">
        <v>85</v>
      </c>
      <c r="AT299" s="185" t="s">
        <v>75</v>
      </c>
      <c r="AU299" s="185" t="s">
        <v>83</v>
      </c>
      <c r="AY299" s="184" t="s">
        <v>249</v>
      </c>
      <c r="BK299" s="186">
        <f>SUM(BK300:BK303)</f>
        <v>0</v>
      </c>
    </row>
    <row r="300" spans="1:65" s="2" customFormat="1" ht="33" customHeight="1">
      <c r="A300" s="31"/>
      <c r="B300" s="32"/>
      <c r="C300" s="189" t="s">
        <v>497</v>
      </c>
      <c r="D300" s="189" t="s">
        <v>251</v>
      </c>
      <c r="E300" s="190" t="s">
        <v>751</v>
      </c>
      <c r="F300" s="191" t="s">
        <v>752</v>
      </c>
      <c r="G300" s="192" t="s">
        <v>281</v>
      </c>
      <c r="H300" s="193">
        <v>2</v>
      </c>
      <c r="I300" s="194"/>
      <c r="J300" s="195">
        <f>ROUND(I300*H300,2)</f>
        <v>0</v>
      </c>
      <c r="K300" s="196"/>
      <c r="L300" s="36"/>
      <c r="M300" s="197" t="s">
        <v>1</v>
      </c>
      <c r="N300" s="198" t="s">
        <v>41</v>
      </c>
      <c r="O300" s="68"/>
      <c r="P300" s="199">
        <f>O300*H300</f>
        <v>0</v>
      </c>
      <c r="Q300" s="199">
        <v>1.9E-2</v>
      </c>
      <c r="R300" s="199">
        <f>Q300*H300</f>
        <v>3.7999999999999999E-2</v>
      </c>
      <c r="S300" s="199">
        <v>0</v>
      </c>
      <c r="T300" s="200">
        <f>S300*H300</f>
        <v>0</v>
      </c>
      <c r="U300" s="31"/>
      <c r="V300" s="31"/>
      <c r="W300" s="31"/>
      <c r="X300" s="31"/>
      <c r="Y300" s="31"/>
      <c r="Z300" s="31"/>
      <c r="AA300" s="31"/>
      <c r="AB300" s="31"/>
      <c r="AC300" s="31"/>
      <c r="AD300" s="31"/>
      <c r="AE300" s="31"/>
      <c r="AR300" s="201" t="s">
        <v>170</v>
      </c>
      <c r="AT300" s="201" t="s">
        <v>251</v>
      </c>
      <c r="AU300" s="201" t="s">
        <v>85</v>
      </c>
      <c r="AY300" s="14" t="s">
        <v>249</v>
      </c>
      <c r="BE300" s="202">
        <f>IF(N300="základní",J300,0)</f>
        <v>0</v>
      </c>
      <c r="BF300" s="202">
        <f>IF(N300="snížená",J300,0)</f>
        <v>0</v>
      </c>
      <c r="BG300" s="202">
        <f>IF(N300="zákl. přenesená",J300,0)</f>
        <v>0</v>
      </c>
      <c r="BH300" s="202">
        <f>IF(N300="sníž. přenesená",J300,0)</f>
        <v>0</v>
      </c>
      <c r="BI300" s="202">
        <f>IF(N300="nulová",J300,0)</f>
        <v>0</v>
      </c>
      <c r="BJ300" s="14" t="s">
        <v>83</v>
      </c>
      <c r="BK300" s="202">
        <f>ROUND(I300*H300,2)</f>
        <v>0</v>
      </c>
      <c r="BL300" s="14" t="s">
        <v>170</v>
      </c>
      <c r="BM300" s="201" t="s">
        <v>753</v>
      </c>
    </row>
    <row r="301" spans="1:65" s="2" customFormat="1" ht="29.25">
      <c r="A301" s="31"/>
      <c r="B301" s="32"/>
      <c r="C301" s="33"/>
      <c r="D301" s="214" t="s">
        <v>383</v>
      </c>
      <c r="E301" s="33"/>
      <c r="F301" s="215" t="s">
        <v>754</v>
      </c>
      <c r="G301" s="33"/>
      <c r="H301" s="33"/>
      <c r="I301" s="216"/>
      <c r="J301" s="33"/>
      <c r="K301" s="33"/>
      <c r="L301" s="36"/>
      <c r="M301" s="217"/>
      <c r="N301" s="218"/>
      <c r="O301" s="68"/>
      <c r="P301" s="68"/>
      <c r="Q301" s="68"/>
      <c r="R301" s="68"/>
      <c r="S301" s="68"/>
      <c r="T301" s="69"/>
      <c r="U301" s="31"/>
      <c r="V301" s="31"/>
      <c r="W301" s="31"/>
      <c r="X301" s="31"/>
      <c r="Y301" s="31"/>
      <c r="Z301" s="31"/>
      <c r="AA301" s="31"/>
      <c r="AB301" s="31"/>
      <c r="AC301" s="31"/>
      <c r="AD301" s="31"/>
      <c r="AE301" s="31"/>
      <c r="AT301" s="14" t="s">
        <v>383</v>
      </c>
      <c r="AU301" s="14" t="s">
        <v>85</v>
      </c>
    </row>
    <row r="302" spans="1:65" s="2" customFormat="1" ht="49.15" customHeight="1">
      <c r="A302" s="31"/>
      <c r="B302" s="32"/>
      <c r="C302" s="189" t="s">
        <v>755</v>
      </c>
      <c r="D302" s="189" t="s">
        <v>251</v>
      </c>
      <c r="E302" s="190" t="s">
        <v>756</v>
      </c>
      <c r="F302" s="191" t="s">
        <v>757</v>
      </c>
      <c r="G302" s="192" t="s">
        <v>281</v>
      </c>
      <c r="H302" s="193">
        <v>2</v>
      </c>
      <c r="I302" s="194"/>
      <c r="J302" s="195">
        <f>ROUND(I302*H302,2)</f>
        <v>0</v>
      </c>
      <c r="K302" s="196"/>
      <c r="L302" s="36"/>
      <c r="M302" s="197" t="s">
        <v>1</v>
      </c>
      <c r="N302" s="198" t="s">
        <v>41</v>
      </c>
      <c r="O302" s="68"/>
      <c r="P302" s="199">
        <f>O302*H302</f>
        <v>0</v>
      </c>
      <c r="Q302" s="199">
        <v>1.0749999999999999E-2</v>
      </c>
      <c r="R302" s="199">
        <f>Q302*H302</f>
        <v>2.1499999999999998E-2</v>
      </c>
      <c r="S302" s="199">
        <v>0</v>
      </c>
      <c r="T302" s="200">
        <f>S302*H302</f>
        <v>0</v>
      </c>
      <c r="U302" s="31"/>
      <c r="V302" s="31"/>
      <c r="W302" s="31"/>
      <c r="X302" s="31"/>
      <c r="Y302" s="31"/>
      <c r="Z302" s="31"/>
      <c r="AA302" s="31"/>
      <c r="AB302" s="31"/>
      <c r="AC302" s="31"/>
      <c r="AD302" s="31"/>
      <c r="AE302" s="31"/>
      <c r="AR302" s="201" t="s">
        <v>170</v>
      </c>
      <c r="AT302" s="201" t="s">
        <v>251</v>
      </c>
      <c r="AU302" s="201" t="s">
        <v>85</v>
      </c>
      <c r="AY302" s="14" t="s">
        <v>249</v>
      </c>
      <c r="BE302" s="202">
        <f>IF(N302="základní",J302,0)</f>
        <v>0</v>
      </c>
      <c r="BF302" s="202">
        <f>IF(N302="snížená",J302,0)</f>
        <v>0</v>
      </c>
      <c r="BG302" s="202">
        <f>IF(N302="zákl. přenesená",J302,0)</f>
        <v>0</v>
      </c>
      <c r="BH302" s="202">
        <f>IF(N302="sníž. přenesená",J302,0)</f>
        <v>0</v>
      </c>
      <c r="BI302" s="202">
        <f>IF(N302="nulová",J302,0)</f>
        <v>0</v>
      </c>
      <c r="BJ302" s="14" t="s">
        <v>83</v>
      </c>
      <c r="BK302" s="202">
        <f>ROUND(I302*H302,2)</f>
        <v>0</v>
      </c>
      <c r="BL302" s="14" t="s">
        <v>170</v>
      </c>
      <c r="BM302" s="201" t="s">
        <v>758</v>
      </c>
    </row>
    <row r="303" spans="1:65" s="2" customFormat="1" ht="49.15" customHeight="1">
      <c r="A303" s="31"/>
      <c r="B303" s="32"/>
      <c r="C303" s="189" t="s">
        <v>504</v>
      </c>
      <c r="D303" s="189" t="s">
        <v>251</v>
      </c>
      <c r="E303" s="190" t="s">
        <v>759</v>
      </c>
      <c r="F303" s="191" t="s">
        <v>760</v>
      </c>
      <c r="G303" s="192" t="s">
        <v>261</v>
      </c>
      <c r="H303" s="193">
        <v>0.06</v>
      </c>
      <c r="I303" s="194"/>
      <c r="J303" s="195">
        <f>ROUND(I303*H303,2)</f>
        <v>0</v>
      </c>
      <c r="K303" s="196"/>
      <c r="L303" s="36"/>
      <c r="M303" s="197" t="s">
        <v>1</v>
      </c>
      <c r="N303" s="198" t="s">
        <v>41</v>
      </c>
      <c r="O303" s="68"/>
      <c r="P303" s="199">
        <f>O303*H303</f>
        <v>0</v>
      </c>
      <c r="Q303" s="199">
        <v>0</v>
      </c>
      <c r="R303" s="199">
        <f>Q303*H303</f>
        <v>0</v>
      </c>
      <c r="S303" s="199">
        <v>0</v>
      </c>
      <c r="T303" s="200">
        <f>S303*H303</f>
        <v>0</v>
      </c>
      <c r="U303" s="31"/>
      <c r="V303" s="31"/>
      <c r="W303" s="31"/>
      <c r="X303" s="31"/>
      <c r="Y303" s="31"/>
      <c r="Z303" s="31"/>
      <c r="AA303" s="31"/>
      <c r="AB303" s="31"/>
      <c r="AC303" s="31"/>
      <c r="AD303" s="31"/>
      <c r="AE303" s="31"/>
      <c r="AR303" s="201" t="s">
        <v>170</v>
      </c>
      <c r="AT303" s="201" t="s">
        <v>251</v>
      </c>
      <c r="AU303" s="201" t="s">
        <v>85</v>
      </c>
      <c r="AY303" s="14" t="s">
        <v>249</v>
      </c>
      <c r="BE303" s="202">
        <f>IF(N303="základní",J303,0)</f>
        <v>0</v>
      </c>
      <c r="BF303" s="202">
        <f>IF(N303="snížená",J303,0)</f>
        <v>0</v>
      </c>
      <c r="BG303" s="202">
        <f>IF(N303="zákl. přenesená",J303,0)</f>
        <v>0</v>
      </c>
      <c r="BH303" s="202">
        <f>IF(N303="sníž. přenesená",J303,0)</f>
        <v>0</v>
      </c>
      <c r="BI303" s="202">
        <f>IF(N303="nulová",J303,0)</f>
        <v>0</v>
      </c>
      <c r="BJ303" s="14" t="s">
        <v>83</v>
      </c>
      <c r="BK303" s="202">
        <f>ROUND(I303*H303,2)</f>
        <v>0</v>
      </c>
      <c r="BL303" s="14" t="s">
        <v>170</v>
      </c>
      <c r="BM303" s="201" t="s">
        <v>761</v>
      </c>
    </row>
    <row r="304" spans="1:65" s="12" customFormat="1" ht="22.9" customHeight="1">
      <c r="B304" s="173"/>
      <c r="C304" s="174"/>
      <c r="D304" s="175" t="s">
        <v>75</v>
      </c>
      <c r="E304" s="187" t="s">
        <v>762</v>
      </c>
      <c r="F304" s="187" t="s">
        <v>763</v>
      </c>
      <c r="G304" s="174"/>
      <c r="H304" s="174"/>
      <c r="I304" s="177"/>
      <c r="J304" s="188">
        <f>BK304</f>
        <v>0</v>
      </c>
      <c r="K304" s="174"/>
      <c r="L304" s="179"/>
      <c r="M304" s="180"/>
      <c r="N304" s="181"/>
      <c r="O304" s="181"/>
      <c r="P304" s="182">
        <f>SUM(P305:P317)</f>
        <v>0</v>
      </c>
      <c r="Q304" s="181"/>
      <c r="R304" s="182">
        <f>SUM(R305:R317)</f>
        <v>6.2013984999999998</v>
      </c>
      <c r="S304" s="181"/>
      <c r="T304" s="183">
        <f>SUM(T305:T317)</f>
        <v>26.717847959999997</v>
      </c>
      <c r="AR304" s="184" t="s">
        <v>85</v>
      </c>
      <c r="AT304" s="185" t="s">
        <v>75</v>
      </c>
      <c r="AU304" s="185" t="s">
        <v>83</v>
      </c>
      <c r="AY304" s="184" t="s">
        <v>249</v>
      </c>
      <c r="BK304" s="186">
        <f>SUM(BK305:BK317)</f>
        <v>0</v>
      </c>
    </row>
    <row r="305" spans="1:65" s="2" customFormat="1" ht="24.2" customHeight="1">
      <c r="A305" s="31"/>
      <c r="B305" s="32"/>
      <c r="C305" s="189" t="s">
        <v>764</v>
      </c>
      <c r="D305" s="189" t="s">
        <v>251</v>
      </c>
      <c r="E305" s="190" t="s">
        <v>765</v>
      </c>
      <c r="F305" s="191" t="s">
        <v>766</v>
      </c>
      <c r="G305" s="192" t="s">
        <v>281</v>
      </c>
      <c r="H305" s="193">
        <v>179.4</v>
      </c>
      <c r="I305" s="194"/>
      <c r="J305" s="195">
        <f t="shared" ref="J305:J317" si="80">ROUND(I305*H305,2)</f>
        <v>0</v>
      </c>
      <c r="K305" s="196"/>
      <c r="L305" s="36"/>
      <c r="M305" s="197" t="s">
        <v>1</v>
      </c>
      <c r="N305" s="198" t="s">
        <v>41</v>
      </c>
      <c r="O305" s="68"/>
      <c r="P305" s="199">
        <f t="shared" ref="P305:P317" si="81">O305*H305</f>
        <v>0</v>
      </c>
      <c r="Q305" s="199">
        <v>0</v>
      </c>
      <c r="R305" s="199">
        <f t="shared" ref="R305:R317" si="82">Q305*H305</f>
        <v>0</v>
      </c>
      <c r="S305" s="199">
        <v>0</v>
      </c>
      <c r="T305" s="200">
        <f t="shared" ref="T305:T317" si="83">S305*H305</f>
        <v>0</v>
      </c>
      <c r="U305" s="31"/>
      <c r="V305" s="31"/>
      <c r="W305" s="31"/>
      <c r="X305" s="31"/>
      <c r="Y305" s="31"/>
      <c r="Z305" s="31"/>
      <c r="AA305" s="31"/>
      <c r="AB305" s="31"/>
      <c r="AC305" s="31"/>
      <c r="AD305" s="31"/>
      <c r="AE305" s="31"/>
      <c r="AR305" s="201" t="s">
        <v>170</v>
      </c>
      <c r="AT305" s="201" t="s">
        <v>251</v>
      </c>
      <c r="AU305" s="201" t="s">
        <v>85</v>
      </c>
      <c r="AY305" s="14" t="s">
        <v>249</v>
      </c>
      <c r="BE305" s="202">
        <f t="shared" ref="BE305:BE317" si="84">IF(N305="základní",J305,0)</f>
        <v>0</v>
      </c>
      <c r="BF305" s="202">
        <f t="shared" ref="BF305:BF317" si="85">IF(N305="snížená",J305,0)</f>
        <v>0</v>
      </c>
      <c r="BG305" s="202">
        <f t="shared" ref="BG305:BG317" si="86">IF(N305="zákl. přenesená",J305,0)</f>
        <v>0</v>
      </c>
      <c r="BH305" s="202">
        <f t="shared" ref="BH305:BH317" si="87">IF(N305="sníž. přenesená",J305,0)</f>
        <v>0</v>
      </c>
      <c r="BI305" s="202">
        <f t="shared" ref="BI305:BI317" si="88">IF(N305="nulová",J305,0)</f>
        <v>0</v>
      </c>
      <c r="BJ305" s="14" t="s">
        <v>83</v>
      </c>
      <c r="BK305" s="202">
        <f t="shared" ref="BK305:BK317" si="89">ROUND(I305*H305,2)</f>
        <v>0</v>
      </c>
      <c r="BL305" s="14" t="s">
        <v>170</v>
      </c>
      <c r="BM305" s="201" t="s">
        <v>767</v>
      </c>
    </row>
    <row r="306" spans="1:65" s="2" customFormat="1" ht="37.9" customHeight="1">
      <c r="A306" s="31"/>
      <c r="B306" s="32"/>
      <c r="C306" s="189" t="s">
        <v>508</v>
      </c>
      <c r="D306" s="189" t="s">
        <v>251</v>
      </c>
      <c r="E306" s="190" t="s">
        <v>768</v>
      </c>
      <c r="F306" s="191" t="s">
        <v>769</v>
      </c>
      <c r="G306" s="192" t="s">
        <v>281</v>
      </c>
      <c r="H306" s="193">
        <v>179.4</v>
      </c>
      <c r="I306" s="194"/>
      <c r="J306" s="195">
        <f t="shared" si="80"/>
        <v>0</v>
      </c>
      <c r="K306" s="196"/>
      <c r="L306" s="36"/>
      <c r="M306" s="197" t="s">
        <v>1</v>
      </c>
      <c r="N306" s="198" t="s">
        <v>41</v>
      </c>
      <c r="O306" s="68"/>
      <c r="P306" s="199">
        <f t="shared" si="81"/>
        <v>0</v>
      </c>
      <c r="Q306" s="199">
        <v>8.5000000000000006E-3</v>
      </c>
      <c r="R306" s="199">
        <f t="shared" si="82"/>
        <v>1.5249000000000001</v>
      </c>
      <c r="S306" s="199">
        <v>0</v>
      </c>
      <c r="T306" s="200">
        <f t="shared" si="83"/>
        <v>0</v>
      </c>
      <c r="U306" s="31"/>
      <c r="V306" s="31"/>
      <c r="W306" s="31"/>
      <c r="X306" s="31"/>
      <c r="Y306" s="31"/>
      <c r="Z306" s="31"/>
      <c r="AA306" s="31"/>
      <c r="AB306" s="31"/>
      <c r="AC306" s="31"/>
      <c r="AD306" s="31"/>
      <c r="AE306" s="31"/>
      <c r="AR306" s="201" t="s">
        <v>170</v>
      </c>
      <c r="AT306" s="201" t="s">
        <v>251</v>
      </c>
      <c r="AU306" s="201" t="s">
        <v>85</v>
      </c>
      <c r="AY306" s="14" t="s">
        <v>249</v>
      </c>
      <c r="BE306" s="202">
        <f t="shared" si="84"/>
        <v>0</v>
      </c>
      <c r="BF306" s="202">
        <f t="shared" si="85"/>
        <v>0</v>
      </c>
      <c r="BG306" s="202">
        <f t="shared" si="86"/>
        <v>0</v>
      </c>
      <c r="BH306" s="202">
        <f t="shared" si="87"/>
        <v>0</v>
      </c>
      <c r="BI306" s="202">
        <f t="shared" si="88"/>
        <v>0</v>
      </c>
      <c r="BJ306" s="14" t="s">
        <v>83</v>
      </c>
      <c r="BK306" s="202">
        <f t="shared" si="89"/>
        <v>0</v>
      </c>
      <c r="BL306" s="14" t="s">
        <v>170</v>
      </c>
      <c r="BM306" s="201" t="s">
        <v>770</v>
      </c>
    </row>
    <row r="307" spans="1:65" s="2" customFormat="1" ht="24.2" customHeight="1">
      <c r="A307" s="31"/>
      <c r="B307" s="32"/>
      <c r="C307" s="189" t="s">
        <v>771</v>
      </c>
      <c r="D307" s="189" t="s">
        <v>251</v>
      </c>
      <c r="E307" s="190" t="s">
        <v>772</v>
      </c>
      <c r="F307" s="191" t="s">
        <v>773</v>
      </c>
      <c r="G307" s="192" t="s">
        <v>331</v>
      </c>
      <c r="H307" s="193">
        <v>152</v>
      </c>
      <c r="I307" s="194"/>
      <c r="J307" s="195">
        <f t="shared" si="80"/>
        <v>0</v>
      </c>
      <c r="K307" s="196"/>
      <c r="L307" s="36"/>
      <c r="M307" s="197" t="s">
        <v>1</v>
      </c>
      <c r="N307" s="198" t="s">
        <v>41</v>
      </c>
      <c r="O307" s="68"/>
      <c r="P307" s="199">
        <f t="shared" si="81"/>
        <v>0</v>
      </c>
      <c r="Q307" s="199">
        <v>0</v>
      </c>
      <c r="R307" s="199">
        <f t="shared" si="82"/>
        <v>0</v>
      </c>
      <c r="S307" s="199">
        <v>1.174E-2</v>
      </c>
      <c r="T307" s="200">
        <f t="shared" si="83"/>
        <v>1.7844800000000001</v>
      </c>
      <c r="U307" s="31"/>
      <c r="V307" s="31"/>
      <c r="W307" s="31"/>
      <c r="X307" s="31"/>
      <c r="Y307" s="31"/>
      <c r="Z307" s="31"/>
      <c r="AA307" s="31"/>
      <c r="AB307" s="31"/>
      <c r="AC307" s="31"/>
      <c r="AD307" s="31"/>
      <c r="AE307" s="31"/>
      <c r="AR307" s="201" t="s">
        <v>170</v>
      </c>
      <c r="AT307" s="201" t="s">
        <v>251</v>
      </c>
      <c r="AU307" s="201" t="s">
        <v>85</v>
      </c>
      <c r="AY307" s="14" t="s">
        <v>249</v>
      </c>
      <c r="BE307" s="202">
        <f t="shared" si="84"/>
        <v>0</v>
      </c>
      <c r="BF307" s="202">
        <f t="shared" si="85"/>
        <v>0</v>
      </c>
      <c r="BG307" s="202">
        <f t="shared" si="86"/>
        <v>0</v>
      </c>
      <c r="BH307" s="202">
        <f t="shared" si="87"/>
        <v>0</v>
      </c>
      <c r="BI307" s="202">
        <f t="shared" si="88"/>
        <v>0</v>
      </c>
      <c r="BJ307" s="14" t="s">
        <v>83</v>
      </c>
      <c r="BK307" s="202">
        <f t="shared" si="89"/>
        <v>0</v>
      </c>
      <c r="BL307" s="14" t="s">
        <v>170</v>
      </c>
      <c r="BM307" s="201" t="s">
        <v>774</v>
      </c>
    </row>
    <row r="308" spans="1:65" s="2" customFormat="1" ht="24.2" customHeight="1">
      <c r="A308" s="31"/>
      <c r="B308" s="32"/>
      <c r="C308" s="189" t="s">
        <v>511</v>
      </c>
      <c r="D308" s="189" t="s">
        <v>251</v>
      </c>
      <c r="E308" s="190" t="s">
        <v>775</v>
      </c>
      <c r="F308" s="191" t="s">
        <v>776</v>
      </c>
      <c r="G308" s="192" t="s">
        <v>331</v>
      </c>
      <c r="H308" s="193">
        <v>127.5</v>
      </c>
      <c r="I308" s="194"/>
      <c r="J308" s="195">
        <f t="shared" si="80"/>
        <v>0</v>
      </c>
      <c r="K308" s="196"/>
      <c r="L308" s="36"/>
      <c r="M308" s="197" t="s">
        <v>1</v>
      </c>
      <c r="N308" s="198" t="s">
        <v>41</v>
      </c>
      <c r="O308" s="68"/>
      <c r="P308" s="199">
        <f t="shared" si="81"/>
        <v>0</v>
      </c>
      <c r="Q308" s="199">
        <v>2.9999999999999997E-4</v>
      </c>
      <c r="R308" s="199">
        <f t="shared" si="82"/>
        <v>3.8249999999999999E-2</v>
      </c>
      <c r="S308" s="199">
        <v>0</v>
      </c>
      <c r="T308" s="200">
        <f t="shared" si="83"/>
        <v>0</v>
      </c>
      <c r="U308" s="31"/>
      <c r="V308" s="31"/>
      <c r="W308" s="31"/>
      <c r="X308" s="31"/>
      <c r="Y308" s="31"/>
      <c r="Z308" s="31"/>
      <c r="AA308" s="31"/>
      <c r="AB308" s="31"/>
      <c r="AC308" s="31"/>
      <c r="AD308" s="31"/>
      <c r="AE308" s="31"/>
      <c r="AR308" s="201" t="s">
        <v>170</v>
      </c>
      <c r="AT308" s="201" t="s">
        <v>251</v>
      </c>
      <c r="AU308" s="201" t="s">
        <v>85</v>
      </c>
      <c r="AY308" s="14" t="s">
        <v>249</v>
      </c>
      <c r="BE308" s="202">
        <f t="shared" si="84"/>
        <v>0</v>
      </c>
      <c r="BF308" s="202">
        <f t="shared" si="85"/>
        <v>0</v>
      </c>
      <c r="BG308" s="202">
        <f t="shared" si="86"/>
        <v>0</v>
      </c>
      <c r="BH308" s="202">
        <f t="shared" si="87"/>
        <v>0</v>
      </c>
      <c r="BI308" s="202">
        <f t="shared" si="88"/>
        <v>0</v>
      </c>
      <c r="BJ308" s="14" t="s">
        <v>83</v>
      </c>
      <c r="BK308" s="202">
        <f t="shared" si="89"/>
        <v>0</v>
      </c>
      <c r="BL308" s="14" t="s">
        <v>170</v>
      </c>
      <c r="BM308" s="201" t="s">
        <v>777</v>
      </c>
    </row>
    <row r="309" spans="1:65" s="2" customFormat="1" ht="16.5" customHeight="1">
      <c r="A309" s="31"/>
      <c r="B309" s="32"/>
      <c r="C309" s="203" t="s">
        <v>778</v>
      </c>
      <c r="D309" s="203" t="s">
        <v>263</v>
      </c>
      <c r="E309" s="204" t="s">
        <v>779</v>
      </c>
      <c r="F309" s="205" t="s">
        <v>780</v>
      </c>
      <c r="G309" s="206" t="s">
        <v>254</v>
      </c>
      <c r="H309" s="207">
        <v>420.75</v>
      </c>
      <c r="I309" s="208"/>
      <c r="J309" s="209">
        <f t="shared" si="80"/>
        <v>0</v>
      </c>
      <c r="K309" s="210"/>
      <c r="L309" s="211"/>
      <c r="M309" s="212" t="s">
        <v>1</v>
      </c>
      <c r="N309" s="213" t="s">
        <v>41</v>
      </c>
      <c r="O309" s="68"/>
      <c r="P309" s="199">
        <f t="shared" si="81"/>
        <v>0</v>
      </c>
      <c r="Q309" s="199">
        <v>3.8999999999999999E-4</v>
      </c>
      <c r="R309" s="199">
        <f t="shared" si="82"/>
        <v>0.1640925</v>
      </c>
      <c r="S309" s="199">
        <v>0</v>
      </c>
      <c r="T309" s="200">
        <f t="shared" si="83"/>
        <v>0</v>
      </c>
      <c r="U309" s="31"/>
      <c r="V309" s="31"/>
      <c r="W309" s="31"/>
      <c r="X309" s="31"/>
      <c r="Y309" s="31"/>
      <c r="Z309" s="31"/>
      <c r="AA309" s="31"/>
      <c r="AB309" s="31"/>
      <c r="AC309" s="31"/>
      <c r="AD309" s="31"/>
      <c r="AE309" s="31"/>
      <c r="AR309" s="201" t="s">
        <v>304</v>
      </c>
      <c r="AT309" s="201" t="s">
        <v>263</v>
      </c>
      <c r="AU309" s="201" t="s">
        <v>85</v>
      </c>
      <c r="AY309" s="14" t="s">
        <v>249</v>
      </c>
      <c r="BE309" s="202">
        <f t="shared" si="84"/>
        <v>0</v>
      </c>
      <c r="BF309" s="202">
        <f t="shared" si="85"/>
        <v>0</v>
      </c>
      <c r="BG309" s="202">
        <f t="shared" si="86"/>
        <v>0</v>
      </c>
      <c r="BH309" s="202">
        <f t="shared" si="87"/>
        <v>0</v>
      </c>
      <c r="BI309" s="202">
        <f t="shared" si="88"/>
        <v>0</v>
      </c>
      <c r="BJ309" s="14" t="s">
        <v>83</v>
      </c>
      <c r="BK309" s="202">
        <f t="shared" si="89"/>
        <v>0</v>
      </c>
      <c r="BL309" s="14" t="s">
        <v>170</v>
      </c>
      <c r="BM309" s="201" t="s">
        <v>781</v>
      </c>
    </row>
    <row r="310" spans="1:65" s="2" customFormat="1" ht="24.2" customHeight="1">
      <c r="A310" s="31"/>
      <c r="B310" s="32"/>
      <c r="C310" s="189" t="s">
        <v>515</v>
      </c>
      <c r="D310" s="189" t="s">
        <v>251</v>
      </c>
      <c r="E310" s="190" t="s">
        <v>782</v>
      </c>
      <c r="F310" s="191" t="s">
        <v>783</v>
      </c>
      <c r="G310" s="192" t="s">
        <v>281</v>
      </c>
      <c r="H310" s="193">
        <v>299.78800000000001</v>
      </c>
      <c r="I310" s="194"/>
      <c r="J310" s="195">
        <f t="shared" si="80"/>
        <v>0</v>
      </c>
      <c r="K310" s="196"/>
      <c r="L310" s="36"/>
      <c r="M310" s="197" t="s">
        <v>1</v>
      </c>
      <c r="N310" s="198" t="s">
        <v>41</v>
      </c>
      <c r="O310" s="68"/>
      <c r="P310" s="199">
        <f t="shared" si="81"/>
        <v>0</v>
      </c>
      <c r="Q310" s="199">
        <v>0</v>
      </c>
      <c r="R310" s="199">
        <f t="shared" si="82"/>
        <v>0</v>
      </c>
      <c r="S310" s="199">
        <v>8.3169999999999994E-2</v>
      </c>
      <c r="T310" s="200">
        <f t="shared" si="83"/>
        <v>24.933367959999998</v>
      </c>
      <c r="U310" s="31"/>
      <c r="V310" s="31"/>
      <c r="W310" s="31"/>
      <c r="X310" s="31"/>
      <c r="Y310" s="31"/>
      <c r="Z310" s="31"/>
      <c r="AA310" s="31"/>
      <c r="AB310" s="31"/>
      <c r="AC310" s="31"/>
      <c r="AD310" s="31"/>
      <c r="AE310" s="31"/>
      <c r="AR310" s="201" t="s">
        <v>170</v>
      </c>
      <c r="AT310" s="201" t="s">
        <v>251</v>
      </c>
      <c r="AU310" s="201" t="s">
        <v>85</v>
      </c>
      <c r="AY310" s="14" t="s">
        <v>249</v>
      </c>
      <c r="BE310" s="202">
        <f t="shared" si="84"/>
        <v>0</v>
      </c>
      <c r="BF310" s="202">
        <f t="shared" si="85"/>
        <v>0</v>
      </c>
      <c r="BG310" s="202">
        <f t="shared" si="86"/>
        <v>0</v>
      </c>
      <c r="BH310" s="202">
        <f t="shared" si="87"/>
        <v>0</v>
      </c>
      <c r="BI310" s="202">
        <f t="shared" si="88"/>
        <v>0</v>
      </c>
      <c r="BJ310" s="14" t="s">
        <v>83</v>
      </c>
      <c r="BK310" s="202">
        <f t="shared" si="89"/>
        <v>0</v>
      </c>
      <c r="BL310" s="14" t="s">
        <v>170</v>
      </c>
      <c r="BM310" s="201" t="s">
        <v>784</v>
      </c>
    </row>
    <row r="311" spans="1:65" s="2" customFormat="1" ht="33" customHeight="1">
      <c r="A311" s="31"/>
      <c r="B311" s="32"/>
      <c r="C311" s="189" t="s">
        <v>785</v>
      </c>
      <c r="D311" s="189" t="s">
        <v>251</v>
      </c>
      <c r="E311" s="190" t="s">
        <v>786</v>
      </c>
      <c r="F311" s="191" t="s">
        <v>787</v>
      </c>
      <c r="G311" s="192" t="s">
        <v>281</v>
      </c>
      <c r="H311" s="193">
        <v>171.2</v>
      </c>
      <c r="I311" s="194"/>
      <c r="J311" s="195">
        <f t="shared" si="80"/>
        <v>0</v>
      </c>
      <c r="K311" s="196"/>
      <c r="L311" s="36"/>
      <c r="M311" s="197" t="s">
        <v>1</v>
      </c>
      <c r="N311" s="198" t="s">
        <v>41</v>
      </c>
      <c r="O311" s="68"/>
      <c r="P311" s="199">
        <f t="shared" si="81"/>
        <v>0</v>
      </c>
      <c r="Q311" s="199">
        <v>5.4000000000000003E-3</v>
      </c>
      <c r="R311" s="199">
        <f t="shared" si="82"/>
        <v>0.92447999999999997</v>
      </c>
      <c r="S311" s="199">
        <v>0</v>
      </c>
      <c r="T311" s="200">
        <f t="shared" si="83"/>
        <v>0</v>
      </c>
      <c r="U311" s="31"/>
      <c r="V311" s="31"/>
      <c r="W311" s="31"/>
      <c r="X311" s="31"/>
      <c r="Y311" s="31"/>
      <c r="Z311" s="31"/>
      <c r="AA311" s="31"/>
      <c r="AB311" s="31"/>
      <c r="AC311" s="31"/>
      <c r="AD311" s="31"/>
      <c r="AE311" s="31"/>
      <c r="AR311" s="201" t="s">
        <v>170</v>
      </c>
      <c r="AT311" s="201" t="s">
        <v>251</v>
      </c>
      <c r="AU311" s="201" t="s">
        <v>85</v>
      </c>
      <c r="AY311" s="14" t="s">
        <v>249</v>
      </c>
      <c r="BE311" s="202">
        <f t="shared" si="84"/>
        <v>0</v>
      </c>
      <c r="BF311" s="202">
        <f t="shared" si="85"/>
        <v>0</v>
      </c>
      <c r="BG311" s="202">
        <f t="shared" si="86"/>
        <v>0</v>
      </c>
      <c r="BH311" s="202">
        <f t="shared" si="87"/>
        <v>0</v>
      </c>
      <c r="BI311" s="202">
        <f t="shared" si="88"/>
        <v>0</v>
      </c>
      <c r="BJ311" s="14" t="s">
        <v>83</v>
      </c>
      <c r="BK311" s="202">
        <f t="shared" si="89"/>
        <v>0</v>
      </c>
      <c r="BL311" s="14" t="s">
        <v>170</v>
      </c>
      <c r="BM311" s="201" t="s">
        <v>788</v>
      </c>
    </row>
    <row r="312" spans="1:65" s="2" customFormat="1" ht="24.2" customHeight="1">
      <c r="A312" s="31"/>
      <c r="B312" s="32"/>
      <c r="C312" s="203" t="s">
        <v>518</v>
      </c>
      <c r="D312" s="203" t="s">
        <v>263</v>
      </c>
      <c r="E312" s="204" t="s">
        <v>789</v>
      </c>
      <c r="F312" s="205" t="s">
        <v>790</v>
      </c>
      <c r="G312" s="206" t="s">
        <v>281</v>
      </c>
      <c r="H312" s="207">
        <v>196.88</v>
      </c>
      <c r="I312" s="208"/>
      <c r="J312" s="209">
        <f t="shared" si="80"/>
        <v>0</v>
      </c>
      <c r="K312" s="210"/>
      <c r="L312" s="211"/>
      <c r="M312" s="212" t="s">
        <v>1</v>
      </c>
      <c r="N312" s="213" t="s">
        <v>41</v>
      </c>
      <c r="O312" s="68"/>
      <c r="P312" s="199">
        <f t="shared" si="81"/>
        <v>0</v>
      </c>
      <c r="Q312" s="199">
        <v>1.6E-2</v>
      </c>
      <c r="R312" s="199">
        <f t="shared" si="82"/>
        <v>3.15008</v>
      </c>
      <c r="S312" s="199">
        <v>0</v>
      </c>
      <c r="T312" s="200">
        <f t="shared" si="83"/>
        <v>0</v>
      </c>
      <c r="U312" s="31"/>
      <c r="V312" s="31"/>
      <c r="W312" s="31"/>
      <c r="X312" s="31"/>
      <c r="Y312" s="31"/>
      <c r="Z312" s="31"/>
      <c r="AA312" s="31"/>
      <c r="AB312" s="31"/>
      <c r="AC312" s="31"/>
      <c r="AD312" s="31"/>
      <c r="AE312" s="31"/>
      <c r="AR312" s="201" t="s">
        <v>304</v>
      </c>
      <c r="AT312" s="201" t="s">
        <v>263</v>
      </c>
      <c r="AU312" s="201" t="s">
        <v>85</v>
      </c>
      <c r="AY312" s="14" t="s">
        <v>249</v>
      </c>
      <c r="BE312" s="202">
        <f t="shared" si="84"/>
        <v>0</v>
      </c>
      <c r="BF312" s="202">
        <f t="shared" si="85"/>
        <v>0</v>
      </c>
      <c r="BG312" s="202">
        <f t="shared" si="86"/>
        <v>0</v>
      </c>
      <c r="BH312" s="202">
        <f t="shared" si="87"/>
        <v>0</v>
      </c>
      <c r="BI312" s="202">
        <f t="shared" si="88"/>
        <v>0</v>
      </c>
      <c r="BJ312" s="14" t="s">
        <v>83</v>
      </c>
      <c r="BK312" s="202">
        <f t="shared" si="89"/>
        <v>0</v>
      </c>
      <c r="BL312" s="14" t="s">
        <v>170</v>
      </c>
      <c r="BM312" s="201" t="s">
        <v>791</v>
      </c>
    </row>
    <row r="313" spans="1:65" s="2" customFormat="1" ht="33" customHeight="1">
      <c r="A313" s="31"/>
      <c r="B313" s="32"/>
      <c r="C313" s="189" t="s">
        <v>792</v>
      </c>
      <c r="D313" s="189" t="s">
        <v>251</v>
      </c>
      <c r="E313" s="190" t="s">
        <v>793</v>
      </c>
      <c r="F313" s="191" t="s">
        <v>794</v>
      </c>
      <c r="G313" s="192" t="s">
        <v>281</v>
      </c>
      <c r="H313" s="193">
        <v>8.1999999999999993</v>
      </c>
      <c r="I313" s="194"/>
      <c r="J313" s="195">
        <f t="shared" si="80"/>
        <v>0</v>
      </c>
      <c r="K313" s="196"/>
      <c r="L313" s="36"/>
      <c r="M313" s="197" t="s">
        <v>1</v>
      </c>
      <c r="N313" s="198" t="s">
        <v>41</v>
      </c>
      <c r="O313" s="68"/>
      <c r="P313" s="199">
        <f t="shared" si="81"/>
        <v>0</v>
      </c>
      <c r="Q313" s="199">
        <v>5.45E-3</v>
      </c>
      <c r="R313" s="199">
        <f t="shared" si="82"/>
        <v>4.4689999999999994E-2</v>
      </c>
      <c r="S313" s="199">
        <v>0</v>
      </c>
      <c r="T313" s="200">
        <f t="shared" si="83"/>
        <v>0</v>
      </c>
      <c r="U313" s="31"/>
      <c r="V313" s="31"/>
      <c r="W313" s="31"/>
      <c r="X313" s="31"/>
      <c r="Y313" s="31"/>
      <c r="Z313" s="31"/>
      <c r="AA313" s="31"/>
      <c r="AB313" s="31"/>
      <c r="AC313" s="31"/>
      <c r="AD313" s="31"/>
      <c r="AE313" s="31"/>
      <c r="AR313" s="201" t="s">
        <v>170</v>
      </c>
      <c r="AT313" s="201" t="s">
        <v>251</v>
      </c>
      <c r="AU313" s="201" t="s">
        <v>85</v>
      </c>
      <c r="AY313" s="14" t="s">
        <v>249</v>
      </c>
      <c r="BE313" s="202">
        <f t="shared" si="84"/>
        <v>0</v>
      </c>
      <c r="BF313" s="202">
        <f t="shared" si="85"/>
        <v>0</v>
      </c>
      <c r="BG313" s="202">
        <f t="shared" si="86"/>
        <v>0</v>
      </c>
      <c r="BH313" s="202">
        <f t="shared" si="87"/>
        <v>0</v>
      </c>
      <c r="BI313" s="202">
        <f t="shared" si="88"/>
        <v>0</v>
      </c>
      <c r="BJ313" s="14" t="s">
        <v>83</v>
      </c>
      <c r="BK313" s="202">
        <f t="shared" si="89"/>
        <v>0</v>
      </c>
      <c r="BL313" s="14" t="s">
        <v>170</v>
      </c>
      <c r="BM313" s="201" t="s">
        <v>795</v>
      </c>
    </row>
    <row r="314" spans="1:65" s="2" customFormat="1" ht="24.2" customHeight="1">
      <c r="A314" s="31"/>
      <c r="B314" s="32"/>
      <c r="C314" s="203" t="s">
        <v>522</v>
      </c>
      <c r="D314" s="203" t="s">
        <v>263</v>
      </c>
      <c r="E314" s="204" t="s">
        <v>796</v>
      </c>
      <c r="F314" s="205" t="s">
        <v>797</v>
      </c>
      <c r="G314" s="206" t="s">
        <v>281</v>
      </c>
      <c r="H314" s="207">
        <v>9.43</v>
      </c>
      <c r="I314" s="208"/>
      <c r="J314" s="209">
        <f t="shared" si="80"/>
        <v>0</v>
      </c>
      <c r="K314" s="210"/>
      <c r="L314" s="211"/>
      <c r="M314" s="212" t="s">
        <v>1</v>
      </c>
      <c r="N314" s="213" t="s">
        <v>41</v>
      </c>
      <c r="O314" s="68"/>
      <c r="P314" s="199">
        <f t="shared" si="81"/>
        <v>0</v>
      </c>
      <c r="Q314" s="199">
        <v>1.1999999999999999E-3</v>
      </c>
      <c r="R314" s="199">
        <f t="shared" si="82"/>
        <v>1.1315999999999998E-2</v>
      </c>
      <c r="S314" s="199">
        <v>0</v>
      </c>
      <c r="T314" s="200">
        <f t="shared" si="83"/>
        <v>0</v>
      </c>
      <c r="U314" s="31"/>
      <c r="V314" s="31"/>
      <c r="W314" s="31"/>
      <c r="X314" s="31"/>
      <c r="Y314" s="31"/>
      <c r="Z314" s="31"/>
      <c r="AA314" s="31"/>
      <c r="AB314" s="31"/>
      <c r="AC314" s="31"/>
      <c r="AD314" s="31"/>
      <c r="AE314" s="31"/>
      <c r="AR314" s="201" t="s">
        <v>304</v>
      </c>
      <c r="AT314" s="201" t="s">
        <v>263</v>
      </c>
      <c r="AU314" s="201" t="s">
        <v>85</v>
      </c>
      <c r="AY314" s="14" t="s">
        <v>249</v>
      </c>
      <c r="BE314" s="202">
        <f t="shared" si="84"/>
        <v>0</v>
      </c>
      <c r="BF314" s="202">
        <f t="shared" si="85"/>
        <v>0</v>
      </c>
      <c r="BG314" s="202">
        <f t="shared" si="86"/>
        <v>0</v>
      </c>
      <c r="BH314" s="202">
        <f t="shared" si="87"/>
        <v>0</v>
      </c>
      <c r="BI314" s="202">
        <f t="shared" si="88"/>
        <v>0</v>
      </c>
      <c r="BJ314" s="14" t="s">
        <v>83</v>
      </c>
      <c r="BK314" s="202">
        <f t="shared" si="89"/>
        <v>0</v>
      </c>
      <c r="BL314" s="14" t="s">
        <v>170</v>
      </c>
      <c r="BM314" s="201" t="s">
        <v>798</v>
      </c>
    </row>
    <row r="315" spans="1:65" s="2" customFormat="1" ht="24.2" customHeight="1">
      <c r="A315" s="31"/>
      <c r="B315" s="32"/>
      <c r="C315" s="189" t="s">
        <v>799</v>
      </c>
      <c r="D315" s="189" t="s">
        <v>251</v>
      </c>
      <c r="E315" s="190" t="s">
        <v>800</v>
      </c>
      <c r="F315" s="191" t="s">
        <v>801</v>
      </c>
      <c r="G315" s="192" t="s">
        <v>281</v>
      </c>
      <c r="H315" s="193">
        <v>223.08</v>
      </c>
      <c r="I315" s="194"/>
      <c r="J315" s="195">
        <f t="shared" si="80"/>
        <v>0</v>
      </c>
      <c r="K315" s="196"/>
      <c r="L315" s="36"/>
      <c r="M315" s="197" t="s">
        <v>1</v>
      </c>
      <c r="N315" s="198" t="s">
        <v>41</v>
      </c>
      <c r="O315" s="68"/>
      <c r="P315" s="199">
        <f t="shared" si="81"/>
        <v>0</v>
      </c>
      <c r="Q315" s="199">
        <v>1.5E-3</v>
      </c>
      <c r="R315" s="199">
        <f t="shared" si="82"/>
        <v>0.33462000000000003</v>
      </c>
      <c r="S315" s="199">
        <v>0</v>
      </c>
      <c r="T315" s="200">
        <f t="shared" si="83"/>
        <v>0</v>
      </c>
      <c r="U315" s="31"/>
      <c r="V315" s="31"/>
      <c r="W315" s="31"/>
      <c r="X315" s="31"/>
      <c r="Y315" s="31"/>
      <c r="Z315" s="31"/>
      <c r="AA315" s="31"/>
      <c r="AB315" s="31"/>
      <c r="AC315" s="31"/>
      <c r="AD315" s="31"/>
      <c r="AE315" s="31"/>
      <c r="AR315" s="201" t="s">
        <v>170</v>
      </c>
      <c r="AT315" s="201" t="s">
        <v>251</v>
      </c>
      <c r="AU315" s="201" t="s">
        <v>85</v>
      </c>
      <c r="AY315" s="14" t="s">
        <v>249</v>
      </c>
      <c r="BE315" s="202">
        <f t="shared" si="84"/>
        <v>0</v>
      </c>
      <c r="BF315" s="202">
        <f t="shared" si="85"/>
        <v>0</v>
      </c>
      <c r="BG315" s="202">
        <f t="shared" si="86"/>
        <v>0</v>
      </c>
      <c r="BH315" s="202">
        <f t="shared" si="87"/>
        <v>0</v>
      </c>
      <c r="BI315" s="202">
        <f t="shared" si="88"/>
        <v>0</v>
      </c>
      <c r="BJ315" s="14" t="s">
        <v>83</v>
      </c>
      <c r="BK315" s="202">
        <f t="shared" si="89"/>
        <v>0</v>
      </c>
      <c r="BL315" s="14" t="s">
        <v>170</v>
      </c>
      <c r="BM315" s="201" t="s">
        <v>802</v>
      </c>
    </row>
    <row r="316" spans="1:65" s="2" customFormat="1" ht="24.2" customHeight="1">
      <c r="A316" s="31"/>
      <c r="B316" s="32"/>
      <c r="C316" s="189" t="s">
        <v>527</v>
      </c>
      <c r="D316" s="189" t="s">
        <v>251</v>
      </c>
      <c r="E316" s="190" t="s">
        <v>803</v>
      </c>
      <c r="F316" s="191" t="s">
        <v>804</v>
      </c>
      <c r="G316" s="192" t="s">
        <v>281</v>
      </c>
      <c r="H316" s="193">
        <v>179.4</v>
      </c>
      <c r="I316" s="194"/>
      <c r="J316" s="195">
        <f t="shared" si="80"/>
        <v>0</v>
      </c>
      <c r="K316" s="196"/>
      <c r="L316" s="36"/>
      <c r="M316" s="197" t="s">
        <v>1</v>
      </c>
      <c r="N316" s="198" t="s">
        <v>41</v>
      </c>
      <c r="O316" s="68"/>
      <c r="P316" s="199">
        <f t="shared" si="81"/>
        <v>0</v>
      </c>
      <c r="Q316" s="199">
        <v>5.0000000000000002E-5</v>
      </c>
      <c r="R316" s="199">
        <f t="shared" si="82"/>
        <v>8.9700000000000005E-3</v>
      </c>
      <c r="S316" s="199">
        <v>0</v>
      </c>
      <c r="T316" s="200">
        <f t="shared" si="83"/>
        <v>0</v>
      </c>
      <c r="U316" s="31"/>
      <c r="V316" s="31"/>
      <c r="W316" s="31"/>
      <c r="X316" s="31"/>
      <c r="Y316" s="31"/>
      <c r="Z316" s="31"/>
      <c r="AA316" s="31"/>
      <c r="AB316" s="31"/>
      <c r="AC316" s="31"/>
      <c r="AD316" s="31"/>
      <c r="AE316" s="31"/>
      <c r="AR316" s="201" t="s">
        <v>170</v>
      </c>
      <c r="AT316" s="201" t="s">
        <v>251</v>
      </c>
      <c r="AU316" s="201" t="s">
        <v>85</v>
      </c>
      <c r="AY316" s="14" t="s">
        <v>249</v>
      </c>
      <c r="BE316" s="202">
        <f t="shared" si="84"/>
        <v>0</v>
      </c>
      <c r="BF316" s="202">
        <f t="shared" si="85"/>
        <v>0</v>
      </c>
      <c r="BG316" s="202">
        <f t="shared" si="86"/>
        <v>0</v>
      </c>
      <c r="BH316" s="202">
        <f t="shared" si="87"/>
        <v>0</v>
      </c>
      <c r="BI316" s="202">
        <f t="shared" si="88"/>
        <v>0</v>
      </c>
      <c r="BJ316" s="14" t="s">
        <v>83</v>
      </c>
      <c r="BK316" s="202">
        <f t="shared" si="89"/>
        <v>0</v>
      </c>
      <c r="BL316" s="14" t="s">
        <v>170</v>
      </c>
      <c r="BM316" s="201" t="s">
        <v>805</v>
      </c>
    </row>
    <row r="317" spans="1:65" s="2" customFormat="1" ht="49.15" customHeight="1">
      <c r="A317" s="31"/>
      <c r="B317" s="32"/>
      <c r="C317" s="189" t="s">
        <v>806</v>
      </c>
      <c r="D317" s="189" t="s">
        <v>251</v>
      </c>
      <c r="E317" s="190" t="s">
        <v>807</v>
      </c>
      <c r="F317" s="191" t="s">
        <v>808</v>
      </c>
      <c r="G317" s="192" t="s">
        <v>261</v>
      </c>
      <c r="H317" s="193">
        <v>6.2009999999999996</v>
      </c>
      <c r="I317" s="194"/>
      <c r="J317" s="195">
        <f t="shared" si="80"/>
        <v>0</v>
      </c>
      <c r="K317" s="196"/>
      <c r="L317" s="36"/>
      <c r="M317" s="197" t="s">
        <v>1</v>
      </c>
      <c r="N317" s="198" t="s">
        <v>41</v>
      </c>
      <c r="O317" s="68"/>
      <c r="P317" s="199">
        <f t="shared" si="81"/>
        <v>0</v>
      </c>
      <c r="Q317" s="199">
        <v>0</v>
      </c>
      <c r="R317" s="199">
        <f t="shared" si="82"/>
        <v>0</v>
      </c>
      <c r="S317" s="199">
        <v>0</v>
      </c>
      <c r="T317" s="200">
        <f t="shared" si="83"/>
        <v>0</v>
      </c>
      <c r="U317" s="31"/>
      <c r="V317" s="31"/>
      <c r="W317" s="31"/>
      <c r="X317" s="31"/>
      <c r="Y317" s="31"/>
      <c r="Z317" s="31"/>
      <c r="AA317" s="31"/>
      <c r="AB317" s="31"/>
      <c r="AC317" s="31"/>
      <c r="AD317" s="31"/>
      <c r="AE317" s="31"/>
      <c r="AR317" s="201" t="s">
        <v>170</v>
      </c>
      <c r="AT317" s="201" t="s">
        <v>251</v>
      </c>
      <c r="AU317" s="201" t="s">
        <v>85</v>
      </c>
      <c r="AY317" s="14" t="s">
        <v>249</v>
      </c>
      <c r="BE317" s="202">
        <f t="shared" si="84"/>
        <v>0</v>
      </c>
      <c r="BF317" s="202">
        <f t="shared" si="85"/>
        <v>0</v>
      </c>
      <c r="BG317" s="202">
        <f t="shared" si="86"/>
        <v>0</v>
      </c>
      <c r="BH317" s="202">
        <f t="shared" si="87"/>
        <v>0</v>
      </c>
      <c r="BI317" s="202">
        <f t="shared" si="88"/>
        <v>0</v>
      </c>
      <c r="BJ317" s="14" t="s">
        <v>83</v>
      </c>
      <c r="BK317" s="202">
        <f t="shared" si="89"/>
        <v>0</v>
      </c>
      <c r="BL317" s="14" t="s">
        <v>170</v>
      </c>
      <c r="BM317" s="201" t="s">
        <v>809</v>
      </c>
    </row>
    <row r="318" spans="1:65" s="12" customFormat="1" ht="22.9" customHeight="1">
      <c r="B318" s="173"/>
      <c r="C318" s="174"/>
      <c r="D318" s="175" t="s">
        <v>75</v>
      </c>
      <c r="E318" s="187" t="s">
        <v>810</v>
      </c>
      <c r="F318" s="187" t="s">
        <v>811</v>
      </c>
      <c r="G318" s="174"/>
      <c r="H318" s="174"/>
      <c r="I318" s="177"/>
      <c r="J318" s="188">
        <f>BK318</f>
        <v>0</v>
      </c>
      <c r="K318" s="174"/>
      <c r="L318" s="179"/>
      <c r="M318" s="180"/>
      <c r="N318" s="181"/>
      <c r="O318" s="181"/>
      <c r="P318" s="182">
        <f>SUM(P319:P321)</f>
        <v>0</v>
      </c>
      <c r="Q318" s="181"/>
      <c r="R318" s="182">
        <f>SUM(R319:R321)</f>
        <v>8.9440000000000006E-4</v>
      </c>
      <c r="S318" s="181"/>
      <c r="T318" s="183">
        <f>SUM(T319:T321)</f>
        <v>0</v>
      </c>
      <c r="AR318" s="184" t="s">
        <v>85</v>
      </c>
      <c r="AT318" s="185" t="s">
        <v>75</v>
      </c>
      <c r="AU318" s="185" t="s">
        <v>83</v>
      </c>
      <c r="AY318" s="184" t="s">
        <v>249</v>
      </c>
      <c r="BK318" s="186">
        <f>SUM(BK319:BK321)</f>
        <v>0</v>
      </c>
    </row>
    <row r="319" spans="1:65" s="2" customFormat="1" ht="21.75" customHeight="1">
      <c r="A319" s="31"/>
      <c r="B319" s="32"/>
      <c r="C319" s="189" t="s">
        <v>534</v>
      </c>
      <c r="D319" s="189" t="s">
        <v>251</v>
      </c>
      <c r="E319" s="190" t="s">
        <v>812</v>
      </c>
      <c r="F319" s="191" t="s">
        <v>813</v>
      </c>
      <c r="G319" s="192" t="s">
        <v>331</v>
      </c>
      <c r="H319" s="193">
        <v>4</v>
      </c>
      <c r="I319" s="194"/>
      <c r="J319" s="195">
        <f>ROUND(I319*H319,2)</f>
        <v>0</v>
      </c>
      <c r="K319" s="196"/>
      <c r="L319" s="36"/>
      <c r="M319" s="197" t="s">
        <v>1</v>
      </c>
      <c r="N319" s="198" t="s">
        <v>41</v>
      </c>
      <c r="O319" s="68"/>
      <c r="P319" s="199">
        <f>O319*H319</f>
        <v>0</v>
      </c>
      <c r="Q319" s="199">
        <v>4.0000000000000003E-5</v>
      </c>
      <c r="R319" s="199">
        <f>Q319*H319</f>
        <v>1.6000000000000001E-4</v>
      </c>
      <c r="S319" s="199">
        <v>0</v>
      </c>
      <c r="T319" s="200">
        <f>S319*H319</f>
        <v>0</v>
      </c>
      <c r="U319" s="31"/>
      <c r="V319" s="31"/>
      <c r="W319" s="31"/>
      <c r="X319" s="31"/>
      <c r="Y319" s="31"/>
      <c r="Z319" s="31"/>
      <c r="AA319" s="31"/>
      <c r="AB319" s="31"/>
      <c r="AC319" s="31"/>
      <c r="AD319" s="31"/>
      <c r="AE319" s="31"/>
      <c r="AR319" s="201" t="s">
        <v>170</v>
      </c>
      <c r="AT319" s="201" t="s">
        <v>251</v>
      </c>
      <c r="AU319" s="201" t="s">
        <v>85</v>
      </c>
      <c r="AY319" s="14" t="s">
        <v>249</v>
      </c>
      <c r="BE319" s="202">
        <f>IF(N319="základní",J319,0)</f>
        <v>0</v>
      </c>
      <c r="BF319" s="202">
        <f>IF(N319="snížená",J319,0)</f>
        <v>0</v>
      </c>
      <c r="BG319" s="202">
        <f>IF(N319="zákl. přenesená",J319,0)</f>
        <v>0</v>
      </c>
      <c r="BH319" s="202">
        <f>IF(N319="sníž. přenesená",J319,0)</f>
        <v>0</v>
      </c>
      <c r="BI319" s="202">
        <f>IF(N319="nulová",J319,0)</f>
        <v>0</v>
      </c>
      <c r="BJ319" s="14" t="s">
        <v>83</v>
      </c>
      <c r="BK319" s="202">
        <f>ROUND(I319*H319,2)</f>
        <v>0</v>
      </c>
      <c r="BL319" s="14" t="s">
        <v>170</v>
      </c>
      <c r="BM319" s="201" t="s">
        <v>814</v>
      </c>
    </row>
    <row r="320" spans="1:65" s="2" customFormat="1" ht="19.5">
      <c r="A320" s="31"/>
      <c r="B320" s="32"/>
      <c r="C320" s="33"/>
      <c r="D320" s="214" t="s">
        <v>383</v>
      </c>
      <c r="E320" s="33"/>
      <c r="F320" s="215" t="s">
        <v>641</v>
      </c>
      <c r="G320" s="33"/>
      <c r="H320" s="33"/>
      <c r="I320" s="216"/>
      <c r="J320" s="33"/>
      <c r="K320" s="33"/>
      <c r="L320" s="36"/>
      <c r="M320" s="217"/>
      <c r="N320" s="218"/>
      <c r="O320" s="68"/>
      <c r="P320" s="68"/>
      <c r="Q320" s="68"/>
      <c r="R320" s="68"/>
      <c r="S320" s="68"/>
      <c r="T320" s="69"/>
      <c r="U320" s="31"/>
      <c r="V320" s="31"/>
      <c r="W320" s="31"/>
      <c r="X320" s="31"/>
      <c r="Y320" s="31"/>
      <c r="Z320" s="31"/>
      <c r="AA320" s="31"/>
      <c r="AB320" s="31"/>
      <c r="AC320" s="31"/>
      <c r="AD320" s="31"/>
      <c r="AE320" s="31"/>
      <c r="AT320" s="14" t="s">
        <v>383</v>
      </c>
      <c r="AU320" s="14" t="s">
        <v>85</v>
      </c>
    </row>
    <row r="321" spans="1:65" s="2" customFormat="1" ht="16.5" customHeight="1">
      <c r="A321" s="31"/>
      <c r="B321" s="32"/>
      <c r="C321" s="203" t="s">
        <v>815</v>
      </c>
      <c r="D321" s="203" t="s">
        <v>263</v>
      </c>
      <c r="E321" s="204" t="s">
        <v>816</v>
      </c>
      <c r="F321" s="205" t="s">
        <v>817</v>
      </c>
      <c r="G321" s="206" t="s">
        <v>331</v>
      </c>
      <c r="H321" s="207">
        <v>4.32</v>
      </c>
      <c r="I321" s="208"/>
      <c r="J321" s="209">
        <f>ROUND(I321*H321,2)</f>
        <v>0</v>
      </c>
      <c r="K321" s="210"/>
      <c r="L321" s="211"/>
      <c r="M321" s="212" t="s">
        <v>1</v>
      </c>
      <c r="N321" s="213" t="s">
        <v>41</v>
      </c>
      <c r="O321" s="68"/>
      <c r="P321" s="199">
        <f>O321*H321</f>
        <v>0</v>
      </c>
      <c r="Q321" s="199">
        <v>1.7000000000000001E-4</v>
      </c>
      <c r="R321" s="199">
        <f>Q321*H321</f>
        <v>7.3440000000000007E-4</v>
      </c>
      <c r="S321" s="199">
        <v>0</v>
      </c>
      <c r="T321" s="200">
        <f>S321*H321</f>
        <v>0</v>
      </c>
      <c r="U321" s="31"/>
      <c r="V321" s="31"/>
      <c r="W321" s="31"/>
      <c r="X321" s="31"/>
      <c r="Y321" s="31"/>
      <c r="Z321" s="31"/>
      <c r="AA321" s="31"/>
      <c r="AB321" s="31"/>
      <c r="AC321" s="31"/>
      <c r="AD321" s="31"/>
      <c r="AE321" s="31"/>
      <c r="AR321" s="201" t="s">
        <v>304</v>
      </c>
      <c r="AT321" s="201" t="s">
        <v>263</v>
      </c>
      <c r="AU321" s="201" t="s">
        <v>85</v>
      </c>
      <c r="AY321" s="14" t="s">
        <v>249</v>
      </c>
      <c r="BE321" s="202">
        <f>IF(N321="základní",J321,0)</f>
        <v>0</v>
      </c>
      <c r="BF321" s="202">
        <f>IF(N321="snížená",J321,0)</f>
        <v>0</v>
      </c>
      <c r="BG321" s="202">
        <f>IF(N321="zákl. přenesená",J321,0)</f>
        <v>0</v>
      </c>
      <c r="BH321" s="202">
        <f>IF(N321="sníž. přenesená",J321,0)</f>
        <v>0</v>
      </c>
      <c r="BI321" s="202">
        <f>IF(N321="nulová",J321,0)</f>
        <v>0</v>
      </c>
      <c r="BJ321" s="14" t="s">
        <v>83</v>
      </c>
      <c r="BK321" s="202">
        <f>ROUND(I321*H321,2)</f>
        <v>0</v>
      </c>
      <c r="BL321" s="14" t="s">
        <v>170</v>
      </c>
      <c r="BM321" s="201" t="s">
        <v>818</v>
      </c>
    </row>
    <row r="322" spans="1:65" s="12" customFormat="1" ht="22.9" customHeight="1">
      <c r="B322" s="173"/>
      <c r="C322" s="174"/>
      <c r="D322" s="175" t="s">
        <v>75</v>
      </c>
      <c r="E322" s="187" t="s">
        <v>819</v>
      </c>
      <c r="F322" s="187" t="s">
        <v>820</v>
      </c>
      <c r="G322" s="174"/>
      <c r="H322" s="174"/>
      <c r="I322" s="177"/>
      <c r="J322" s="188">
        <f>BK322</f>
        <v>0</v>
      </c>
      <c r="K322" s="174"/>
      <c r="L322" s="179"/>
      <c r="M322" s="180"/>
      <c r="N322" s="181"/>
      <c r="O322" s="181"/>
      <c r="P322" s="182">
        <f>SUM(P323:P336)</f>
        <v>0</v>
      </c>
      <c r="Q322" s="181"/>
      <c r="R322" s="182">
        <f>SUM(R323:R336)</f>
        <v>2.5075389999999995</v>
      </c>
      <c r="S322" s="181"/>
      <c r="T322" s="183">
        <f>SUM(T323:T336)</f>
        <v>0.30719999999999997</v>
      </c>
      <c r="AR322" s="184" t="s">
        <v>85</v>
      </c>
      <c r="AT322" s="185" t="s">
        <v>75</v>
      </c>
      <c r="AU322" s="185" t="s">
        <v>83</v>
      </c>
      <c r="AY322" s="184" t="s">
        <v>249</v>
      </c>
      <c r="BK322" s="186">
        <f>SUM(BK323:BK336)</f>
        <v>0</v>
      </c>
    </row>
    <row r="323" spans="1:65" s="2" customFormat="1" ht="24.2" customHeight="1">
      <c r="A323" s="31"/>
      <c r="B323" s="32"/>
      <c r="C323" s="189" t="s">
        <v>537</v>
      </c>
      <c r="D323" s="189" t="s">
        <v>251</v>
      </c>
      <c r="E323" s="190" t="s">
        <v>821</v>
      </c>
      <c r="F323" s="191" t="s">
        <v>822</v>
      </c>
      <c r="G323" s="192" t="s">
        <v>281</v>
      </c>
      <c r="H323" s="193">
        <v>219</v>
      </c>
      <c r="I323" s="194"/>
      <c r="J323" s="195">
        <f t="shared" ref="J323:J336" si="90">ROUND(I323*H323,2)</f>
        <v>0</v>
      </c>
      <c r="K323" s="196"/>
      <c r="L323" s="36"/>
      <c r="M323" s="197" t="s">
        <v>1</v>
      </c>
      <c r="N323" s="198" t="s">
        <v>41</v>
      </c>
      <c r="O323" s="68"/>
      <c r="P323" s="199">
        <f t="shared" ref="P323:P336" si="91">O323*H323</f>
        <v>0</v>
      </c>
      <c r="Q323" s="199">
        <v>0</v>
      </c>
      <c r="R323" s="199">
        <f t="shared" ref="R323:R336" si="92">Q323*H323</f>
        <v>0</v>
      </c>
      <c r="S323" s="199">
        <v>0</v>
      </c>
      <c r="T323" s="200">
        <f t="shared" ref="T323:T336" si="93">S323*H323</f>
        <v>0</v>
      </c>
      <c r="U323" s="31"/>
      <c r="V323" s="31"/>
      <c r="W323" s="31"/>
      <c r="X323" s="31"/>
      <c r="Y323" s="31"/>
      <c r="Z323" s="31"/>
      <c r="AA323" s="31"/>
      <c r="AB323" s="31"/>
      <c r="AC323" s="31"/>
      <c r="AD323" s="31"/>
      <c r="AE323" s="31"/>
      <c r="AR323" s="201" t="s">
        <v>170</v>
      </c>
      <c r="AT323" s="201" t="s">
        <v>251</v>
      </c>
      <c r="AU323" s="201" t="s">
        <v>85</v>
      </c>
      <c r="AY323" s="14" t="s">
        <v>249</v>
      </c>
      <c r="BE323" s="202">
        <f t="shared" ref="BE323:BE336" si="94">IF(N323="základní",J323,0)</f>
        <v>0</v>
      </c>
      <c r="BF323" s="202">
        <f t="shared" ref="BF323:BF336" si="95">IF(N323="snížená",J323,0)</f>
        <v>0</v>
      </c>
      <c r="BG323" s="202">
        <f t="shared" ref="BG323:BG336" si="96">IF(N323="zákl. přenesená",J323,0)</f>
        <v>0</v>
      </c>
      <c r="BH323" s="202">
        <f t="shared" ref="BH323:BH336" si="97">IF(N323="sníž. přenesená",J323,0)</f>
        <v>0</v>
      </c>
      <c r="BI323" s="202">
        <f t="shared" ref="BI323:BI336" si="98">IF(N323="nulová",J323,0)</f>
        <v>0</v>
      </c>
      <c r="BJ323" s="14" t="s">
        <v>83</v>
      </c>
      <c r="BK323" s="202">
        <f t="shared" ref="BK323:BK336" si="99">ROUND(I323*H323,2)</f>
        <v>0</v>
      </c>
      <c r="BL323" s="14" t="s">
        <v>170</v>
      </c>
      <c r="BM323" s="201" t="s">
        <v>823</v>
      </c>
    </row>
    <row r="324" spans="1:65" s="2" customFormat="1" ht="33" customHeight="1">
      <c r="A324" s="31"/>
      <c r="B324" s="32"/>
      <c r="C324" s="189" t="s">
        <v>824</v>
      </c>
      <c r="D324" s="189" t="s">
        <v>251</v>
      </c>
      <c r="E324" s="190" t="s">
        <v>825</v>
      </c>
      <c r="F324" s="191" t="s">
        <v>826</v>
      </c>
      <c r="G324" s="192" t="s">
        <v>281</v>
      </c>
      <c r="H324" s="193">
        <v>219</v>
      </c>
      <c r="I324" s="194"/>
      <c r="J324" s="195">
        <f t="shared" si="90"/>
        <v>0</v>
      </c>
      <c r="K324" s="196"/>
      <c r="L324" s="36"/>
      <c r="M324" s="197" t="s">
        <v>1</v>
      </c>
      <c r="N324" s="198" t="s">
        <v>41</v>
      </c>
      <c r="O324" s="68"/>
      <c r="P324" s="199">
        <f t="shared" si="91"/>
        <v>0</v>
      </c>
      <c r="Q324" s="199">
        <v>7.4999999999999997E-3</v>
      </c>
      <c r="R324" s="199">
        <f t="shared" si="92"/>
        <v>1.6424999999999998</v>
      </c>
      <c r="S324" s="199">
        <v>0</v>
      </c>
      <c r="T324" s="200">
        <f t="shared" si="93"/>
        <v>0</v>
      </c>
      <c r="U324" s="31"/>
      <c r="V324" s="31"/>
      <c r="W324" s="31"/>
      <c r="X324" s="31"/>
      <c r="Y324" s="31"/>
      <c r="Z324" s="31"/>
      <c r="AA324" s="31"/>
      <c r="AB324" s="31"/>
      <c r="AC324" s="31"/>
      <c r="AD324" s="31"/>
      <c r="AE324" s="31"/>
      <c r="AR324" s="201" t="s">
        <v>170</v>
      </c>
      <c r="AT324" s="201" t="s">
        <v>251</v>
      </c>
      <c r="AU324" s="201" t="s">
        <v>85</v>
      </c>
      <c r="AY324" s="14" t="s">
        <v>249</v>
      </c>
      <c r="BE324" s="202">
        <f t="shared" si="94"/>
        <v>0</v>
      </c>
      <c r="BF324" s="202">
        <f t="shared" si="95"/>
        <v>0</v>
      </c>
      <c r="BG324" s="202">
        <f t="shared" si="96"/>
        <v>0</v>
      </c>
      <c r="BH324" s="202">
        <f t="shared" si="97"/>
        <v>0</v>
      </c>
      <c r="BI324" s="202">
        <f t="shared" si="98"/>
        <v>0</v>
      </c>
      <c r="BJ324" s="14" t="s">
        <v>83</v>
      </c>
      <c r="BK324" s="202">
        <f t="shared" si="99"/>
        <v>0</v>
      </c>
      <c r="BL324" s="14" t="s">
        <v>170</v>
      </c>
      <c r="BM324" s="201" t="s">
        <v>827</v>
      </c>
    </row>
    <row r="325" spans="1:65" s="2" customFormat="1" ht="24.2" customHeight="1">
      <c r="A325" s="31"/>
      <c r="B325" s="32"/>
      <c r="C325" s="189" t="s">
        <v>541</v>
      </c>
      <c r="D325" s="189" t="s">
        <v>251</v>
      </c>
      <c r="E325" s="190" t="s">
        <v>828</v>
      </c>
      <c r="F325" s="191" t="s">
        <v>829</v>
      </c>
      <c r="G325" s="192" t="s">
        <v>281</v>
      </c>
      <c r="H325" s="193">
        <v>91.8</v>
      </c>
      <c r="I325" s="194"/>
      <c r="J325" s="195">
        <f t="shared" si="90"/>
        <v>0</v>
      </c>
      <c r="K325" s="196"/>
      <c r="L325" s="36"/>
      <c r="M325" s="197" t="s">
        <v>1</v>
      </c>
      <c r="N325" s="198" t="s">
        <v>41</v>
      </c>
      <c r="O325" s="68"/>
      <c r="P325" s="199">
        <f t="shared" si="91"/>
        <v>0</v>
      </c>
      <c r="Q325" s="199">
        <v>0</v>
      </c>
      <c r="R325" s="199">
        <f t="shared" si="92"/>
        <v>0</v>
      </c>
      <c r="S325" s="199">
        <v>3.0000000000000001E-3</v>
      </c>
      <c r="T325" s="200">
        <f t="shared" si="93"/>
        <v>0.27539999999999998</v>
      </c>
      <c r="U325" s="31"/>
      <c r="V325" s="31"/>
      <c r="W325" s="31"/>
      <c r="X325" s="31"/>
      <c r="Y325" s="31"/>
      <c r="Z325" s="31"/>
      <c r="AA325" s="31"/>
      <c r="AB325" s="31"/>
      <c r="AC325" s="31"/>
      <c r="AD325" s="31"/>
      <c r="AE325" s="31"/>
      <c r="AR325" s="201" t="s">
        <v>170</v>
      </c>
      <c r="AT325" s="201" t="s">
        <v>251</v>
      </c>
      <c r="AU325" s="201" t="s">
        <v>85</v>
      </c>
      <c r="AY325" s="14" t="s">
        <v>249</v>
      </c>
      <c r="BE325" s="202">
        <f t="shared" si="94"/>
        <v>0</v>
      </c>
      <c r="BF325" s="202">
        <f t="shared" si="95"/>
        <v>0</v>
      </c>
      <c r="BG325" s="202">
        <f t="shared" si="96"/>
        <v>0</v>
      </c>
      <c r="BH325" s="202">
        <f t="shared" si="97"/>
        <v>0</v>
      </c>
      <c r="BI325" s="202">
        <f t="shared" si="98"/>
        <v>0</v>
      </c>
      <c r="BJ325" s="14" t="s">
        <v>83</v>
      </c>
      <c r="BK325" s="202">
        <f t="shared" si="99"/>
        <v>0</v>
      </c>
      <c r="BL325" s="14" t="s">
        <v>170</v>
      </c>
      <c r="BM325" s="201" t="s">
        <v>830</v>
      </c>
    </row>
    <row r="326" spans="1:65" s="2" customFormat="1" ht="24.2" customHeight="1">
      <c r="A326" s="31"/>
      <c r="B326" s="32"/>
      <c r="C326" s="189" t="s">
        <v>831</v>
      </c>
      <c r="D326" s="189" t="s">
        <v>251</v>
      </c>
      <c r="E326" s="190" t="s">
        <v>832</v>
      </c>
      <c r="F326" s="191" t="s">
        <v>833</v>
      </c>
      <c r="G326" s="192" t="s">
        <v>281</v>
      </c>
      <c r="H326" s="193">
        <v>219</v>
      </c>
      <c r="I326" s="194"/>
      <c r="J326" s="195">
        <f t="shared" si="90"/>
        <v>0</v>
      </c>
      <c r="K326" s="196"/>
      <c r="L326" s="36"/>
      <c r="M326" s="197" t="s">
        <v>1</v>
      </c>
      <c r="N326" s="198" t="s">
        <v>41</v>
      </c>
      <c r="O326" s="68"/>
      <c r="P326" s="199">
        <f t="shared" si="91"/>
        <v>0</v>
      </c>
      <c r="Q326" s="199">
        <v>6.9999999999999999E-4</v>
      </c>
      <c r="R326" s="199">
        <f t="shared" si="92"/>
        <v>0.15329999999999999</v>
      </c>
      <c r="S326" s="199">
        <v>0</v>
      </c>
      <c r="T326" s="200">
        <f t="shared" si="93"/>
        <v>0</v>
      </c>
      <c r="U326" s="31"/>
      <c r="V326" s="31"/>
      <c r="W326" s="31"/>
      <c r="X326" s="31"/>
      <c r="Y326" s="31"/>
      <c r="Z326" s="31"/>
      <c r="AA326" s="31"/>
      <c r="AB326" s="31"/>
      <c r="AC326" s="31"/>
      <c r="AD326" s="31"/>
      <c r="AE326" s="31"/>
      <c r="AR326" s="201" t="s">
        <v>170</v>
      </c>
      <c r="AT326" s="201" t="s">
        <v>251</v>
      </c>
      <c r="AU326" s="201" t="s">
        <v>85</v>
      </c>
      <c r="AY326" s="14" t="s">
        <v>249</v>
      </c>
      <c r="BE326" s="202">
        <f t="shared" si="94"/>
        <v>0</v>
      </c>
      <c r="BF326" s="202">
        <f t="shared" si="95"/>
        <v>0</v>
      </c>
      <c r="BG326" s="202">
        <f t="shared" si="96"/>
        <v>0</v>
      </c>
      <c r="BH326" s="202">
        <f t="shared" si="97"/>
        <v>0</v>
      </c>
      <c r="BI326" s="202">
        <f t="shared" si="98"/>
        <v>0</v>
      </c>
      <c r="BJ326" s="14" t="s">
        <v>83</v>
      </c>
      <c r="BK326" s="202">
        <f t="shared" si="99"/>
        <v>0</v>
      </c>
      <c r="BL326" s="14" t="s">
        <v>170</v>
      </c>
      <c r="BM326" s="201" t="s">
        <v>834</v>
      </c>
    </row>
    <row r="327" spans="1:65" s="2" customFormat="1" ht="21.75" customHeight="1">
      <c r="A327" s="31"/>
      <c r="B327" s="32"/>
      <c r="C327" s="203" t="s">
        <v>544</v>
      </c>
      <c r="D327" s="203" t="s">
        <v>263</v>
      </c>
      <c r="E327" s="204" t="s">
        <v>835</v>
      </c>
      <c r="F327" s="205" t="s">
        <v>836</v>
      </c>
      <c r="G327" s="206" t="s">
        <v>281</v>
      </c>
      <c r="H327" s="207">
        <v>240.9</v>
      </c>
      <c r="I327" s="208"/>
      <c r="J327" s="209">
        <f t="shared" si="90"/>
        <v>0</v>
      </c>
      <c r="K327" s="210"/>
      <c r="L327" s="211"/>
      <c r="M327" s="212" t="s">
        <v>1</v>
      </c>
      <c r="N327" s="213" t="s">
        <v>41</v>
      </c>
      <c r="O327" s="68"/>
      <c r="P327" s="199">
        <f t="shared" si="91"/>
        <v>0</v>
      </c>
      <c r="Q327" s="199">
        <v>3.8000000000000002E-4</v>
      </c>
      <c r="R327" s="199">
        <f t="shared" si="92"/>
        <v>9.1542000000000012E-2</v>
      </c>
      <c r="S327" s="199">
        <v>0</v>
      </c>
      <c r="T327" s="200">
        <f t="shared" si="93"/>
        <v>0</v>
      </c>
      <c r="U327" s="31"/>
      <c r="V327" s="31"/>
      <c r="W327" s="31"/>
      <c r="X327" s="31"/>
      <c r="Y327" s="31"/>
      <c r="Z327" s="31"/>
      <c r="AA327" s="31"/>
      <c r="AB327" s="31"/>
      <c r="AC327" s="31"/>
      <c r="AD327" s="31"/>
      <c r="AE327" s="31"/>
      <c r="AR327" s="201" t="s">
        <v>304</v>
      </c>
      <c r="AT327" s="201" t="s">
        <v>263</v>
      </c>
      <c r="AU327" s="201" t="s">
        <v>85</v>
      </c>
      <c r="AY327" s="14" t="s">
        <v>249</v>
      </c>
      <c r="BE327" s="202">
        <f t="shared" si="94"/>
        <v>0</v>
      </c>
      <c r="BF327" s="202">
        <f t="shared" si="95"/>
        <v>0</v>
      </c>
      <c r="BG327" s="202">
        <f t="shared" si="96"/>
        <v>0</v>
      </c>
      <c r="BH327" s="202">
        <f t="shared" si="97"/>
        <v>0</v>
      </c>
      <c r="BI327" s="202">
        <f t="shared" si="98"/>
        <v>0</v>
      </c>
      <c r="BJ327" s="14" t="s">
        <v>83</v>
      </c>
      <c r="BK327" s="202">
        <f t="shared" si="99"/>
        <v>0</v>
      </c>
      <c r="BL327" s="14" t="s">
        <v>170</v>
      </c>
      <c r="BM327" s="201" t="s">
        <v>837</v>
      </c>
    </row>
    <row r="328" spans="1:65" s="2" customFormat="1" ht="21.75" customHeight="1">
      <c r="A328" s="31"/>
      <c r="B328" s="32"/>
      <c r="C328" s="189" t="s">
        <v>838</v>
      </c>
      <c r="D328" s="189" t="s">
        <v>251</v>
      </c>
      <c r="E328" s="190" t="s">
        <v>839</v>
      </c>
      <c r="F328" s="191" t="s">
        <v>840</v>
      </c>
      <c r="G328" s="192" t="s">
        <v>331</v>
      </c>
      <c r="H328" s="193">
        <v>106</v>
      </c>
      <c r="I328" s="194"/>
      <c r="J328" s="195">
        <f t="shared" si="90"/>
        <v>0</v>
      </c>
      <c r="K328" s="196"/>
      <c r="L328" s="36"/>
      <c r="M328" s="197" t="s">
        <v>1</v>
      </c>
      <c r="N328" s="198" t="s">
        <v>41</v>
      </c>
      <c r="O328" s="68"/>
      <c r="P328" s="199">
        <f t="shared" si="91"/>
        <v>0</v>
      </c>
      <c r="Q328" s="199">
        <v>0</v>
      </c>
      <c r="R328" s="199">
        <f t="shared" si="92"/>
        <v>0</v>
      </c>
      <c r="S328" s="199">
        <v>2.9999999999999997E-4</v>
      </c>
      <c r="T328" s="200">
        <f t="shared" si="93"/>
        <v>3.1799999999999995E-2</v>
      </c>
      <c r="U328" s="31"/>
      <c r="V328" s="31"/>
      <c r="W328" s="31"/>
      <c r="X328" s="31"/>
      <c r="Y328" s="31"/>
      <c r="Z328" s="31"/>
      <c r="AA328" s="31"/>
      <c r="AB328" s="31"/>
      <c r="AC328" s="31"/>
      <c r="AD328" s="31"/>
      <c r="AE328" s="31"/>
      <c r="AR328" s="201" t="s">
        <v>170</v>
      </c>
      <c r="AT328" s="201" t="s">
        <v>251</v>
      </c>
      <c r="AU328" s="201" t="s">
        <v>85</v>
      </c>
      <c r="AY328" s="14" t="s">
        <v>249</v>
      </c>
      <c r="BE328" s="202">
        <f t="shared" si="94"/>
        <v>0</v>
      </c>
      <c r="BF328" s="202">
        <f t="shared" si="95"/>
        <v>0</v>
      </c>
      <c r="BG328" s="202">
        <f t="shared" si="96"/>
        <v>0</v>
      </c>
      <c r="BH328" s="202">
        <f t="shared" si="97"/>
        <v>0</v>
      </c>
      <c r="BI328" s="202">
        <f t="shared" si="98"/>
        <v>0</v>
      </c>
      <c r="BJ328" s="14" t="s">
        <v>83</v>
      </c>
      <c r="BK328" s="202">
        <f t="shared" si="99"/>
        <v>0</v>
      </c>
      <c r="BL328" s="14" t="s">
        <v>170</v>
      </c>
      <c r="BM328" s="201" t="s">
        <v>841</v>
      </c>
    </row>
    <row r="329" spans="1:65" s="2" customFormat="1" ht="16.5" customHeight="1">
      <c r="A329" s="31"/>
      <c r="B329" s="32"/>
      <c r="C329" s="189" t="s">
        <v>548</v>
      </c>
      <c r="D329" s="189" t="s">
        <v>251</v>
      </c>
      <c r="E329" s="190" t="s">
        <v>842</v>
      </c>
      <c r="F329" s="191" t="s">
        <v>843</v>
      </c>
      <c r="G329" s="192" t="s">
        <v>331</v>
      </c>
      <c r="H329" s="193">
        <v>121</v>
      </c>
      <c r="I329" s="194"/>
      <c r="J329" s="195">
        <f t="shared" si="90"/>
        <v>0</v>
      </c>
      <c r="K329" s="196"/>
      <c r="L329" s="36"/>
      <c r="M329" s="197" t="s">
        <v>1</v>
      </c>
      <c r="N329" s="198" t="s">
        <v>41</v>
      </c>
      <c r="O329" s="68"/>
      <c r="P329" s="199">
        <f t="shared" si="91"/>
        <v>0</v>
      </c>
      <c r="Q329" s="199">
        <v>1.0000000000000001E-5</v>
      </c>
      <c r="R329" s="199">
        <f t="shared" si="92"/>
        <v>1.2100000000000001E-3</v>
      </c>
      <c r="S329" s="199">
        <v>0</v>
      </c>
      <c r="T329" s="200">
        <f t="shared" si="93"/>
        <v>0</v>
      </c>
      <c r="U329" s="31"/>
      <c r="V329" s="31"/>
      <c r="W329" s="31"/>
      <c r="X329" s="31"/>
      <c r="Y329" s="31"/>
      <c r="Z329" s="31"/>
      <c r="AA329" s="31"/>
      <c r="AB329" s="31"/>
      <c r="AC329" s="31"/>
      <c r="AD329" s="31"/>
      <c r="AE329" s="31"/>
      <c r="AR329" s="201" t="s">
        <v>170</v>
      </c>
      <c r="AT329" s="201" t="s">
        <v>251</v>
      </c>
      <c r="AU329" s="201" t="s">
        <v>85</v>
      </c>
      <c r="AY329" s="14" t="s">
        <v>249</v>
      </c>
      <c r="BE329" s="202">
        <f t="shared" si="94"/>
        <v>0</v>
      </c>
      <c r="BF329" s="202">
        <f t="shared" si="95"/>
        <v>0</v>
      </c>
      <c r="BG329" s="202">
        <f t="shared" si="96"/>
        <v>0</v>
      </c>
      <c r="BH329" s="202">
        <f t="shared" si="97"/>
        <v>0</v>
      </c>
      <c r="BI329" s="202">
        <f t="shared" si="98"/>
        <v>0</v>
      </c>
      <c r="BJ329" s="14" t="s">
        <v>83</v>
      </c>
      <c r="BK329" s="202">
        <f t="shared" si="99"/>
        <v>0</v>
      </c>
      <c r="BL329" s="14" t="s">
        <v>170</v>
      </c>
      <c r="BM329" s="201" t="s">
        <v>844</v>
      </c>
    </row>
    <row r="330" spans="1:65" s="2" customFormat="1" ht="16.5" customHeight="1">
      <c r="A330" s="31"/>
      <c r="B330" s="32"/>
      <c r="C330" s="203" t="s">
        <v>845</v>
      </c>
      <c r="D330" s="203" t="s">
        <v>263</v>
      </c>
      <c r="E330" s="204" t="s">
        <v>846</v>
      </c>
      <c r="F330" s="205" t="s">
        <v>847</v>
      </c>
      <c r="G330" s="206" t="s">
        <v>331</v>
      </c>
      <c r="H330" s="207">
        <v>123.42</v>
      </c>
      <c r="I330" s="208"/>
      <c r="J330" s="209">
        <f t="shared" si="90"/>
        <v>0</v>
      </c>
      <c r="K330" s="210"/>
      <c r="L330" s="211"/>
      <c r="M330" s="212" t="s">
        <v>1</v>
      </c>
      <c r="N330" s="213" t="s">
        <v>41</v>
      </c>
      <c r="O330" s="68"/>
      <c r="P330" s="199">
        <f t="shared" si="91"/>
        <v>0</v>
      </c>
      <c r="Q330" s="199">
        <v>3.5E-4</v>
      </c>
      <c r="R330" s="199">
        <f t="shared" si="92"/>
        <v>4.3196999999999999E-2</v>
      </c>
      <c r="S330" s="199">
        <v>0</v>
      </c>
      <c r="T330" s="200">
        <f t="shared" si="93"/>
        <v>0</v>
      </c>
      <c r="U330" s="31"/>
      <c r="V330" s="31"/>
      <c r="W330" s="31"/>
      <c r="X330" s="31"/>
      <c r="Y330" s="31"/>
      <c r="Z330" s="31"/>
      <c r="AA330" s="31"/>
      <c r="AB330" s="31"/>
      <c r="AC330" s="31"/>
      <c r="AD330" s="31"/>
      <c r="AE330" s="31"/>
      <c r="AR330" s="201" t="s">
        <v>304</v>
      </c>
      <c r="AT330" s="201" t="s">
        <v>263</v>
      </c>
      <c r="AU330" s="201" t="s">
        <v>85</v>
      </c>
      <c r="AY330" s="14" t="s">
        <v>249</v>
      </c>
      <c r="BE330" s="202">
        <f t="shared" si="94"/>
        <v>0</v>
      </c>
      <c r="BF330" s="202">
        <f t="shared" si="95"/>
        <v>0</v>
      </c>
      <c r="BG330" s="202">
        <f t="shared" si="96"/>
        <v>0</v>
      </c>
      <c r="BH330" s="202">
        <f t="shared" si="97"/>
        <v>0</v>
      </c>
      <c r="BI330" s="202">
        <f t="shared" si="98"/>
        <v>0</v>
      </c>
      <c r="BJ330" s="14" t="s">
        <v>83</v>
      </c>
      <c r="BK330" s="202">
        <f t="shared" si="99"/>
        <v>0</v>
      </c>
      <c r="BL330" s="14" t="s">
        <v>170</v>
      </c>
      <c r="BM330" s="201" t="s">
        <v>848</v>
      </c>
    </row>
    <row r="331" spans="1:65" s="2" customFormat="1" ht="16.5" customHeight="1">
      <c r="A331" s="31"/>
      <c r="B331" s="32"/>
      <c r="C331" s="189" t="s">
        <v>551</v>
      </c>
      <c r="D331" s="189" t="s">
        <v>251</v>
      </c>
      <c r="E331" s="190" t="s">
        <v>849</v>
      </c>
      <c r="F331" s="191" t="s">
        <v>850</v>
      </c>
      <c r="G331" s="192" t="s">
        <v>331</v>
      </c>
      <c r="H331" s="193">
        <v>4</v>
      </c>
      <c r="I331" s="194"/>
      <c r="J331" s="195">
        <f t="shared" si="90"/>
        <v>0</v>
      </c>
      <c r="K331" s="196"/>
      <c r="L331" s="36"/>
      <c r="M331" s="197" t="s">
        <v>1</v>
      </c>
      <c r="N331" s="198" t="s">
        <v>41</v>
      </c>
      <c r="O331" s="68"/>
      <c r="P331" s="199">
        <f t="shared" si="91"/>
        <v>0</v>
      </c>
      <c r="Q331" s="199">
        <v>0</v>
      </c>
      <c r="R331" s="199">
        <f t="shared" si="92"/>
        <v>0</v>
      </c>
      <c r="S331" s="199">
        <v>0</v>
      </c>
      <c r="T331" s="200">
        <f t="shared" si="93"/>
        <v>0</v>
      </c>
      <c r="U331" s="31"/>
      <c r="V331" s="31"/>
      <c r="W331" s="31"/>
      <c r="X331" s="31"/>
      <c r="Y331" s="31"/>
      <c r="Z331" s="31"/>
      <c r="AA331" s="31"/>
      <c r="AB331" s="31"/>
      <c r="AC331" s="31"/>
      <c r="AD331" s="31"/>
      <c r="AE331" s="31"/>
      <c r="AR331" s="201" t="s">
        <v>170</v>
      </c>
      <c r="AT331" s="201" t="s">
        <v>251</v>
      </c>
      <c r="AU331" s="201" t="s">
        <v>85</v>
      </c>
      <c r="AY331" s="14" t="s">
        <v>249</v>
      </c>
      <c r="BE331" s="202">
        <f t="shared" si="94"/>
        <v>0</v>
      </c>
      <c r="BF331" s="202">
        <f t="shared" si="95"/>
        <v>0</v>
      </c>
      <c r="BG331" s="202">
        <f t="shared" si="96"/>
        <v>0</v>
      </c>
      <c r="BH331" s="202">
        <f t="shared" si="97"/>
        <v>0</v>
      </c>
      <c r="BI331" s="202">
        <f t="shared" si="98"/>
        <v>0</v>
      </c>
      <c r="BJ331" s="14" t="s">
        <v>83</v>
      </c>
      <c r="BK331" s="202">
        <f t="shared" si="99"/>
        <v>0</v>
      </c>
      <c r="BL331" s="14" t="s">
        <v>170</v>
      </c>
      <c r="BM331" s="201" t="s">
        <v>851</v>
      </c>
    </row>
    <row r="332" spans="1:65" s="2" customFormat="1" ht="16.5" customHeight="1">
      <c r="A332" s="31"/>
      <c r="B332" s="32"/>
      <c r="C332" s="203" t="s">
        <v>852</v>
      </c>
      <c r="D332" s="203" t="s">
        <v>263</v>
      </c>
      <c r="E332" s="204" t="s">
        <v>853</v>
      </c>
      <c r="F332" s="205" t="s">
        <v>854</v>
      </c>
      <c r="G332" s="206" t="s">
        <v>331</v>
      </c>
      <c r="H332" s="207">
        <v>4.08</v>
      </c>
      <c r="I332" s="208"/>
      <c r="J332" s="209">
        <f t="shared" si="90"/>
        <v>0</v>
      </c>
      <c r="K332" s="210"/>
      <c r="L332" s="211"/>
      <c r="M332" s="212" t="s">
        <v>1</v>
      </c>
      <c r="N332" s="213" t="s">
        <v>41</v>
      </c>
      <c r="O332" s="68"/>
      <c r="P332" s="199">
        <f t="shared" si="91"/>
        <v>0</v>
      </c>
      <c r="Q332" s="199">
        <v>0</v>
      </c>
      <c r="R332" s="199">
        <f t="shared" si="92"/>
        <v>0</v>
      </c>
      <c r="S332" s="199">
        <v>0</v>
      </c>
      <c r="T332" s="200">
        <f t="shared" si="93"/>
        <v>0</v>
      </c>
      <c r="U332" s="31"/>
      <c r="V332" s="31"/>
      <c r="W332" s="31"/>
      <c r="X332" s="31"/>
      <c r="Y332" s="31"/>
      <c r="Z332" s="31"/>
      <c r="AA332" s="31"/>
      <c r="AB332" s="31"/>
      <c r="AC332" s="31"/>
      <c r="AD332" s="31"/>
      <c r="AE332" s="31"/>
      <c r="AR332" s="201" t="s">
        <v>304</v>
      </c>
      <c r="AT332" s="201" t="s">
        <v>263</v>
      </c>
      <c r="AU332" s="201" t="s">
        <v>85</v>
      </c>
      <c r="AY332" s="14" t="s">
        <v>249</v>
      </c>
      <c r="BE332" s="202">
        <f t="shared" si="94"/>
        <v>0</v>
      </c>
      <c r="BF332" s="202">
        <f t="shared" si="95"/>
        <v>0</v>
      </c>
      <c r="BG332" s="202">
        <f t="shared" si="96"/>
        <v>0</v>
      </c>
      <c r="BH332" s="202">
        <f t="shared" si="97"/>
        <v>0</v>
      </c>
      <c r="BI332" s="202">
        <f t="shared" si="98"/>
        <v>0</v>
      </c>
      <c r="BJ332" s="14" t="s">
        <v>83</v>
      </c>
      <c r="BK332" s="202">
        <f t="shared" si="99"/>
        <v>0</v>
      </c>
      <c r="BL332" s="14" t="s">
        <v>170</v>
      </c>
      <c r="BM332" s="201" t="s">
        <v>855</v>
      </c>
    </row>
    <row r="333" spans="1:65" s="2" customFormat="1" ht="24.2" customHeight="1">
      <c r="A333" s="31"/>
      <c r="B333" s="32"/>
      <c r="C333" s="189" t="s">
        <v>555</v>
      </c>
      <c r="D333" s="189" t="s">
        <v>251</v>
      </c>
      <c r="E333" s="190" t="s">
        <v>856</v>
      </c>
      <c r="F333" s="191" t="s">
        <v>857</v>
      </c>
      <c r="G333" s="192" t="s">
        <v>331</v>
      </c>
      <c r="H333" s="193">
        <v>12</v>
      </c>
      <c r="I333" s="194"/>
      <c r="J333" s="195">
        <f t="shared" si="90"/>
        <v>0</v>
      </c>
      <c r="K333" s="196"/>
      <c r="L333" s="36"/>
      <c r="M333" s="197" t="s">
        <v>1</v>
      </c>
      <c r="N333" s="198" t="s">
        <v>41</v>
      </c>
      <c r="O333" s="68"/>
      <c r="P333" s="199">
        <f t="shared" si="91"/>
        <v>0</v>
      </c>
      <c r="Q333" s="199">
        <v>0</v>
      </c>
      <c r="R333" s="199">
        <f t="shared" si="92"/>
        <v>0</v>
      </c>
      <c r="S333" s="199">
        <v>0</v>
      </c>
      <c r="T333" s="200">
        <f t="shared" si="93"/>
        <v>0</v>
      </c>
      <c r="U333" s="31"/>
      <c r="V333" s="31"/>
      <c r="W333" s="31"/>
      <c r="X333" s="31"/>
      <c r="Y333" s="31"/>
      <c r="Z333" s="31"/>
      <c r="AA333" s="31"/>
      <c r="AB333" s="31"/>
      <c r="AC333" s="31"/>
      <c r="AD333" s="31"/>
      <c r="AE333" s="31"/>
      <c r="AR333" s="201" t="s">
        <v>170</v>
      </c>
      <c r="AT333" s="201" t="s">
        <v>251</v>
      </c>
      <c r="AU333" s="201" t="s">
        <v>85</v>
      </c>
      <c r="AY333" s="14" t="s">
        <v>249</v>
      </c>
      <c r="BE333" s="202">
        <f t="shared" si="94"/>
        <v>0</v>
      </c>
      <c r="BF333" s="202">
        <f t="shared" si="95"/>
        <v>0</v>
      </c>
      <c r="BG333" s="202">
        <f t="shared" si="96"/>
        <v>0</v>
      </c>
      <c r="BH333" s="202">
        <f t="shared" si="97"/>
        <v>0</v>
      </c>
      <c r="BI333" s="202">
        <f t="shared" si="98"/>
        <v>0</v>
      </c>
      <c r="BJ333" s="14" t="s">
        <v>83</v>
      </c>
      <c r="BK333" s="202">
        <f t="shared" si="99"/>
        <v>0</v>
      </c>
      <c r="BL333" s="14" t="s">
        <v>170</v>
      </c>
      <c r="BM333" s="201" t="s">
        <v>858</v>
      </c>
    </row>
    <row r="334" spans="1:65" s="2" customFormat="1" ht="16.5" customHeight="1">
      <c r="A334" s="31"/>
      <c r="B334" s="32"/>
      <c r="C334" s="203" t="s">
        <v>859</v>
      </c>
      <c r="D334" s="203" t="s">
        <v>263</v>
      </c>
      <c r="E334" s="204" t="s">
        <v>860</v>
      </c>
      <c r="F334" s="205" t="s">
        <v>861</v>
      </c>
      <c r="G334" s="206" t="s">
        <v>331</v>
      </c>
      <c r="H334" s="207">
        <v>15</v>
      </c>
      <c r="I334" s="208"/>
      <c r="J334" s="209">
        <f t="shared" si="90"/>
        <v>0</v>
      </c>
      <c r="K334" s="210"/>
      <c r="L334" s="211"/>
      <c r="M334" s="212" t="s">
        <v>1</v>
      </c>
      <c r="N334" s="213" t="s">
        <v>41</v>
      </c>
      <c r="O334" s="68"/>
      <c r="P334" s="199">
        <f t="shared" si="91"/>
        <v>0</v>
      </c>
      <c r="Q334" s="199">
        <v>2.7999999999999998E-4</v>
      </c>
      <c r="R334" s="199">
        <f t="shared" si="92"/>
        <v>4.1999999999999997E-3</v>
      </c>
      <c r="S334" s="199">
        <v>0</v>
      </c>
      <c r="T334" s="200">
        <f t="shared" si="93"/>
        <v>0</v>
      </c>
      <c r="U334" s="31"/>
      <c r="V334" s="31"/>
      <c r="W334" s="31"/>
      <c r="X334" s="31"/>
      <c r="Y334" s="31"/>
      <c r="Z334" s="31"/>
      <c r="AA334" s="31"/>
      <c r="AB334" s="31"/>
      <c r="AC334" s="31"/>
      <c r="AD334" s="31"/>
      <c r="AE334" s="31"/>
      <c r="AR334" s="201" t="s">
        <v>304</v>
      </c>
      <c r="AT334" s="201" t="s">
        <v>263</v>
      </c>
      <c r="AU334" s="201" t="s">
        <v>85</v>
      </c>
      <c r="AY334" s="14" t="s">
        <v>249</v>
      </c>
      <c r="BE334" s="202">
        <f t="shared" si="94"/>
        <v>0</v>
      </c>
      <c r="BF334" s="202">
        <f t="shared" si="95"/>
        <v>0</v>
      </c>
      <c r="BG334" s="202">
        <f t="shared" si="96"/>
        <v>0</v>
      </c>
      <c r="BH334" s="202">
        <f t="shared" si="97"/>
        <v>0</v>
      </c>
      <c r="BI334" s="202">
        <f t="shared" si="98"/>
        <v>0</v>
      </c>
      <c r="BJ334" s="14" t="s">
        <v>83</v>
      </c>
      <c r="BK334" s="202">
        <f t="shared" si="99"/>
        <v>0</v>
      </c>
      <c r="BL334" s="14" t="s">
        <v>170</v>
      </c>
      <c r="BM334" s="201" t="s">
        <v>862</v>
      </c>
    </row>
    <row r="335" spans="1:65" s="2" customFormat="1" ht="24.2" customHeight="1">
      <c r="A335" s="31"/>
      <c r="B335" s="32"/>
      <c r="C335" s="189" t="s">
        <v>558</v>
      </c>
      <c r="D335" s="189" t="s">
        <v>251</v>
      </c>
      <c r="E335" s="190" t="s">
        <v>863</v>
      </c>
      <c r="F335" s="191" t="s">
        <v>864</v>
      </c>
      <c r="G335" s="192" t="s">
        <v>281</v>
      </c>
      <c r="H335" s="193">
        <v>219</v>
      </c>
      <c r="I335" s="194"/>
      <c r="J335" s="195">
        <f t="shared" si="90"/>
        <v>0</v>
      </c>
      <c r="K335" s="196"/>
      <c r="L335" s="36"/>
      <c r="M335" s="197" t="s">
        <v>1</v>
      </c>
      <c r="N335" s="198" t="s">
        <v>41</v>
      </c>
      <c r="O335" s="68"/>
      <c r="P335" s="199">
        <f t="shared" si="91"/>
        <v>0</v>
      </c>
      <c r="Q335" s="199">
        <v>2.6099999999999999E-3</v>
      </c>
      <c r="R335" s="199">
        <f t="shared" si="92"/>
        <v>0.57158999999999993</v>
      </c>
      <c r="S335" s="199">
        <v>0</v>
      </c>
      <c r="T335" s="200">
        <f t="shared" si="93"/>
        <v>0</v>
      </c>
      <c r="U335" s="31"/>
      <c r="V335" s="31"/>
      <c r="W335" s="31"/>
      <c r="X335" s="31"/>
      <c r="Y335" s="31"/>
      <c r="Z335" s="31"/>
      <c r="AA335" s="31"/>
      <c r="AB335" s="31"/>
      <c r="AC335" s="31"/>
      <c r="AD335" s="31"/>
      <c r="AE335" s="31"/>
      <c r="AR335" s="201" t="s">
        <v>170</v>
      </c>
      <c r="AT335" s="201" t="s">
        <v>251</v>
      </c>
      <c r="AU335" s="201" t="s">
        <v>85</v>
      </c>
      <c r="AY335" s="14" t="s">
        <v>249</v>
      </c>
      <c r="BE335" s="202">
        <f t="shared" si="94"/>
        <v>0</v>
      </c>
      <c r="BF335" s="202">
        <f t="shared" si="95"/>
        <v>0</v>
      </c>
      <c r="BG335" s="202">
        <f t="shared" si="96"/>
        <v>0</v>
      </c>
      <c r="BH335" s="202">
        <f t="shared" si="97"/>
        <v>0</v>
      </c>
      <c r="BI335" s="202">
        <f t="shared" si="98"/>
        <v>0</v>
      </c>
      <c r="BJ335" s="14" t="s">
        <v>83</v>
      </c>
      <c r="BK335" s="202">
        <f t="shared" si="99"/>
        <v>0</v>
      </c>
      <c r="BL335" s="14" t="s">
        <v>170</v>
      </c>
      <c r="BM335" s="201" t="s">
        <v>865</v>
      </c>
    </row>
    <row r="336" spans="1:65" s="2" customFormat="1" ht="49.15" customHeight="1">
      <c r="A336" s="31"/>
      <c r="B336" s="32"/>
      <c r="C336" s="189" t="s">
        <v>866</v>
      </c>
      <c r="D336" s="189" t="s">
        <v>251</v>
      </c>
      <c r="E336" s="190" t="s">
        <v>867</v>
      </c>
      <c r="F336" s="191" t="s">
        <v>868</v>
      </c>
      <c r="G336" s="192" t="s">
        <v>261</v>
      </c>
      <c r="H336" s="193">
        <v>2.508</v>
      </c>
      <c r="I336" s="194"/>
      <c r="J336" s="195">
        <f t="shared" si="90"/>
        <v>0</v>
      </c>
      <c r="K336" s="196"/>
      <c r="L336" s="36"/>
      <c r="M336" s="197" t="s">
        <v>1</v>
      </c>
      <c r="N336" s="198" t="s">
        <v>41</v>
      </c>
      <c r="O336" s="68"/>
      <c r="P336" s="199">
        <f t="shared" si="91"/>
        <v>0</v>
      </c>
      <c r="Q336" s="199">
        <v>0</v>
      </c>
      <c r="R336" s="199">
        <f t="shared" si="92"/>
        <v>0</v>
      </c>
      <c r="S336" s="199">
        <v>0</v>
      </c>
      <c r="T336" s="200">
        <f t="shared" si="93"/>
        <v>0</v>
      </c>
      <c r="U336" s="31"/>
      <c r="V336" s="31"/>
      <c r="W336" s="31"/>
      <c r="X336" s="31"/>
      <c r="Y336" s="31"/>
      <c r="Z336" s="31"/>
      <c r="AA336" s="31"/>
      <c r="AB336" s="31"/>
      <c r="AC336" s="31"/>
      <c r="AD336" s="31"/>
      <c r="AE336" s="31"/>
      <c r="AR336" s="201" t="s">
        <v>170</v>
      </c>
      <c r="AT336" s="201" t="s">
        <v>251</v>
      </c>
      <c r="AU336" s="201" t="s">
        <v>85</v>
      </c>
      <c r="AY336" s="14" t="s">
        <v>249</v>
      </c>
      <c r="BE336" s="202">
        <f t="shared" si="94"/>
        <v>0</v>
      </c>
      <c r="BF336" s="202">
        <f t="shared" si="95"/>
        <v>0</v>
      </c>
      <c r="BG336" s="202">
        <f t="shared" si="96"/>
        <v>0</v>
      </c>
      <c r="BH336" s="202">
        <f t="shared" si="97"/>
        <v>0</v>
      </c>
      <c r="BI336" s="202">
        <f t="shared" si="98"/>
        <v>0</v>
      </c>
      <c r="BJ336" s="14" t="s">
        <v>83</v>
      </c>
      <c r="BK336" s="202">
        <f t="shared" si="99"/>
        <v>0</v>
      </c>
      <c r="BL336" s="14" t="s">
        <v>170</v>
      </c>
      <c r="BM336" s="201" t="s">
        <v>869</v>
      </c>
    </row>
    <row r="337" spans="1:65" s="12" customFormat="1" ht="22.9" customHeight="1">
      <c r="B337" s="173"/>
      <c r="C337" s="174"/>
      <c r="D337" s="175" t="s">
        <v>75</v>
      </c>
      <c r="E337" s="187" t="s">
        <v>870</v>
      </c>
      <c r="F337" s="187" t="s">
        <v>871</v>
      </c>
      <c r="G337" s="174"/>
      <c r="H337" s="174"/>
      <c r="I337" s="177"/>
      <c r="J337" s="188">
        <f>BK337</f>
        <v>0</v>
      </c>
      <c r="K337" s="174"/>
      <c r="L337" s="179"/>
      <c r="M337" s="180"/>
      <c r="N337" s="181"/>
      <c r="O337" s="181"/>
      <c r="P337" s="182">
        <f>SUM(P338:P349)</f>
        <v>0</v>
      </c>
      <c r="Q337" s="181"/>
      <c r="R337" s="182">
        <f>SUM(R338:R349)</f>
        <v>6.4785201399999996</v>
      </c>
      <c r="S337" s="181"/>
      <c r="T337" s="183">
        <f>SUM(T338:T349)</f>
        <v>3.0749949999999999</v>
      </c>
      <c r="AR337" s="184" t="s">
        <v>85</v>
      </c>
      <c r="AT337" s="185" t="s">
        <v>75</v>
      </c>
      <c r="AU337" s="185" t="s">
        <v>83</v>
      </c>
      <c r="AY337" s="184" t="s">
        <v>249</v>
      </c>
      <c r="BK337" s="186">
        <f>SUM(BK338:BK349)</f>
        <v>0</v>
      </c>
    </row>
    <row r="338" spans="1:65" s="2" customFormat="1" ht="24.2" customHeight="1">
      <c r="A338" s="31"/>
      <c r="B338" s="32"/>
      <c r="C338" s="189" t="s">
        <v>562</v>
      </c>
      <c r="D338" s="189" t="s">
        <v>251</v>
      </c>
      <c r="E338" s="190" t="s">
        <v>872</v>
      </c>
      <c r="F338" s="191" t="s">
        <v>873</v>
      </c>
      <c r="G338" s="192" t="s">
        <v>281</v>
      </c>
      <c r="H338" s="193">
        <v>19.079999999999998</v>
      </c>
      <c r="I338" s="194"/>
      <c r="J338" s="195">
        <f t="shared" ref="J338:J349" si="100">ROUND(I338*H338,2)</f>
        <v>0</v>
      </c>
      <c r="K338" s="196"/>
      <c r="L338" s="36"/>
      <c r="M338" s="197" t="s">
        <v>1</v>
      </c>
      <c r="N338" s="198" t="s">
        <v>41</v>
      </c>
      <c r="O338" s="68"/>
      <c r="P338" s="199">
        <f t="shared" ref="P338:P349" si="101">O338*H338</f>
        <v>0</v>
      </c>
      <c r="Q338" s="199">
        <v>1.5E-3</v>
      </c>
      <c r="R338" s="199">
        <f t="shared" ref="R338:R349" si="102">Q338*H338</f>
        <v>2.862E-2</v>
      </c>
      <c r="S338" s="199">
        <v>0</v>
      </c>
      <c r="T338" s="200">
        <f t="shared" ref="T338:T349" si="103">S338*H338</f>
        <v>0</v>
      </c>
      <c r="U338" s="31"/>
      <c r="V338" s="31"/>
      <c r="W338" s="31"/>
      <c r="X338" s="31"/>
      <c r="Y338" s="31"/>
      <c r="Z338" s="31"/>
      <c r="AA338" s="31"/>
      <c r="AB338" s="31"/>
      <c r="AC338" s="31"/>
      <c r="AD338" s="31"/>
      <c r="AE338" s="31"/>
      <c r="AR338" s="201" t="s">
        <v>170</v>
      </c>
      <c r="AT338" s="201" t="s">
        <v>251</v>
      </c>
      <c r="AU338" s="201" t="s">
        <v>85</v>
      </c>
      <c r="AY338" s="14" t="s">
        <v>249</v>
      </c>
      <c r="BE338" s="202">
        <f t="shared" ref="BE338:BE349" si="104">IF(N338="základní",J338,0)</f>
        <v>0</v>
      </c>
      <c r="BF338" s="202">
        <f t="shared" ref="BF338:BF349" si="105">IF(N338="snížená",J338,0)</f>
        <v>0</v>
      </c>
      <c r="BG338" s="202">
        <f t="shared" ref="BG338:BG349" si="106">IF(N338="zákl. přenesená",J338,0)</f>
        <v>0</v>
      </c>
      <c r="BH338" s="202">
        <f t="shared" ref="BH338:BH349" si="107">IF(N338="sníž. přenesená",J338,0)</f>
        <v>0</v>
      </c>
      <c r="BI338" s="202">
        <f t="shared" ref="BI338:BI349" si="108">IF(N338="nulová",J338,0)</f>
        <v>0</v>
      </c>
      <c r="BJ338" s="14" t="s">
        <v>83</v>
      </c>
      <c r="BK338" s="202">
        <f t="shared" ref="BK338:BK349" si="109">ROUND(I338*H338,2)</f>
        <v>0</v>
      </c>
      <c r="BL338" s="14" t="s">
        <v>170</v>
      </c>
      <c r="BM338" s="201" t="s">
        <v>874</v>
      </c>
    </row>
    <row r="339" spans="1:65" s="2" customFormat="1" ht="24.2" customHeight="1">
      <c r="A339" s="31"/>
      <c r="B339" s="32"/>
      <c r="C339" s="189" t="s">
        <v>875</v>
      </c>
      <c r="D339" s="189" t="s">
        <v>251</v>
      </c>
      <c r="E339" s="190" t="s">
        <v>876</v>
      </c>
      <c r="F339" s="191" t="s">
        <v>877</v>
      </c>
      <c r="G339" s="192" t="s">
        <v>254</v>
      </c>
      <c r="H339" s="193">
        <v>16</v>
      </c>
      <c r="I339" s="194"/>
      <c r="J339" s="195">
        <f t="shared" si="100"/>
        <v>0</v>
      </c>
      <c r="K339" s="196"/>
      <c r="L339" s="36"/>
      <c r="M339" s="197" t="s">
        <v>1</v>
      </c>
      <c r="N339" s="198" t="s">
        <v>41</v>
      </c>
      <c r="O339" s="68"/>
      <c r="P339" s="199">
        <f t="shared" si="101"/>
        <v>0</v>
      </c>
      <c r="Q339" s="199">
        <v>2.1000000000000001E-4</v>
      </c>
      <c r="R339" s="199">
        <f t="shared" si="102"/>
        <v>3.3600000000000001E-3</v>
      </c>
      <c r="S339" s="199">
        <v>0</v>
      </c>
      <c r="T339" s="200">
        <f t="shared" si="103"/>
        <v>0</v>
      </c>
      <c r="U339" s="31"/>
      <c r="V339" s="31"/>
      <c r="W339" s="31"/>
      <c r="X339" s="31"/>
      <c r="Y339" s="31"/>
      <c r="Z339" s="31"/>
      <c r="AA339" s="31"/>
      <c r="AB339" s="31"/>
      <c r="AC339" s="31"/>
      <c r="AD339" s="31"/>
      <c r="AE339" s="31"/>
      <c r="AR339" s="201" t="s">
        <v>170</v>
      </c>
      <c r="AT339" s="201" t="s">
        <v>251</v>
      </c>
      <c r="AU339" s="201" t="s">
        <v>85</v>
      </c>
      <c r="AY339" s="14" t="s">
        <v>249</v>
      </c>
      <c r="BE339" s="202">
        <f t="shared" si="104"/>
        <v>0</v>
      </c>
      <c r="BF339" s="202">
        <f t="shared" si="105"/>
        <v>0</v>
      </c>
      <c r="BG339" s="202">
        <f t="shared" si="106"/>
        <v>0</v>
      </c>
      <c r="BH339" s="202">
        <f t="shared" si="107"/>
        <v>0</v>
      </c>
      <c r="BI339" s="202">
        <f t="shared" si="108"/>
        <v>0</v>
      </c>
      <c r="BJ339" s="14" t="s">
        <v>83</v>
      </c>
      <c r="BK339" s="202">
        <f t="shared" si="109"/>
        <v>0</v>
      </c>
      <c r="BL339" s="14" t="s">
        <v>170</v>
      </c>
      <c r="BM339" s="201" t="s">
        <v>878</v>
      </c>
    </row>
    <row r="340" spans="1:65" s="2" customFormat="1" ht="24.2" customHeight="1">
      <c r="A340" s="31"/>
      <c r="B340" s="32"/>
      <c r="C340" s="189" t="s">
        <v>565</v>
      </c>
      <c r="D340" s="189" t="s">
        <v>251</v>
      </c>
      <c r="E340" s="190" t="s">
        <v>879</v>
      </c>
      <c r="F340" s="191" t="s">
        <v>880</v>
      </c>
      <c r="G340" s="192" t="s">
        <v>331</v>
      </c>
      <c r="H340" s="193">
        <v>10.24</v>
      </c>
      <c r="I340" s="194"/>
      <c r="J340" s="195">
        <f t="shared" si="100"/>
        <v>0</v>
      </c>
      <c r="K340" s="196"/>
      <c r="L340" s="36"/>
      <c r="M340" s="197" t="s">
        <v>1</v>
      </c>
      <c r="N340" s="198" t="s">
        <v>41</v>
      </c>
      <c r="O340" s="68"/>
      <c r="P340" s="199">
        <f t="shared" si="101"/>
        <v>0</v>
      </c>
      <c r="Q340" s="199">
        <v>3.2000000000000003E-4</v>
      </c>
      <c r="R340" s="199">
        <f t="shared" si="102"/>
        <v>3.2768000000000003E-3</v>
      </c>
      <c r="S340" s="199">
        <v>0</v>
      </c>
      <c r="T340" s="200">
        <f t="shared" si="103"/>
        <v>0</v>
      </c>
      <c r="U340" s="31"/>
      <c r="V340" s="31"/>
      <c r="W340" s="31"/>
      <c r="X340" s="31"/>
      <c r="Y340" s="31"/>
      <c r="Z340" s="31"/>
      <c r="AA340" s="31"/>
      <c r="AB340" s="31"/>
      <c r="AC340" s="31"/>
      <c r="AD340" s="31"/>
      <c r="AE340" s="31"/>
      <c r="AR340" s="201" t="s">
        <v>170</v>
      </c>
      <c r="AT340" s="201" t="s">
        <v>251</v>
      </c>
      <c r="AU340" s="201" t="s">
        <v>85</v>
      </c>
      <c r="AY340" s="14" t="s">
        <v>249</v>
      </c>
      <c r="BE340" s="202">
        <f t="shared" si="104"/>
        <v>0</v>
      </c>
      <c r="BF340" s="202">
        <f t="shared" si="105"/>
        <v>0</v>
      </c>
      <c r="BG340" s="202">
        <f t="shared" si="106"/>
        <v>0</v>
      </c>
      <c r="BH340" s="202">
        <f t="shared" si="107"/>
        <v>0</v>
      </c>
      <c r="BI340" s="202">
        <f t="shared" si="108"/>
        <v>0</v>
      </c>
      <c r="BJ340" s="14" t="s">
        <v>83</v>
      </c>
      <c r="BK340" s="202">
        <f t="shared" si="109"/>
        <v>0</v>
      </c>
      <c r="BL340" s="14" t="s">
        <v>170</v>
      </c>
      <c r="BM340" s="201" t="s">
        <v>881</v>
      </c>
    </row>
    <row r="341" spans="1:65" s="2" customFormat="1" ht="24.2" customHeight="1">
      <c r="A341" s="31"/>
      <c r="B341" s="32"/>
      <c r="C341" s="189" t="s">
        <v>882</v>
      </c>
      <c r="D341" s="189" t="s">
        <v>251</v>
      </c>
      <c r="E341" s="190" t="s">
        <v>883</v>
      </c>
      <c r="F341" s="191" t="s">
        <v>884</v>
      </c>
      <c r="G341" s="192" t="s">
        <v>281</v>
      </c>
      <c r="H341" s="193">
        <v>37.729999999999997</v>
      </c>
      <c r="I341" s="194"/>
      <c r="J341" s="195">
        <f t="shared" si="100"/>
        <v>0</v>
      </c>
      <c r="K341" s="196"/>
      <c r="L341" s="36"/>
      <c r="M341" s="197" t="s">
        <v>1</v>
      </c>
      <c r="N341" s="198" t="s">
        <v>41</v>
      </c>
      <c r="O341" s="68"/>
      <c r="P341" s="199">
        <f t="shared" si="101"/>
        <v>0</v>
      </c>
      <c r="Q341" s="199">
        <v>0</v>
      </c>
      <c r="R341" s="199">
        <f t="shared" si="102"/>
        <v>0</v>
      </c>
      <c r="S341" s="199">
        <v>8.1500000000000003E-2</v>
      </c>
      <c r="T341" s="200">
        <f t="shared" si="103"/>
        <v>3.0749949999999999</v>
      </c>
      <c r="U341" s="31"/>
      <c r="V341" s="31"/>
      <c r="W341" s="31"/>
      <c r="X341" s="31"/>
      <c r="Y341" s="31"/>
      <c r="Z341" s="31"/>
      <c r="AA341" s="31"/>
      <c r="AB341" s="31"/>
      <c r="AC341" s="31"/>
      <c r="AD341" s="31"/>
      <c r="AE341" s="31"/>
      <c r="AR341" s="201" t="s">
        <v>170</v>
      </c>
      <c r="AT341" s="201" t="s">
        <v>251</v>
      </c>
      <c r="AU341" s="201" t="s">
        <v>85</v>
      </c>
      <c r="AY341" s="14" t="s">
        <v>249</v>
      </c>
      <c r="BE341" s="202">
        <f t="shared" si="104"/>
        <v>0</v>
      </c>
      <c r="BF341" s="202">
        <f t="shared" si="105"/>
        <v>0</v>
      </c>
      <c r="BG341" s="202">
        <f t="shared" si="106"/>
        <v>0</v>
      </c>
      <c r="BH341" s="202">
        <f t="shared" si="107"/>
        <v>0</v>
      </c>
      <c r="BI341" s="202">
        <f t="shared" si="108"/>
        <v>0</v>
      </c>
      <c r="BJ341" s="14" t="s">
        <v>83</v>
      </c>
      <c r="BK341" s="202">
        <f t="shared" si="109"/>
        <v>0</v>
      </c>
      <c r="BL341" s="14" t="s">
        <v>170</v>
      </c>
      <c r="BM341" s="201" t="s">
        <v>885</v>
      </c>
    </row>
    <row r="342" spans="1:65" s="2" customFormat="1" ht="37.9" customHeight="1">
      <c r="A342" s="31"/>
      <c r="B342" s="32"/>
      <c r="C342" s="189" t="s">
        <v>569</v>
      </c>
      <c r="D342" s="189" t="s">
        <v>251</v>
      </c>
      <c r="E342" s="190" t="s">
        <v>886</v>
      </c>
      <c r="F342" s="191" t="s">
        <v>887</v>
      </c>
      <c r="G342" s="192" t="s">
        <v>281</v>
      </c>
      <c r="H342" s="193">
        <v>409.43</v>
      </c>
      <c r="I342" s="194"/>
      <c r="J342" s="195">
        <f t="shared" si="100"/>
        <v>0</v>
      </c>
      <c r="K342" s="196"/>
      <c r="L342" s="36"/>
      <c r="M342" s="197" t="s">
        <v>1</v>
      </c>
      <c r="N342" s="198" t="s">
        <v>41</v>
      </c>
      <c r="O342" s="68"/>
      <c r="P342" s="199">
        <f t="shared" si="101"/>
        <v>0</v>
      </c>
      <c r="Q342" s="199">
        <v>4.8999999999999998E-3</v>
      </c>
      <c r="R342" s="199">
        <f t="shared" si="102"/>
        <v>2.0062069999999999</v>
      </c>
      <c r="S342" s="199">
        <v>0</v>
      </c>
      <c r="T342" s="200">
        <f t="shared" si="103"/>
        <v>0</v>
      </c>
      <c r="U342" s="31"/>
      <c r="V342" s="31"/>
      <c r="W342" s="31"/>
      <c r="X342" s="31"/>
      <c r="Y342" s="31"/>
      <c r="Z342" s="31"/>
      <c r="AA342" s="31"/>
      <c r="AB342" s="31"/>
      <c r="AC342" s="31"/>
      <c r="AD342" s="31"/>
      <c r="AE342" s="31"/>
      <c r="AR342" s="201" t="s">
        <v>170</v>
      </c>
      <c r="AT342" s="201" t="s">
        <v>251</v>
      </c>
      <c r="AU342" s="201" t="s">
        <v>85</v>
      </c>
      <c r="AY342" s="14" t="s">
        <v>249</v>
      </c>
      <c r="BE342" s="202">
        <f t="shared" si="104"/>
        <v>0</v>
      </c>
      <c r="BF342" s="202">
        <f t="shared" si="105"/>
        <v>0</v>
      </c>
      <c r="BG342" s="202">
        <f t="shared" si="106"/>
        <v>0</v>
      </c>
      <c r="BH342" s="202">
        <f t="shared" si="107"/>
        <v>0</v>
      </c>
      <c r="BI342" s="202">
        <f t="shared" si="108"/>
        <v>0</v>
      </c>
      <c r="BJ342" s="14" t="s">
        <v>83</v>
      </c>
      <c r="BK342" s="202">
        <f t="shared" si="109"/>
        <v>0</v>
      </c>
      <c r="BL342" s="14" t="s">
        <v>170</v>
      </c>
      <c r="BM342" s="201" t="s">
        <v>888</v>
      </c>
    </row>
    <row r="343" spans="1:65" s="2" customFormat="1" ht="16.5" customHeight="1">
      <c r="A343" s="31"/>
      <c r="B343" s="32"/>
      <c r="C343" s="203" t="s">
        <v>889</v>
      </c>
      <c r="D343" s="203" t="s">
        <v>263</v>
      </c>
      <c r="E343" s="204" t="s">
        <v>890</v>
      </c>
      <c r="F343" s="205" t="s">
        <v>891</v>
      </c>
      <c r="G343" s="206" t="s">
        <v>281</v>
      </c>
      <c r="H343" s="207">
        <v>450.37299999999999</v>
      </c>
      <c r="I343" s="208"/>
      <c r="J343" s="209">
        <f t="shared" si="100"/>
        <v>0</v>
      </c>
      <c r="K343" s="210"/>
      <c r="L343" s="211"/>
      <c r="M343" s="212" t="s">
        <v>1</v>
      </c>
      <c r="N343" s="213" t="s">
        <v>41</v>
      </c>
      <c r="O343" s="68"/>
      <c r="P343" s="199">
        <f t="shared" si="101"/>
        <v>0</v>
      </c>
      <c r="Q343" s="199">
        <v>9.7999999999999997E-3</v>
      </c>
      <c r="R343" s="199">
        <f t="shared" si="102"/>
        <v>4.4136553999999997</v>
      </c>
      <c r="S343" s="199">
        <v>0</v>
      </c>
      <c r="T343" s="200">
        <f t="shared" si="103"/>
        <v>0</v>
      </c>
      <c r="U343" s="31"/>
      <c r="V343" s="31"/>
      <c r="W343" s="31"/>
      <c r="X343" s="31"/>
      <c r="Y343" s="31"/>
      <c r="Z343" s="31"/>
      <c r="AA343" s="31"/>
      <c r="AB343" s="31"/>
      <c r="AC343" s="31"/>
      <c r="AD343" s="31"/>
      <c r="AE343" s="31"/>
      <c r="AR343" s="201" t="s">
        <v>304</v>
      </c>
      <c r="AT343" s="201" t="s">
        <v>263</v>
      </c>
      <c r="AU343" s="201" t="s">
        <v>85</v>
      </c>
      <c r="AY343" s="14" t="s">
        <v>249</v>
      </c>
      <c r="BE343" s="202">
        <f t="shared" si="104"/>
        <v>0</v>
      </c>
      <c r="BF343" s="202">
        <f t="shared" si="105"/>
        <v>0</v>
      </c>
      <c r="BG343" s="202">
        <f t="shared" si="106"/>
        <v>0</v>
      </c>
      <c r="BH343" s="202">
        <f t="shared" si="107"/>
        <v>0</v>
      </c>
      <c r="BI343" s="202">
        <f t="shared" si="108"/>
        <v>0</v>
      </c>
      <c r="BJ343" s="14" t="s">
        <v>83</v>
      </c>
      <c r="BK343" s="202">
        <f t="shared" si="109"/>
        <v>0</v>
      </c>
      <c r="BL343" s="14" t="s">
        <v>170</v>
      </c>
      <c r="BM343" s="201" t="s">
        <v>892</v>
      </c>
    </row>
    <row r="344" spans="1:65" s="2" customFormat="1" ht="24.2" customHeight="1">
      <c r="A344" s="31"/>
      <c r="B344" s="32"/>
      <c r="C344" s="189" t="s">
        <v>572</v>
      </c>
      <c r="D344" s="189" t="s">
        <v>251</v>
      </c>
      <c r="E344" s="190" t="s">
        <v>893</v>
      </c>
      <c r="F344" s="191" t="s">
        <v>894</v>
      </c>
      <c r="G344" s="192" t="s">
        <v>281</v>
      </c>
      <c r="H344" s="193">
        <v>0.878</v>
      </c>
      <c r="I344" s="194"/>
      <c r="J344" s="195">
        <f t="shared" si="100"/>
        <v>0</v>
      </c>
      <c r="K344" s="196"/>
      <c r="L344" s="36"/>
      <c r="M344" s="197" t="s">
        <v>1</v>
      </c>
      <c r="N344" s="198" t="s">
        <v>41</v>
      </c>
      <c r="O344" s="68"/>
      <c r="P344" s="199">
        <f t="shared" si="101"/>
        <v>0</v>
      </c>
      <c r="Q344" s="199">
        <v>6.3000000000000003E-4</v>
      </c>
      <c r="R344" s="199">
        <f t="shared" si="102"/>
        <v>5.5314000000000003E-4</v>
      </c>
      <c r="S344" s="199">
        <v>0</v>
      </c>
      <c r="T344" s="200">
        <f t="shared" si="103"/>
        <v>0</v>
      </c>
      <c r="U344" s="31"/>
      <c r="V344" s="31"/>
      <c r="W344" s="31"/>
      <c r="X344" s="31"/>
      <c r="Y344" s="31"/>
      <c r="Z344" s="31"/>
      <c r="AA344" s="31"/>
      <c r="AB344" s="31"/>
      <c r="AC344" s="31"/>
      <c r="AD344" s="31"/>
      <c r="AE344" s="31"/>
      <c r="AR344" s="201" t="s">
        <v>170</v>
      </c>
      <c r="AT344" s="201" t="s">
        <v>251</v>
      </c>
      <c r="AU344" s="201" t="s">
        <v>85</v>
      </c>
      <c r="AY344" s="14" t="s">
        <v>249</v>
      </c>
      <c r="BE344" s="202">
        <f t="shared" si="104"/>
        <v>0</v>
      </c>
      <c r="BF344" s="202">
        <f t="shared" si="105"/>
        <v>0</v>
      </c>
      <c r="BG344" s="202">
        <f t="shared" si="106"/>
        <v>0</v>
      </c>
      <c r="BH344" s="202">
        <f t="shared" si="107"/>
        <v>0</v>
      </c>
      <c r="BI344" s="202">
        <f t="shared" si="108"/>
        <v>0</v>
      </c>
      <c r="BJ344" s="14" t="s">
        <v>83</v>
      </c>
      <c r="BK344" s="202">
        <f t="shared" si="109"/>
        <v>0</v>
      </c>
      <c r="BL344" s="14" t="s">
        <v>170</v>
      </c>
      <c r="BM344" s="201" t="s">
        <v>895</v>
      </c>
    </row>
    <row r="345" spans="1:65" s="2" customFormat="1" ht="16.5" customHeight="1">
      <c r="A345" s="31"/>
      <c r="B345" s="32"/>
      <c r="C345" s="203" t="s">
        <v>896</v>
      </c>
      <c r="D345" s="203" t="s">
        <v>263</v>
      </c>
      <c r="E345" s="204" t="s">
        <v>897</v>
      </c>
      <c r="F345" s="205" t="s">
        <v>898</v>
      </c>
      <c r="G345" s="206" t="s">
        <v>281</v>
      </c>
      <c r="H345" s="207">
        <v>0.96599999999999997</v>
      </c>
      <c r="I345" s="208"/>
      <c r="J345" s="209">
        <f t="shared" si="100"/>
        <v>0</v>
      </c>
      <c r="K345" s="210"/>
      <c r="L345" s="211"/>
      <c r="M345" s="212" t="s">
        <v>1</v>
      </c>
      <c r="N345" s="213" t="s">
        <v>41</v>
      </c>
      <c r="O345" s="68"/>
      <c r="P345" s="199">
        <f t="shared" si="101"/>
        <v>0</v>
      </c>
      <c r="Q345" s="199">
        <v>7.4999999999999997E-3</v>
      </c>
      <c r="R345" s="199">
        <f t="shared" si="102"/>
        <v>7.2449999999999997E-3</v>
      </c>
      <c r="S345" s="199">
        <v>0</v>
      </c>
      <c r="T345" s="200">
        <f t="shared" si="103"/>
        <v>0</v>
      </c>
      <c r="U345" s="31"/>
      <c r="V345" s="31"/>
      <c r="W345" s="31"/>
      <c r="X345" s="31"/>
      <c r="Y345" s="31"/>
      <c r="Z345" s="31"/>
      <c r="AA345" s="31"/>
      <c r="AB345" s="31"/>
      <c r="AC345" s="31"/>
      <c r="AD345" s="31"/>
      <c r="AE345" s="31"/>
      <c r="AR345" s="201" t="s">
        <v>304</v>
      </c>
      <c r="AT345" s="201" t="s">
        <v>263</v>
      </c>
      <c r="AU345" s="201" t="s">
        <v>85</v>
      </c>
      <c r="AY345" s="14" t="s">
        <v>249</v>
      </c>
      <c r="BE345" s="202">
        <f t="shared" si="104"/>
        <v>0</v>
      </c>
      <c r="BF345" s="202">
        <f t="shared" si="105"/>
        <v>0</v>
      </c>
      <c r="BG345" s="202">
        <f t="shared" si="106"/>
        <v>0</v>
      </c>
      <c r="BH345" s="202">
        <f t="shared" si="107"/>
        <v>0</v>
      </c>
      <c r="BI345" s="202">
        <f t="shared" si="108"/>
        <v>0</v>
      </c>
      <c r="BJ345" s="14" t="s">
        <v>83</v>
      </c>
      <c r="BK345" s="202">
        <f t="shared" si="109"/>
        <v>0</v>
      </c>
      <c r="BL345" s="14" t="s">
        <v>170</v>
      </c>
      <c r="BM345" s="201" t="s">
        <v>899</v>
      </c>
    </row>
    <row r="346" spans="1:65" s="2" customFormat="1" ht="24.2" customHeight="1">
      <c r="A346" s="31"/>
      <c r="B346" s="32"/>
      <c r="C346" s="189" t="s">
        <v>578</v>
      </c>
      <c r="D346" s="189" t="s">
        <v>251</v>
      </c>
      <c r="E346" s="190" t="s">
        <v>900</v>
      </c>
      <c r="F346" s="191" t="s">
        <v>901</v>
      </c>
      <c r="G346" s="192" t="s">
        <v>331</v>
      </c>
      <c r="H346" s="193">
        <v>11</v>
      </c>
      <c r="I346" s="194"/>
      <c r="J346" s="195">
        <f t="shared" si="100"/>
        <v>0</v>
      </c>
      <c r="K346" s="196"/>
      <c r="L346" s="36"/>
      <c r="M346" s="197" t="s">
        <v>1</v>
      </c>
      <c r="N346" s="198" t="s">
        <v>41</v>
      </c>
      <c r="O346" s="68"/>
      <c r="P346" s="199">
        <f t="shared" si="101"/>
        <v>0</v>
      </c>
      <c r="Q346" s="199">
        <v>5.5000000000000003E-4</v>
      </c>
      <c r="R346" s="199">
        <f t="shared" si="102"/>
        <v>6.0500000000000007E-3</v>
      </c>
      <c r="S346" s="199">
        <v>0</v>
      </c>
      <c r="T346" s="200">
        <f t="shared" si="103"/>
        <v>0</v>
      </c>
      <c r="U346" s="31"/>
      <c r="V346" s="31"/>
      <c r="W346" s="31"/>
      <c r="X346" s="31"/>
      <c r="Y346" s="31"/>
      <c r="Z346" s="31"/>
      <c r="AA346" s="31"/>
      <c r="AB346" s="31"/>
      <c r="AC346" s="31"/>
      <c r="AD346" s="31"/>
      <c r="AE346" s="31"/>
      <c r="AR346" s="201" t="s">
        <v>170</v>
      </c>
      <c r="AT346" s="201" t="s">
        <v>251</v>
      </c>
      <c r="AU346" s="201" t="s">
        <v>85</v>
      </c>
      <c r="AY346" s="14" t="s">
        <v>249</v>
      </c>
      <c r="BE346" s="202">
        <f t="shared" si="104"/>
        <v>0</v>
      </c>
      <c r="BF346" s="202">
        <f t="shared" si="105"/>
        <v>0</v>
      </c>
      <c r="BG346" s="202">
        <f t="shared" si="106"/>
        <v>0</v>
      </c>
      <c r="BH346" s="202">
        <f t="shared" si="107"/>
        <v>0</v>
      </c>
      <c r="BI346" s="202">
        <f t="shared" si="108"/>
        <v>0</v>
      </c>
      <c r="BJ346" s="14" t="s">
        <v>83</v>
      </c>
      <c r="BK346" s="202">
        <f t="shared" si="109"/>
        <v>0</v>
      </c>
      <c r="BL346" s="14" t="s">
        <v>170</v>
      </c>
      <c r="BM346" s="201" t="s">
        <v>902</v>
      </c>
    </row>
    <row r="347" spans="1:65" s="2" customFormat="1" ht="24.2" customHeight="1">
      <c r="A347" s="31"/>
      <c r="B347" s="32"/>
      <c r="C347" s="189" t="s">
        <v>903</v>
      </c>
      <c r="D347" s="189" t="s">
        <v>251</v>
      </c>
      <c r="E347" s="190" t="s">
        <v>904</v>
      </c>
      <c r="F347" s="191" t="s">
        <v>905</v>
      </c>
      <c r="G347" s="192" t="s">
        <v>331</v>
      </c>
      <c r="H347" s="193">
        <v>13</v>
      </c>
      <c r="I347" s="194"/>
      <c r="J347" s="195">
        <f t="shared" si="100"/>
        <v>0</v>
      </c>
      <c r="K347" s="196"/>
      <c r="L347" s="36"/>
      <c r="M347" s="197" t="s">
        <v>1</v>
      </c>
      <c r="N347" s="198" t="s">
        <v>41</v>
      </c>
      <c r="O347" s="68"/>
      <c r="P347" s="199">
        <f t="shared" si="101"/>
        <v>0</v>
      </c>
      <c r="Q347" s="199">
        <v>5.0000000000000001E-4</v>
      </c>
      <c r="R347" s="199">
        <f t="shared" si="102"/>
        <v>6.5000000000000006E-3</v>
      </c>
      <c r="S347" s="199">
        <v>0</v>
      </c>
      <c r="T347" s="200">
        <f t="shared" si="103"/>
        <v>0</v>
      </c>
      <c r="U347" s="31"/>
      <c r="V347" s="31"/>
      <c r="W347" s="31"/>
      <c r="X347" s="31"/>
      <c r="Y347" s="31"/>
      <c r="Z347" s="31"/>
      <c r="AA347" s="31"/>
      <c r="AB347" s="31"/>
      <c r="AC347" s="31"/>
      <c r="AD347" s="31"/>
      <c r="AE347" s="31"/>
      <c r="AR347" s="201" t="s">
        <v>170</v>
      </c>
      <c r="AT347" s="201" t="s">
        <v>251</v>
      </c>
      <c r="AU347" s="201" t="s">
        <v>85</v>
      </c>
      <c r="AY347" s="14" t="s">
        <v>249</v>
      </c>
      <c r="BE347" s="202">
        <f t="shared" si="104"/>
        <v>0</v>
      </c>
      <c r="BF347" s="202">
        <f t="shared" si="105"/>
        <v>0</v>
      </c>
      <c r="BG347" s="202">
        <f t="shared" si="106"/>
        <v>0</v>
      </c>
      <c r="BH347" s="202">
        <f t="shared" si="107"/>
        <v>0</v>
      </c>
      <c r="BI347" s="202">
        <f t="shared" si="108"/>
        <v>0</v>
      </c>
      <c r="BJ347" s="14" t="s">
        <v>83</v>
      </c>
      <c r="BK347" s="202">
        <f t="shared" si="109"/>
        <v>0</v>
      </c>
      <c r="BL347" s="14" t="s">
        <v>170</v>
      </c>
      <c r="BM347" s="201" t="s">
        <v>906</v>
      </c>
    </row>
    <row r="348" spans="1:65" s="2" customFormat="1" ht="24.2" customHeight="1">
      <c r="A348" s="31"/>
      <c r="B348" s="32"/>
      <c r="C348" s="189" t="s">
        <v>581</v>
      </c>
      <c r="D348" s="189" t="s">
        <v>251</v>
      </c>
      <c r="E348" s="190" t="s">
        <v>907</v>
      </c>
      <c r="F348" s="191" t="s">
        <v>908</v>
      </c>
      <c r="G348" s="192" t="s">
        <v>281</v>
      </c>
      <c r="H348" s="193">
        <v>19.079999999999998</v>
      </c>
      <c r="I348" s="194"/>
      <c r="J348" s="195">
        <f t="shared" si="100"/>
        <v>0</v>
      </c>
      <c r="K348" s="196"/>
      <c r="L348" s="36"/>
      <c r="M348" s="197" t="s">
        <v>1</v>
      </c>
      <c r="N348" s="198" t="s">
        <v>41</v>
      </c>
      <c r="O348" s="68"/>
      <c r="P348" s="199">
        <f t="shared" si="101"/>
        <v>0</v>
      </c>
      <c r="Q348" s="199">
        <v>1.6000000000000001E-4</v>
      </c>
      <c r="R348" s="199">
        <f t="shared" si="102"/>
        <v>3.0528E-3</v>
      </c>
      <c r="S348" s="199">
        <v>0</v>
      </c>
      <c r="T348" s="200">
        <f t="shared" si="103"/>
        <v>0</v>
      </c>
      <c r="U348" s="31"/>
      <c r="V348" s="31"/>
      <c r="W348" s="31"/>
      <c r="X348" s="31"/>
      <c r="Y348" s="31"/>
      <c r="Z348" s="31"/>
      <c r="AA348" s="31"/>
      <c r="AB348" s="31"/>
      <c r="AC348" s="31"/>
      <c r="AD348" s="31"/>
      <c r="AE348" s="31"/>
      <c r="AR348" s="201" t="s">
        <v>170</v>
      </c>
      <c r="AT348" s="201" t="s">
        <v>251</v>
      </c>
      <c r="AU348" s="201" t="s">
        <v>85</v>
      </c>
      <c r="AY348" s="14" t="s">
        <v>249</v>
      </c>
      <c r="BE348" s="202">
        <f t="shared" si="104"/>
        <v>0</v>
      </c>
      <c r="BF348" s="202">
        <f t="shared" si="105"/>
        <v>0</v>
      </c>
      <c r="BG348" s="202">
        <f t="shared" si="106"/>
        <v>0</v>
      </c>
      <c r="BH348" s="202">
        <f t="shared" si="107"/>
        <v>0</v>
      </c>
      <c r="BI348" s="202">
        <f t="shared" si="108"/>
        <v>0</v>
      </c>
      <c r="BJ348" s="14" t="s">
        <v>83</v>
      </c>
      <c r="BK348" s="202">
        <f t="shared" si="109"/>
        <v>0</v>
      </c>
      <c r="BL348" s="14" t="s">
        <v>170</v>
      </c>
      <c r="BM348" s="201" t="s">
        <v>909</v>
      </c>
    </row>
    <row r="349" spans="1:65" s="2" customFormat="1" ht="49.15" customHeight="1">
      <c r="A349" s="31"/>
      <c r="B349" s="32"/>
      <c r="C349" s="189" t="s">
        <v>910</v>
      </c>
      <c r="D349" s="189" t="s">
        <v>251</v>
      </c>
      <c r="E349" s="190" t="s">
        <v>911</v>
      </c>
      <c r="F349" s="191" t="s">
        <v>912</v>
      </c>
      <c r="G349" s="192" t="s">
        <v>261</v>
      </c>
      <c r="H349" s="193">
        <v>6.4790000000000001</v>
      </c>
      <c r="I349" s="194"/>
      <c r="J349" s="195">
        <f t="shared" si="100"/>
        <v>0</v>
      </c>
      <c r="K349" s="196"/>
      <c r="L349" s="36"/>
      <c r="M349" s="197" t="s">
        <v>1</v>
      </c>
      <c r="N349" s="198" t="s">
        <v>41</v>
      </c>
      <c r="O349" s="68"/>
      <c r="P349" s="199">
        <f t="shared" si="101"/>
        <v>0</v>
      </c>
      <c r="Q349" s="199">
        <v>0</v>
      </c>
      <c r="R349" s="199">
        <f t="shared" si="102"/>
        <v>0</v>
      </c>
      <c r="S349" s="199">
        <v>0</v>
      </c>
      <c r="T349" s="200">
        <f t="shared" si="103"/>
        <v>0</v>
      </c>
      <c r="U349" s="31"/>
      <c r="V349" s="31"/>
      <c r="W349" s="31"/>
      <c r="X349" s="31"/>
      <c r="Y349" s="31"/>
      <c r="Z349" s="31"/>
      <c r="AA349" s="31"/>
      <c r="AB349" s="31"/>
      <c r="AC349" s="31"/>
      <c r="AD349" s="31"/>
      <c r="AE349" s="31"/>
      <c r="AR349" s="201" t="s">
        <v>170</v>
      </c>
      <c r="AT349" s="201" t="s">
        <v>251</v>
      </c>
      <c r="AU349" s="201" t="s">
        <v>85</v>
      </c>
      <c r="AY349" s="14" t="s">
        <v>249</v>
      </c>
      <c r="BE349" s="202">
        <f t="shared" si="104"/>
        <v>0</v>
      </c>
      <c r="BF349" s="202">
        <f t="shared" si="105"/>
        <v>0</v>
      </c>
      <c r="BG349" s="202">
        <f t="shared" si="106"/>
        <v>0</v>
      </c>
      <c r="BH349" s="202">
        <f t="shared" si="107"/>
        <v>0</v>
      </c>
      <c r="BI349" s="202">
        <f t="shared" si="108"/>
        <v>0</v>
      </c>
      <c r="BJ349" s="14" t="s">
        <v>83</v>
      </c>
      <c r="BK349" s="202">
        <f t="shared" si="109"/>
        <v>0</v>
      </c>
      <c r="BL349" s="14" t="s">
        <v>170</v>
      </c>
      <c r="BM349" s="201" t="s">
        <v>913</v>
      </c>
    </row>
    <row r="350" spans="1:65" s="12" customFormat="1" ht="22.9" customHeight="1">
      <c r="B350" s="173"/>
      <c r="C350" s="174"/>
      <c r="D350" s="175" t="s">
        <v>75</v>
      </c>
      <c r="E350" s="187" t="s">
        <v>914</v>
      </c>
      <c r="F350" s="187" t="s">
        <v>915</v>
      </c>
      <c r="G350" s="174"/>
      <c r="H350" s="174"/>
      <c r="I350" s="177"/>
      <c r="J350" s="188">
        <f>BK350</f>
        <v>0</v>
      </c>
      <c r="K350" s="174"/>
      <c r="L350" s="179"/>
      <c r="M350" s="180"/>
      <c r="N350" s="181"/>
      <c r="O350" s="181"/>
      <c r="P350" s="182">
        <f>SUM(P351:P353)</f>
        <v>0</v>
      </c>
      <c r="Q350" s="181"/>
      <c r="R350" s="182">
        <f>SUM(R351:R353)</f>
        <v>4.3553400000000001E-3</v>
      </c>
      <c r="S350" s="181"/>
      <c r="T350" s="183">
        <f>SUM(T351:T353)</f>
        <v>0</v>
      </c>
      <c r="AR350" s="184" t="s">
        <v>85</v>
      </c>
      <c r="AT350" s="185" t="s">
        <v>75</v>
      </c>
      <c r="AU350" s="185" t="s">
        <v>83</v>
      </c>
      <c r="AY350" s="184" t="s">
        <v>249</v>
      </c>
      <c r="BK350" s="186">
        <f>SUM(BK351:BK353)</f>
        <v>0</v>
      </c>
    </row>
    <row r="351" spans="1:65" s="2" customFormat="1" ht="24.2" customHeight="1">
      <c r="A351" s="31"/>
      <c r="B351" s="32"/>
      <c r="C351" s="189" t="s">
        <v>586</v>
      </c>
      <c r="D351" s="189" t="s">
        <v>251</v>
      </c>
      <c r="E351" s="190" t="s">
        <v>916</v>
      </c>
      <c r="F351" s="191" t="s">
        <v>917</v>
      </c>
      <c r="G351" s="192" t="s">
        <v>281</v>
      </c>
      <c r="H351" s="193">
        <v>11.06</v>
      </c>
      <c r="I351" s="194"/>
      <c r="J351" s="195">
        <f>ROUND(I351*H351,2)</f>
        <v>0</v>
      </c>
      <c r="K351" s="196"/>
      <c r="L351" s="36"/>
      <c r="M351" s="197" t="s">
        <v>1</v>
      </c>
      <c r="N351" s="198" t="s">
        <v>41</v>
      </c>
      <c r="O351" s="68"/>
      <c r="P351" s="199">
        <f>O351*H351</f>
        <v>0</v>
      </c>
      <c r="Q351" s="199">
        <v>1.2E-4</v>
      </c>
      <c r="R351" s="199">
        <f>Q351*H351</f>
        <v>1.3272000000000002E-3</v>
      </c>
      <c r="S351" s="199">
        <v>0</v>
      </c>
      <c r="T351" s="200">
        <f>S351*H351</f>
        <v>0</v>
      </c>
      <c r="U351" s="31"/>
      <c r="V351" s="31"/>
      <c r="W351" s="31"/>
      <c r="X351" s="31"/>
      <c r="Y351" s="31"/>
      <c r="Z351" s="31"/>
      <c r="AA351" s="31"/>
      <c r="AB351" s="31"/>
      <c r="AC351" s="31"/>
      <c r="AD351" s="31"/>
      <c r="AE351" s="31"/>
      <c r="AR351" s="201" t="s">
        <v>170</v>
      </c>
      <c r="AT351" s="201" t="s">
        <v>251</v>
      </c>
      <c r="AU351" s="201" t="s">
        <v>85</v>
      </c>
      <c r="AY351" s="14" t="s">
        <v>249</v>
      </c>
      <c r="BE351" s="202">
        <f>IF(N351="základní",J351,0)</f>
        <v>0</v>
      </c>
      <c r="BF351" s="202">
        <f>IF(N351="snížená",J351,0)</f>
        <v>0</v>
      </c>
      <c r="BG351" s="202">
        <f>IF(N351="zákl. přenesená",J351,0)</f>
        <v>0</v>
      </c>
      <c r="BH351" s="202">
        <f>IF(N351="sníž. přenesená",J351,0)</f>
        <v>0</v>
      </c>
      <c r="BI351" s="202">
        <f>IF(N351="nulová",J351,0)</f>
        <v>0</v>
      </c>
      <c r="BJ351" s="14" t="s">
        <v>83</v>
      </c>
      <c r="BK351" s="202">
        <f>ROUND(I351*H351,2)</f>
        <v>0</v>
      </c>
      <c r="BL351" s="14" t="s">
        <v>170</v>
      </c>
      <c r="BM351" s="201" t="s">
        <v>918</v>
      </c>
    </row>
    <row r="352" spans="1:65" s="2" customFormat="1" ht="33" customHeight="1">
      <c r="A352" s="31"/>
      <c r="B352" s="32"/>
      <c r="C352" s="189" t="s">
        <v>919</v>
      </c>
      <c r="D352" s="189" t="s">
        <v>251</v>
      </c>
      <c r="E352" s="190" t="s">
        <v>920</v>
      </c>
      <c r="F352" s="191" t="s">
        <v>921</v>
      </c>
      <c r="G352" s="192" t="s">
        <v>281</v>
      </c>
      <c r="H352" s="193">
        <v>19.460999999999999</v>
      </c>
      <c r="I352" s="194"/>
      <c r="J352" s="195">
        <f>ROUND(I352*H352,2)</f>
        <v>0</v>
      </c>
      <c r="K352" s="196"/>
      <c r="L352" s="36"/>
      <c r="M352" s="197" t="s">
        <v>1</v>
      </c>
      <c r="N352" s="198" t="s">
        <v>41</v>
      </c>
      <c r="O352" s="68"/>
      <c r="P352" s="199">
        <f>O352*H352</f>
        <v>0</v>
      </c>
      <c r="Q352" s="199">
        <v>1.3999999999999999E-4</v>
      </c>
      <c r="R352" s="199">
        <f>Q352*H352</f>
        <v>2.7245399999999997E-3</v>
      </c>
      <c r="S352" s="199">
        <v>0</v>
      </c>
      <c r="T352" s="200">
        <f>S352*H352</f>
        <v>0</v>
      </c>
      <c r="U352" s="31"/>
      <c r="V352" s="31"/>
      <c r="W352" s="31"/>
      <c r="X352" s="31"/>
      <c r="Y352" s="31"/>
      <c r="Z352" s="31"/>
      <c r="AA352" s="31"/>
      <c r="AB352" s="31"/>
      <c r="AC352" s="31"/>
      <c r="AD352" s="31"/>
      <c r="AE352" s="31"/>
      <c r="AR352" s="201" t="s">
        <v>170</v>
      </c>
      <c r="AT352" s="201" t="s">
        <v>251</v>
      </c>
      <c r="AU352" s="201" t="s">
        <v>85</v>
      </c>
      <c r="AY352" s="14" t="s">
        <v>249</v>
      </c>
      <c r="BE352" s="202">
        <f>IF(N352="základní",J352,0)</f>
        <v>0</v>
      </c>
      <c r="BF352" s="202">
        <f>IF(N352="snížená",J352,0)</f>
        <v>0</v>
      </c>
      <c r="BG352" s="202">
        <f>IF(N352="zákl. přenesená",J352,0)</f>
        <v>0</v>
      </c>
      <c r="BH352" s="202">
        <f>IF(N352="sníž. přenesená",J352,0)</f>
        <v>0</v>
      </c>
      <c r="BI352" s="202">
        <f>IF(N352="nulová",J352,0)</f>
        <v>0</v>
      </c>
      <c r="BJ352" s="14" t="s">
        <v>83</v>
      </c>
      <c r="BK352" s="202">
        <f>ROUND(I352*H352,2)</f>
        <v>0</v>
      </c>
      <c r="BL352" s="14" t="s">
        <v>170</v>
      </c>
      <c r="BM352" s="201" t="s">
        <v>922</v>
      </c>
    </row>
    <row r="353" spans="1:65" s="2" customFormat="1" ht="24.2" customHeight="1">
      <c r="A353" s="31"/>
      <c r="B353" s="32"/>
      <c r="C353" s="189" t="s">
        <v>589</v>
      </c>
      <c r="D353" s="189" t="s">
        <v>251</v>
      </c>
      <c r="E353" s="190" t="s">
        <v>923</v>
      </c>
      <c r="F353" s="191" t="s">
        <v>924</v>
      </c>
      <c r="G353" s="192" t="s">
        <v>281</v>
      </c>
      <c r="H353" s="193">
        <v>2.76</v>
      </c>
      <c r="I353" s="194"/>
      <c r="J353" s="195">
        <f>ROUND(I353*H353,2)</f>
        <v>0</v>
      </c>
      <c r="K353" s="196"/>
      <c r="L353" s="36"/>
      <c r="M353" s="197" t="s">
        <v>1</v>
      </c>
      <c r="N353" s="198" t="s">
        <v>41</v>
      </c>
      <c r="O353" s="68"/>
      <c r="P353" s="199">
        <f>O353*H353</f>
        <v>0</v>
      </c>
      <c r="Q353" s="199">
        <v>1.1E-4</v>
      </c>
      <c r="R353" s="199">
        <f>Q353*H353</f>
        <v>3.0360000000000001E-4</v>
      </c>
      <c r="S353" s="199">
        <v>0</v>
      </c>
      <c r="T353" s="200">
        <f>S353*H353</f>
        <v>0</v>
      </c>
      <c r="U353" s="31"/>
      <c r="V353" s="31"/>
      <c r="W353" s="31"/>
      <c r="X353" s="31"/>
      <c r="Y353" s="31"/>
      <c r="Z353" s="31"/>
      <c r="AA353" s="31"/>
      <c r="AB353" s="31"/>
      <c r="AC353" s="31"/>
      <c r="AD353" s="31"/>
      <c r="AE353" s="31"/>
      <c r="AR353" s="201" t="s">
        <v>170</v>
      </c>
      <c r="AT353" s="201" t="s">
        <v>251</v>
      </c>
      <c r="AU353" s="201" t="s">
        <v>85</v>
      </c>
      <c r="AY353" s="14" t="s">
        <v>249</v>
      </c>
      <c r="BE353" s="202">
        <f>IF(N353="základní",J353,0)</f>
        <v>0</v>
      </c>
      <c r="BF353" s="202">
        <f>IF(N353="snížená",J353,0)</f>
        <v>0</v>
      </c>
      <c r="BG353" s="202">
        <f>IF(N353="zákl. přenesená",J353,0)</f>
        <v>0</v>
      </c>
      <c r="BH353" s="202">
        <f>IF(N353="sníž. přenesená",J353,0)</f>
        <v>0</v>
      </c>
      <c r="BI353" s="202">
        <f>IF(N353="nulová",J353,0)</f>
        <v>0</v>
      </c>
      <c r="BJ353" s="14" t="s">
        <v>83</v>
      </c>
      <c r="BK353" s="202">
        <f>ROUND(I353*H353,2)</f>
        <v>0</v>
      </c>
      <c r="BL353" s="14" t="s">
        <v>170</v>
      </c>
      <c r="BM353" s="201" t="s">
        <v>925</v>
      </c>
    </row>
    <row r="354" spans="1:65" s="12" customFormat="1" ht="22.9" customHeight="1">
      <c r="B354" s="173"/>
      <c r="C354" s="174"/>
      <c r="D354" s="175" t="s">
        <v>75</v>
      </c>
      <c r="E354" s="187" t="s">
        <v>926</v>
      </c>
      <c r="F354" s="187" t="s">
        <v>927</v>
      </c>
      <c r="G354" s="174"/>
      <c r="H354" s="174"/>
      <c r="I354" s="177"/>
      <c r="J354" s="188">
        <f>BK354</f>
        <v>0</v>
      </c>
      <c r="K354" s="174"/>
      <c r="L354" s="179"/>
      <c r="M354" s="180"/>
      <c r="N354" s="181"/>
      <c r="O354" s="181"/>
      <c r="P354" s="182">
        <f>SUM(P355:P360)</f>
        <v>0</v>
      </c>
      <c r="Q354" s="181"/>
      <c r="R354" s="182">
        <f>SUM(R355:R360)</f>
        <v>2.2443662999999998</v>
      </c>
      <c r="S354" s="181"/>
      <c r="T354" s="183">
        <f>SUM(T355:T360)</f>
        <v>0.46704445</v>
      </c>
      <c r="AR354" s="184" t="s">
        <v>85</v>
      </c>
      <c r="AT354" s="185" t="s">
        <v>75</v>
      </c>
      <c r="AU354" s="185" t="s">
        <v>83</v>
      </c>
      <c r="AY354" s="184" t="s">
        <v>249</v>
      </c>
      <c r="BK354" s="186">
        <f>SUM(BK355:BK360)</f>
        <v>0</v>
      </c>
    </row>
    <row r="355" spans="1:65" s="2" customFormat="1" ht="24.2" customHeight="1">
      <c r="A355" s="31"/>
      <c r="B355" s="32"/>
      <c r="C355" s="189" t="s">
        <v>928</v>
      </c>
      <c r="D355" s="189" t="s">
        <v>251</v>
      </c>
      <c r="E355" s="190" t="s">
        <v>929</v>
      </c>
      <c r="F355" s="191" t="s">
        <v>930</v>
      </c>
      <c r="G355" s="192" t="s">
        <v>281</v>
      </c>
      <c r="H355" s="193">
        <v>1506.595</v>
      </c>
      <c r="I355" s="194"/>
      <c r="J355" s="195">
        <f t="shared" ref="J355:J360" si="110">ROUND(I355*H355,2)</f>
        <v>0</v>
      </c>
      <c r="K355" s="196"/>
      <c r="L355" s="36"/>
      <c r="M355" s="197" t="s">
        <v>1</v>
      </c>
      <c r="N355" s="198" t="s">
        <v>41</v>
      </c>
      <c r="O355" s="68"/>
      <c r="P355" s="199">
        <f t="shared" ref="P355:P360" si="111">O355*H355</f>
        <v>0</v>
      </c>
      <c r="Q355" s="199">
        <v>0</v>
      </c>
      <c r="R355" s="199">
        <f t="shared" ref="R355:R360" si="112">Q355*H355</f>
        <v>0</v>
      </c>
      <c r="S355" s="199">
        <v>0</v>
      </c>
      <c r="T355" s="200">
        <f t="shared" ref="T355:T360" si="113">S355*H355</f>
        <v>0</v>
      </c>
      <c r="U355" s="31"/>
      <c r="V355" s="31"/>
      <c r="W355" s="31"/>
      <c r="X355" s="31"/>
      <c r="Y355" s="31"/>
      <c r="Z355" s="31"/>
      <c r="AA355" s="31"/>
      <c r="AB355" s="31"/>
      <c r="AC355" s="31"/>
      <c r="AD355" s="31"/>
      <c r="AE355" s="31"/>
      <c r="AR355" s="201" t="s">
        <v>170</v>
      </c>
      <c r="AT355" s="201" t="s">
        <v>251</v>
      </c>
      <c r="AU355" s="201" t="s">
        <v>85</v>
      </c>
      <c r="AY355" s="14" t="s">
        <v>249</v>
      </c>
      <c r="BE355" s="202">
        <f t="shared" ref="BE355:BE360" si="114">IF(N355="základní",J355,0)</f>
        <v>0</v>
      </c>
      <c r="BF355" s="202">
        <f t="shared" ref="BF355:BF360" si="115">IF(N355="snížená",J355,0)</f>
        <v>0</v>
      </c>
      <c r="BG355" s="202">
        <f t="shared" ref="BG355:BG360" si="116">IF(N355="zákl. přenesená",J355,0)</f>
        <v>0</v>
      </c>
      <c r="BH355" s="202">
        <f t="shared" ref="BH355:BH360" si="117">IF(N355="sníž. přenesená",J355,0)</f>
        <v>0</v>
      </c>
      <c r="BI355" s="202">
        <f t="shared" ref="BI355:BI360" si="118">IF(N355="nulová",J355,0)</f>
        <v>0</v>
      </c>
      <c r="BJ355" s="14" t="s">
        <v>83</v>
      </c>
      <c r="BK355" s="202">
        <f t="shared" ref="BK355:BK360" si="119">ROUND(I355*H355,2)</f>
        <v>0</v>
      </c>
      <c r="BL355" s="14" t="s">
        <v>170</v>
      </c>
      <c r="BM355" s="201" t="s">
        <v>931</v>
      </c>
    </row>
    <row r="356" spans="1:65" s="2" customFormat="1" ht="24.2" customHeight="1">
      <c r="A356" s="31"/>
      <c r="B356" s="32"/>
      <c r="C356" s="189" t="s">
        <v>593</v>
      </c>
      <c r="D356" s="189" t="s">
        <v>251</v>
      </c>
      <c r="E356" s="190" t="s">
        <v>932</v>
      </c>
      <c r="F356" s="191" t="s">
        <v>933</v>
      </c>
      <c r="G356" s="192" t="s">
        <v>281</v>
      </c>
      <c r="H356" s="193">
        <v>1506.595</v>
      </c>
      <c r="I356" s="194"/>
      <c r="J356" s="195">
        <f t="shared" si="110"/>
        <v>0</v>
      </c>
      <c r="K356" s="196"/>
      <c r="L356" s="36"/>
      <c r="M356" s="197" t="s">
        <v>1</v>
      </c>
      <c r="N356" s="198" t="s">
        <v>41</v>
      </c>
      <c r="O356" s="68"/>
      <c r="P356" s="199">
        <f t="shared" si="111"/>
        <v>0</v>
      </c>
      <c r="Q356" s="199">
        <v>1E-3</v>
      </c>
      <c r="R356" s="199">
        <f t="shared" si="112"/>
        <v>1.5065950000000001</v>
      </c>
      <c r="S356" s="199">
        <v>3.1E-4</v>
      </c>
      <c r="T356" s="200">
        <f t="shared" si="113"/>
        <v>0.46704445</v>
      </c>
      <c r="U356" s="31"/>
      <c r="V356" s="31"/>
      <c r="W356" s="31"/>
      <c r="X356" s="31"/>
      <c r="Y356" s="31"/>
      <c r="Z356" s="31"/>
      <c r="AA356" s="31"/>
      <c r="AB356" s="31"/>
      <c r="AC356" s="31"/>
      <c r="AD356" s="31"/>
      <c r="AE356" s="31"/>
      <c r="AR356" s="201" t="s">
        <v>170</v>
      </c>
      <c r="AT356" s="201" t="s">
        <v>251</v>
      </c>
      <c r="AU356" s="201" t="s">
        <v>85</v>
      </c>
      <c r="AY356" s="14" t="s">
        <v>249</v>
      </c>
      <c r="BE356" s="202">
        <f t="shared" si="114"/>
        <v>0</v>
      </c>
      <c r="BF356" s="202">
        <f t="shared" si="115"/>
        <v>0</v>
      </c>
      <c r="BG356" s="202">
        <f t="shared" si="116"/>
        <v>0</v>
      </c>
      <c r="BH356" s="202">
        <f t="shared" si="117"/>
        <v>0</v>
      </c>
      <c r="BI356" s="202">
        <f t="shared" si="118"/>
        <v>0</v>
      </c>
      <c r="BJ356" s="14" t="s">
        <v>83</v>
      </c>
      <c r="BK356" s="202">
        <f t="shared" si="119"/>
        <v>0</v>
      </c>
      <c r="BL356" s="14" t="s">
        <v>170</v>
      </c>
      <c r="BM356" s="201" t="s">
        <v>934</v>
      </c>
    </row>
    <row r="357" spans="1:65" s="2" customFormat="1" ht="24.2" customHeight="1">
      <c r="A357" s="31"/>
      <c r="B357" s="32"/>
      <c r="C357" s="189" t="s">
        <v>935</v>
      </c>
      <c r="D357" s="189" t="s">
        <v>251</v>
      </c>
      <c r="E357" s="190" t="s">
        <v>936</v>
      </c>
      <c r="F357" s="191" t="s">
        <v>937</v>
      </c>
      <c r="G357" s="192" t="s">
        <v>281</v>
      </c>
      <c r="H357" s="193">
        <v>1506.595</v>
      </c>
      <c r="I357" s="194"/>
      <c r="J357" s="195">
        <f t="shared" si="110"/>
        <v>0</v>
      </c>
      <c r="K357" s="196"/>
      <c r="L357" s="36"/>
      <c r="M357" s="197" t="s">
        <v>1</v>
      </c>
      <c r="N357" s="198" t="s">
        <v>41</v>
      </c>
      <c r="O357" s="68"/>
      <c r="P357" s="199">
        <f t="shared" si="111"/>
        <v>0</v>
      </c>
      <c r="Q357" s="199">
        <v>0</v>
      </c>
      <c r="R357" s="199">
        <f t="shared" si="112"/>
        <v>0</v>
      </c>
      <c r="S357" s="199">
        <v>0</v>
      </c>
      <c r="T357" s="200">
        <f t="shared" si="113"/>
        <v>0</v>
      </c>
      <c r="U357" s="31"/>
      <c r="V357" s="31"/>
      <c r="W357" s="31"/>
      <c r="X357" s="31"/>
      <c r="Y357" s="31"/>
      <c r="Z357" s="31"/>
      <c r="AA357" s="31"/>
      <c r="AB357" s="31"/>
      <c r="AC357" s="31"/>
      <c r="AD357" s="31"/>
      <c r="AE357" s="31"/>
      <c r="AR357" s="201" t="s">
        <v>170</v>
      </c>
      <c r="AT357" s="201" t="s">
        <v>251</v>
      </c>
      <c r="AU357" s="201" t="s">
        <v>85</v>
      </c>
      <c r="AY357" s="14" t="s">
        <v>249</v>
      </c>
      <c r="BE357" s="202">
        <f t="shared" si="114"/>
        <v>0</v>
      </c>
      <c r="BF357" s="202">
        <f t="shared" si="115"/>
        <v>0</v>
      </c>
      <c r="BG357" s="202">
        <f t="shared" si="116"/>
        <v>0</v>
      </c>
      <c r="BH357" s="202">
        <f t="shared" si="117"/>
        <v>0</v>
      </c>
      <c r="BI357" s="202">
        <f t="shared" si="118"/>
        <v>0</v>
      </c>
      <c r="BJ357" s="14" t="s">
        <v>83</v>
      </c>
      <c r="BK357" s="202">
        <f t="shared" si="119"/>
        <v>0</v>
      </c>
      <c r="BL357" s="14" t="s">
        <v>170</v>
      </c>
      <c r="BM357" s="201" t="s">
        <v>938</v>
      </c>
    </row>
    <row r="358" spans="1:65" s="2" customFormat="1" ht="33" customHeight="1">
      <c r="A358" s="31"/>
      <c r="B358" s="32"/>
      <c r="C358" s="189" t="s">
        <v>596</v>
      </c>
      <c r="D358" s="189" t="s">
        <v>251</v>
      </c>
      <c r="E358" s="190" t="s">
        <v>939</v>
      </c>
      <c r="F358" s="191" t="s">
        <v>940</v>
      </c>
      <c r="G358" s="192" t="s">
        <v>281</v>
      </c>
      <c r="H358" s="193">
        <v>1597.2249999999999</v>
      </c>
      <c r="I358" s="194"/>
      <c r="J358" s="195">
        <f t="shared" si="110"/>
        <v>0</v>
      </c>
      <c r="K358" s="196"/>
      <c r="L358" s="36"/>
      <c r="M358" s="197" t="s">
        <v>1</v>
      </c>
      <c r="N358" s="198" t="s">
        <v>41</v>
      </c>
      <c r="O358" s="68"/>
      <c r="P358" s="199">
        <f t="shared" si="111"/>
        <v>0</v>
      </c>
      <c r="Q358" s="199">
        <v>2.0000000000000001E-4</v>
      </c>
      <c r="R358" s="199">
        <f t="shared" si="112"/>
        <v>0.31944499999999998</v>
      </c>
      <c r="S358" s="199">
        <v>0</v>
      </c>
      <c r="T358" s="200">
        <f t="shared" si="113"/>
        <v>0</v>
      </c>
      <c r="U358" s="31"/>
      <c r="V358" s="31"/>
      <c r="W358" s="31"/>
      <c r="X358" s="31"/>
      <c r="Y358" s="31"/>
      <c r="Z358" s="31"/>
      <c r="AA358" s="31"/>
      <c r="AB358" s="31"/>
      <c r="AC358" s="31"/>
      <c r="AD358" s="31"/>
      <c r="AE358" s="31"/>
      <c r="AR358" s="201" t="s">
        <v>170</v>
      </c>
      <c r="AT358" s="201" t="s">
        <v>251</v>
      </c>
      <c r="AU358" s="201" t="s">
        <v>85</v>
      </c>
      <c r="AY358" s="14" t="s">
        <v>249</v>
      </c>
      <c r="BE358" s="202">
        <f t="shared" si="114"/>
        <v>0</v>
      </c>
      <c r="BF358" s="202">
        <f t="shared" si="115"/>
        <v>0</v>
      </c>
      <c r="BG358" s="202">
        <f t="shared" si="116"/>
        <v>0</v>
      </c>
      <c r="BH358" s="202">
        <f t="shared" si="117"/>
        <v>0</v>
      </c>
      <c r="BI358" s="202">
        <f t="shared" si="118"/>
        <v>0</v>
      </c>
      <c r="BJ358" s="14" t="s">
        <v>83</v>
      </c>
      <c r="BK358" s="202">
        <f t="shared" si="119"/>
        <v>0</v>
      </c>
      <c r="BL358" s="14" t="s">
        <v>170</v>
      </c>
      <c r="BM358" s="201" t="s">
        <v>941</v>
      </c>
    </row>
    <row r="359" spans="1:65" s="2" customFormat="1" ht="37.9" customHeight="1">
      <c r="A359" s="31"/>
      <c r="B359" s="32"/>
      <c r="C359" s="189" t="s">
        <v>942</v>
      </c>
      <c r="D359" s="189" t="s">
        <v>251</v>
      </c>
      <c r="E359" s="190" t="s">
        <v>943</v>
      </c>
      <c r="F359" s="191" t="s">
        <v>944</v>
      </c>
      <c r="G359" s="192" t="s">
        <v>281</v>
      </c>
      <c r="H359" s="193">
        <v>1553.6849999999999</v>
      </c>
      <c r="I359" s="194"/>
      <c r="J359" s="195">
        <f t="shared" si="110"/>
        <v>0</v>
      </c>
      <c r="K359" s="196"/>
      <c r="L359" s="36"/>
      <c r="M359" s="197" t="s">
        <v>1</v>
      </c>
      <c r="N359" s="198" t="s">
        <v>41</v>
      </c>
      <c r="O359" s="68"/>
      <c r="P359" s="199">
        <f t="shared" si="111"/>
        <v>0</v>
      </c>
      <c r="Q359" s="199">
        <v>2.5999999999999998E-4</v>
      </c>
      <c r="R359" s="199">
        <f t="shared" si="112"/>
        <v>0.40395809999999993</v>
      </c>
      <c r="S359" s="199">
        <v>0</v>
      </c>
      <c r="T359" s="200">
        <f t="shared" si="113"/>
        <v>0</v>
      </c>
      <c r="U359" s="31"/>
      <c r="V359" s="31"/>
      <c r="W359" s="31"/>
      <c r="X359" s="31"/>
      <c r="Y359" s="31"/>
      <c r="Z359" s="31"/>
      <c r="AA359" s="31"/>
      <c r="AB359" s="31"/>
      <c r="AC359" s="31"/>
      <c r="AD359" s="31"/>
      <c r="AE359" s="31"/>
      <c r="AR359" s="201" t="s">
        <v>170</v>
      </c>
      <c r="AT359" s="201" t="s">
        <v>251</v>
      </c>
      <c r="AU359" s="201" t="s">
        <v>85</v>
      </c>
      <c r="AY359" s="14" t="s">
        <v>249</v>
      </c>
      <c r="BE359" s="202">
        <f t="shared" si="114"/>
        <v>0</v>
      </c>
      <c r="BF359" s="202">
        <f t="shared" si="115"/>
        <v>0</v>
      </c>
      <c r="BG359" s="202">
        <f t="shared" si="116"/>
        <v>0</v>
      </c>
      <c r="BH359" s="202">
        <f t="shared" si="117"/>
        <v>0</v>
      </c>
      <c r="BI359" s="202">
        <f t="shared" si="118"/>
        <v>0</v>
      </c>
      <c r="BJ359" s="14" t="s">
        <v>83</v>
      </c>
      <c r="BK359" s="202">
        <f t="shared" si="119"/>
        <v>0</v>
      </c>
      <c r="BL359" s="14" t="s">
        <v>170</v>
      </c>
      <c r="BM359" s="201" t="s">
        <v>945</v>
      </c>
    </row>
    <row r="360" spans="1:65" s="2" customFormat="1" ht="21.75" customHeight="1">
      <c r="A360" s="31"/>
      <c r="B360" s="32"/>
      <c r="C360" s="189" t="s">
        <v>600</v>
      </c>
      <c r="D360" s="189" t="s">
        <v>251</v>
      </c>
      <c r="E360" s="190" t="s">
        <v>946</v>
      </c>
      <c r="F360" s="191" t="s">
        <v>947</v>
      </c>
      <c r="G360" s="192" t="s">
        <v>281</v>
      </c>
      <c r="H360" s="193">
        <v>43.54</v>
      </c>
      <c r="I360" s="194"/>
      <c r="J360" s="195">
        <f t="shared" si="110"/>
        <v>0</v>
      </c>
      <c r="K360" s="196"/>
      <c r="L360" s="36"/>
      <c r="M360" s="197" t="s">
        <v>1</v>
      </c>
      <c r="N360" s="198" t="s">
        <v>41</v>
      </c>
      <c r="O360" s="68"/>
      <c r="P360" s="199">
        <f t="shared" si="111"/>
        <v>0</v>
      </c>
      <c r="Q360" s="199">
        <v>3.3E-4</v>
      </c>
      <c r="R360" s="199">
        <f t="shared" si="112"/>
        <v>1.4368199999999999E-2</v>
      </c>
      <c r="S360" s="199">
        <v>0</v>
      </c>
      <c r="T360" s="200">
        <f t="shared" si="113"/>
        <v>0</v>
      </c>
      <c r="U360" s="31"/>
      <c r="V360" s="31"/>
      <c r="W360" s="31"/>
      <c r="X360" s="31"/>
      <c r="Y360" s="31"/>
      <c r="Z360" s="31"/>
      <c r="AA360" s="31"/>
      <c r="AB360" s="31"/>
      <c r="AC360" s="31"/>
      <c r="AD360" s="31"/>
      <c r="AE360" s="31"/>
      <c r="AR360" s="201" t="s">
        <v>170</v>
      </c>
      <c r="AT360" s="201" t="s">
        <v>251</v>
      </c>
      <c r="AU360" s="201" t="s">
        <v>85</v>
      </c>
      <c r="AY360" s="14" t="s">
        <v>249</v>
      </c>
      <c r="BE360" s="202">
        <f t="shared" si="114"/>
        <v>0</v>
      </c>
      <c r="BF360" s="202">
        <f t="shared" si="115"/>
        <v>0</v>
      </c>
      <c r="BG360" s="202">
        <f t="shared" si="116"/>
        <v>0</v>
      </c>
      <c r="BH360" s="202">
        <f t="shared" si="117"/>
        <v>0</v>
      </c>
      <c r="BI360" s="202">
        <f t="shared" si="118"/>
        <v>0</v>
      </c>
      <c r="BJ360" s="14" t="s">
        <v>83</v>
      </c>
      <c r="BK360" s="202">
        <f t="shared" si="119"/>
        <v>0</v>
      </c>
      <c r="BL360" s="14" t="s">
        <v>170</v>
      </c>
      <c r="BM360" s="201" t="s">
        <v>948</v>
      </c>
    </row>
    <row r="361" spans="1:65" s="12" customFormat="1" ht="22.9" customHeight="1">
      <c r="B361" s="173"/>
      <c r="C361" s="174"/>
      <c r="D361" s="175" t="s">
        <v>75</v>
      </c>
      <c r="E361" s="187" t="s">
        <v>949</v>
      </c>
      <c r="F361" s="187" t="s">
        <v>950</v>
      </c>
      <c r="G361" s="174"/>
      <c r="H361" s="174"/>
      <c r="I361" s="177"/>
      <c r="J361" s="188">
        <f>BK361</f>
        <v>0</v>
      </c>
      <c r="K361" s="174"/>
      <c r="L361" s="179"/>
      <c r="M361" s="180"/>
      <c r="N361" s="181"/>
      <c r="O361" s="181"/>
      <c r="P361" s="182">
        <f>SUM(P362:P367)</f>
        <v>0</v>
      </c>
      <c r="Q361" s="181"/>
      <c r="R361" s="182">
        <f>SUM(R362:R367)</f>
        <v>0.21485199999999999</v>
      </c>
      <c r="S361" s="181"/>
      <c r="T361" s="183">
        <f>SUM(T362:T367)</f>
        <v>0</v>
      </c>
      <c r="AR361" s="184" t="s">
        <v>85</v>
      </c>
      <c r="AT361" s="185" t="s">
        <v>75</v>
      </c>
      <c r="AU361" s="185" t="s">
        <v>83</v>
      </c>
      <c r="AY361" s="184" t="s">
        <v>249</v>
      </c>
      <c r="BK361" s="186">
        <f>SUM(BK362:BK367)</f>
        <v>0</v>
      </c>
    </row>
    <row r="362" spans="1:65" s="2" customFormat="1" ht="24.2" customHeight="1">
      <c r="A362" s="31"/>
      <c r="B362" s="32"/>
      <c r="C362" s="189" t="s">
        <v>951</v>
      </c>
      <c r="D362" s="189" t="s">
        <v>251</v>
      </c>
      <c r="E362" s="190" t="s">
        <v>952</v>
      </c>
      <c r="F362" s="191" t="s">
        <v>953</v>
      </c>
      <c r="G362" s="192" t="s">
        <v>281</v>
      </c>
      <c r="H362" s="193">
        <v>9.766</v>
      </c>
      <c r="I362" s="194"/>
      <c r="J362" s="195">
        <f>ROUND(I362*H362,2)</f>
        <v>0</v>
      </c>
      <c r="K362" s="196"/>
      <c r="L362" s="36"/>
      <c r="M362" s="197" t="s">
        <v>1</v>
      </c>
      <c r="N362" s="198" t="s">
        <v>41</v>
      </c>
      <c r="O362" s="68"/>
      <c r="P362" s="199">
        <f>O362*H362</f>
        <v>0</v>
      </c>
      <c r="Q362" s="199">
        <v>0</v>
      </c>
      <c r="R362" s="199">
        <f>Q362*H362</f>
        <v>0</v>
      </c>
      <c r="S362" s="199">
        <v>0</v>
      </c>
      <c r="T362" s="200">
        <f>S362*H362</f>
        <v>0</v>
      </c>
      <c r="U362" s="31"/>
      <c r="V362" s="31"/>
      <c r="W362" s="31"/>
      <c r="X362" s="31"/>
      <c r="Y362" s="31"/>
      <c r="Z362" s="31"/>
      <c r="AA362" s="31"/>
      <c r="AB362" s="31"/>
      <c r="AC362" s="31"/>
      <c r="AD362" s="31"/>
      <c r="AE362" s="31"/>
      <c r="AR362" s="201" t="s">
        <v>170</v>
      </c>
      <c r="AT362" s="201" t="s">
        <v>251</v>
      </c>
      <c r="AU362" s="201" t="s">
        <v>85</v>
      </c>
      <c r="AY362" s="14" t="s">
        <v>249</v>
      </c>
      <c r="BE362" s="202">
        <f>IF(N362="základní",J362,0)</f>
        <v>0</v>
      </c>
      <c r="BF362" s="202">
        <f>IF(N362="snížená",J362,0)</f>
        <v>0</v>
      </c>
      <c r="BG362" s="202">
        <f>IF(N362="zákl. přenesená",J362,0)</f>
        <v>0</v>
      </c>
      <c r="BH362" s="202">
        <f>IF(N362="sníž. přenesená",J362,0)</f>
        <v>0</v>
      </c>
      <c r="BI362" s="202">
        <f>IF(N362="nulová",J362,0)</f>
        <v>0</v>
      </c>
      <c r="BJ362" s="14" t="s">
        <v>83</v>
      </c>
      <c r="BK362" s="202">
        <f>ROUND(I362*H362,2)</f>
        <v>0</v>
      </c>
      <c r="BL362" s="14" t="s">
        <v>170</v>
      </c>
      <c r="BM362" s="201" t="s">
        <v>954</v>
      </c>
    </row>
    <row r="363" spans="1:65" s="2" customFormat="1" ht="21.75" customHeight="1">
      <c r="A363" s="31"/>
      <c r="B363" s="32"/>
      <c r="C363" s="203" t="s">
        <v>605</v>
      </c>
      <c r="D363" s="203" t="s">
        <v>263</v>
      </c>
      <c r="E363" s="204" t="s">
        <v>955</v>
      </c>
      <c r="F363" s="205" t="s">
        <v>956</v>
      </c>
      <c r="G363" s="206" t="s">
        <v>281</v>
      </c>
      <c r="H363" s="207">
        <v>9.766</v>
      </c>
      <c r="I363" s="208"/>
      <c r="J363" s="209">
        <f>ROUND(I363*H363,2)</f>
        <v>0</v>
      </c>
      <c r="K363" s="210"/>
      <c r="L363" s="211"/>
      <c r="M363" s="212" t="s">
        <v>1</v>
      </c>
      <c r="N363" s="213" t="s">
        <v>41</v>
      </c>
      <c r="O363" s="68"/>
      <c r="P363" s="199">
        <f>O363*H363</f>
        <v>0</v>
      </c>
      <c r="Q363" s="199">
        <v>2.1999999999999999E-2</v>
      </c>
      <c r="R363" s="199">
        <f>Q363*H363</f>
        <v>0.21485199999999999</v>
      </c>
      <c r="S363" s="199">
        <v>0</v>
      </c>
      <c r="T363" s="200">
        <f>S363*H363</f>
        <v>0</v>
      </c>
      <c r="U363" s="31"/>
      <c r="V363" s="31"/>
      <c r="W363" s="31"/>
      <c r="X363" s="31"/>
      <c r="Y363" s="31"/>
      <c r="Z363" s="31"/>
      <c r="AA363" s="31"/>
      <c r="AB363" s="31"/>
      <c r="AC363" s="31"/>
      <c r="AD363" s="31"/>
      <c r="AE363" s="31"/>
      <c r="AR363" s="201" t="s">
        <v>304</v>
      </c>
      <c r="AT363" s="201" t="s">
        <v>263</v>
      </c>
      <c r="AU363" s="201" t="s">
        <v>85</v>
      </c>
      <c r="AY363" s="14" t="s">
        <v>249</v>
      </c>
      <c r="BE363" s="202">
        <f>IF(N363="základní",J363,0)</f>
        <v>0</v>
      </c>
      <c r="BF363" s="202">
        <f>IF(N363="snížená",J363,0)</f>
        <v>0</v>
      </c>
      <c r="BG363" s="202">
        <f>IF(N363="zákl. přenesená",J363,0)</f>
        <v>0</v>
      </c>
      <c r="BH363" s="202">
        <f>IF(N363="sníž. přenesená",J363,0)</f>
        <v>0</v>
      </c>
      <c r="BI363" s="202">
        <f>IF(N363="nulová",J363,0)</f>
        <v>0</v>
      </c>
      <c r="BJ363" s="14" t="s">
        <v>83</v>
      </c>
      <c r="BK363" s="202">
        <f>ROUND(I363*H363,2)</f>
        <v>0</v>
      </c>
      <c r="BL363" s="14" t="s">
        <v>170</v>
      </c>
      <c r="BM363" s="201" t="s">
        <v>957</v>
      </c>
    </row>
    <row r="364" spans="1:65" s="2" customFormat="1" ht="29.25">
      <c r="A364" s="31"/>
      <c r="B364" s="32"/>
      <c r="C364" s="33"/>
      <c r="D364" s="214" t="s">
        <v>383</v>
      </c>
      <c r="E364" s="33"/>
      <c r="F364" s="215" t="s">
        <v>958</v>
      </c>
      <c r="G364" s="33"/>
      <c r="H364" s="33"/>
      <c r="I364" s="216"/>
      <c r="J364" s="33"/>
      <c r="K364" s="33"/>
      <c r="L364" s="36"/>
      <c r="M364" s="217"/>
      <c r="N364" s="218"/>
      <c r="O364" s="68"/>
      <c r="P364" s="68"/>
      <c r="Q364" s="68"/>
      <c r="R364" s="68"/>
      <c r="S364" s="68"/>
      <c r="T364" s="69"/>
      <c r="U364" s="31"/>
      <c r="V364" s="31"/>
      <c r="W364" s="31"/>
      <c r="X364" s="31"/>
      <c r="Y364" s="31"/>
      <c r="Z364" s="31"/>
      <c r="AA364" s="31"/>
      <c r="AB364" s="31"/>
      <c r="AC364" s="31"/>
      <c r="AD364" s="31"/>
      <c r="AE364" s="31"/>
      <c r="AT364" s="14" t="s">
        <v>383</v>
      </c>
      <c r="AU364" s="14" t="s">
        <v>85</v>
      </c>
    </row>
    <row r="365" spans="1:65" s="2" customFormat="1" ht="16.5" customHeight="1">
      <c r="A365" s="31"/>
      <c r="B365" s="32"/>
      <c r="C365" s="189" t="s">
        <v>959</v>
      </c>
      <c r="D365" s="189" t="s">
        <v>251</v>
      </c>
      <c r="E365" s="190" t="s">
        <v>960</v>
      </c>
      <c r="F365" s="191" t="s">
        <v>961</v>
      </c>
      <c r="G365" s="192" t="s">
        <v>281</v>
      </c>
      <c r="H365" s="193">
        <v>0</v>
      </c>
      <c r="I365" s="194"/>
      <c r="J365" s="195">
        <f>ROUND(I365*H365,2)</f>
        <v>0</v>
      </c>
      <c r="K365" s="196"/>
      <c r="L365" s="36"/>
      <c r="M365" s="197" t="s">
        <v>1</v>
      </c>
      <c r="N365" s="198" t="s">
        <v>41</v>
      </c>
      <c r="O365" s="68"/>
      <c r="P365" s="199">
        <f>O365*H365</f>
        <v>0</v>
      </c>
      <c r="Q365" s="199">
        <v>0</v>
      </c>
      <c r="R365" s="199">
        <f>Q365*H365</f>
        <v>0</v>
      </c>
      <c r="S365" s="199">
        <v>1E-3</v>
      </c>
      <c r="T365" s="200">
        <f>S365*H365</f>
        <v>0</v>
      </c>
      <c r="U365" s="31"/>
      <c r="V365" s="31"/>
      <c r="W365" s="31"/>
      <c r="X365" s="31"/>
      <c r="Y365" s="31"/>
      <c r="Z365" s="31"/>
      <c r="AA365" s="31"/>
      <c r="AB365" s="31"/>
      <c r="AC365" s="31"/>
      <c r="AD365" s="31"/>
      <c r="AE365" s="31"/>
      <c r="AR365" s="201" t="s">
        <v>170</v>
      </c>
      <c r="AT365" s="201" t="s">
        <v>251</v>
      </c>
      <c r="AU365" s="201" t="s">
        <v>85</v>
      </c>
      <c r="AY365" s="14" t="s">
        <v>249</v>
      </c>
      <c r="BE365" s="202">
        <f>IF(N365="základní",J365,0)</f>
        <v>0</v>
      </c>
      <c r="BF365" s="202">
        <f>IF(N365="snížená",J365,0)</f>
        <v>0</v>
      </c>
      <c r="BG365" s="202">
        <f>IF(N365="zákl. přenesená",J365,0)</f>
        <v>0</v>
      </c>
      <c r="BH365" s="202">
        <f>IF(N365="sníž. přenesená",J365,0)</f>
        <v>0</v>
      </c>
      <c r="BI365" s="202">
        <f>IF(N365="nulová",J365,0)</f>
        <v>0</v>
      </c>
      <c r="BJ365" s="14" t="s">
        <v>83</v>
      </c>
      <c r="BK365" s="202">
        <f>ROUND(I365*H365,2)</f>
        <v>0</v>
      </c>
      <c r="BL365" s="14" t="s">
        <v>170</v>
      </c>
      <c r="BM365" s="201" t="s">
        <v>962</v>
      </c>
    </row>
    <row r="366" spans="1:65" s="2" customFormat="1" ht="19.5">
      <c r="A366" s="31"/>
      <c r="B366" s="32"/>
      <c r="C366" s="33"/>
      <c r="D366" s="214" t="s">
        <v>383</v>
      </c>
      <c r="E366" s="33"/>
      <c r="F366" s="215" t="s">
        <v>963</v>
      </c>
      <c r="G366" s="33"/>
      <c r="H366" s="33"/>
      <c r="I366" s="216"/>
      <c r="J366" s="33"/>
      <c r="K366" s="33"/>
      <c r="L366" s="36"/>
      <c r="M366" s="217"/>
      <c r="N366" s="218"/>
      <c r="O366" s="68"/>
      <c r="P366" s="68"/>
      <c r="Q366" s="68"/>
      <c r="R366" s="68"/>
      <c r="S366" s="68"/>
      <c r="T366" s="69"/>
      <c r="U366" s="31"/>
      <c r="V366" s="31"/>
      <c r="W366" s="31"/>
      <c r="X366" s="31"/>
      <c r="Y366" s="31"/>
      <c r="Z366" s="31"/>
      <c r="AA366" s="31"/>
      <c r="AB366" s="31"/>
      <c r="AC366" s="31"/>
      <c r="AD366" s="31"/>
      <c r="AE366" s="31"/>
      <c r="AT366" s="14" t="s">
        <v>383</v>
      </c>
      <c r="AU366" s="14" t="s">
        <v>85</v>
      </c>
    </row>
    <row r="367" spans="1:65" s="2" customFormat="1" ht="49.15" customHeight="1">
      <c r="A367" s="31"/>
      <c r="B367" s="32"/>
      <c r="C367" s="189" t="s">
        <v>609</v>
      </c>
      <c r="D367" s="189" t="s">
        <v>251</v>
      </c>
      <c r="E367" s="190" t="s">
        <v>964</v>
      </c>
      <c r="F367" s="191" t="s">
        <v>965</v>
      </c>
      <c r="G367" s="192" t="s">
        <v>261</v>
      </c>
      <c r="H367" s="193">
        <v>0.215</v>
      </c>
      <c r="I367" s="194"/>
      <c r="J367" s="195">
        <f>ROUND(I367*H367,2)</f>
        <v>0</v>
      </c>
      <c r="K367" s="196"/>
      <c r="L367" s="36"/>
      <c r="M367" s="219" t="s">
        <v>1</v>
      </c>
      <c r="N367" s="220" t="s">
        <v>41</v>
      </c>
      <c r="O367" s="221"/>
      <c r="P367" s="222">
        <f>O367*H367</f>
        <v>0</v>
      </c>
      <c r="Q367" s="222">
        <v>0</v>
      </c>
      <c r="R367" s="222">
        <f>Q367*H367</f>
        <v>0</v>
      </c>
      <c r="S367" s="222">
        <v>0</v>
      </c>
      <c r="T367" s="223">
        <f>S367*H367</f>
        <v>0</v>
      </c>
      <c r="U367" s="31"/>
      <c r="V367" s="31"/>
      <c r="W367" s="31"/>
      <c r="X367" s="31"/>
      <c r="Y367" s="31"/>
      <c r="Z367" s="31"/>
      <c r="AA367" s="31"/>
      <c r="AB367" s="31"/>
      <c r="AC367" s="31"/>
      <c r="AD367" s="31"/>
      <c r="AE367" s="31"/>
      <c r="AR367" s="201" t="s">
        <v>170</v>
      </c>
      <c r="AT367" s="201" t="s">
        <v>251</v>
      </c>
      <c r="AU367" s="201" t="s">
        <v>85</v>
      </c>
      <c r="AY367" s="14" t="s">
        <v>249</v>
      </c>
      <c r="BE367" s="202">
        <f>IF(N367="základní",J367,0)</f>
        <v>0</v>
      </c>
      <c r="BF367" s="202">
        <f>IF(N367="snížená",J367,0)</f>
        <v>0</v>
      </c>
      <c r="BG367" s="202">
        <f>IF(N367="zákl. přenesená",J367,0)</f>
        <v>0</v>
      </c>
      <c r="BH367" s="202">
        <f>IF(N367="sníž. přenesená",J367,0)</f>
        <v>0</v>
      </c>
      <c r="BI367" s="202">
        <f>IF(N367="nulová",J367,0)</f>
        <v>0</v>
      </c>
      <c r="BJ367" s="14" t="s">
        <v>83</v>
      </c>
      <c r="BK367" s="202">
        <f>ROUND(I367*H367,2)</f>
        <v>0</v>
      </c>
      <c r="BL367" s="14" t="s">
        <v>170</v>
      </c>
      <c r="BM367" s="201" t="s">
        <v>966</v>
      </c>
    </row>
    <row r="368" spans="1:65" s="2" customFormat="1" ht="6.95" customHeight="1">
      <c r="A368" s="31"/>
      <c r="B368" s="51"/>
      <c r="C368" s="52"/>
      <c r="D368" s="52"/>
      <c r="E368" s="52"/>
      <c r="F368" s="52"/>
      <c r="G368" s="52"/>
      <c r="H368" s="52"/>
      <c r="I368" s="52"/>
      <c r="J368" s="52"/>
      <c r="K368" s="52"/>
      <c r="L368" s="36"/>
      <c r="M368" s="31"/>
      <c r="O368" s="31"/>
      <c r="P368" s="31"/>
      <c r="Q368" s="31"/>
      <c r="R368" s="31"/>
      <c r="S368" s="31"/>
      <c r="T368" s="31"/>
      <c r="U368" s="31"/>
      <c r="V368" s="31"/>
      <c r="W368" s="31"/>
      <c r="X368" s="31"/>
      <c r="Y368" s="31"/>
      <c r="Z368" s="31"/>
      <c r="AA368" s="31"/>
      <c r="AB368" s="31"/>
      <c r="AC368" s="31"/>
      <c r="AD368" s="31"/>
      <c r="AE368" s="31"/>
    </row>
  </sheetData>
  <sheetProtection algorithmName="SHA-512" hashValue="3pGu1YxJyHksMs7vXBJ+HLILGOjDGIxcJjLiimDh3lgVQbU8XTBQHmq7jG5uEJ+03Hle9sezJow0Uy7lT4dHWg==" saltValue="8LwKBKYxTx+L1hxd9zQiksClUFrZbQ6Nl2VKqcf2cpqzQikztWgsf8UvMhRTlUBzn90kK0aa8fyl04B5ntBDzw==" spinCount="100000" sheet="1" objects="1" scenarios="1" formatColumns="0" formatRows="0" autoFilter="0"/>
  <autoFilter ref="C140:K367"/>
  <mergeCells count="12">
    <mergeCell ref="E133:H133"/>
    <mergeCell ref="L2:V2"/>
    <mergeCell ref="E85:H85"/>
    <mergeCell ref="E87:H87"/>
    <mergeCell ref="E89:H89"/>
    <mergeCell ref="E129:H129"/>
    <mergeCell ref="E131:H13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24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0"/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4" t="s">
        <v>93</v>
      </c>
    </row>
    <row r="3" spans="1:46" s="1" customFormat="1" ht="6.95" customHeight="1"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17"/>
      <c r="AT3" s="14" t="s">
        <v>85</v>
      </c>
    </row>
    <row r="4" spans="1:46" s="1" customFormat="1" ht="24.95" customHeight="1">
      <c r="B4" s="17"/>
      <c r="D4" s="114" t="s">
        <v>203</v>
      </c>
      <c r="L4" s="17"/>
      <c r="M4" s="115" t="s">
        <v>10</v>
      </c>
      <c r="AT4" s="14" t="s">
        <v>4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116" t="s">
        <v>16</v>
      </c>
      <c r="L6" s="17"/>
    </row>
    <row r="7" spans="1:46" s="1" customFormat="1" ht="16.5" customHeight="1">
      <c r="B7" s="17"/>
      <c r="E7" s="279" t="str">
        <f>'Rekapitulace stavby'!K6</f>
        <v>JAK  - Smluvní rozpočet VZ.13.2022</v>
      </c>
      <c r="F7" s="280"/>
      <c r="G7" s="280"/>
      <c r="H7" s="280"/>
      <c r="L7" s="17"/>
    </row>
    <row r="8" spans="1:46" s="1" customFormat="1" ht="12" customHeight="1">
      <c r="B8" s="17"/>
      <c r="D8" s="116" t="s">
        <v>204</v>
      </c>
      <c r="L8" s="17"/>
    </row>
    <row r="9" spans="1:46" s="2" customFormat="1" ht="16.5" customHeight="1">
      <c r="A9" s="31"/>
      <c r="B9" s="36"/>
      <c r="C9" s="31"/>
      <c r="D9" s="31"/>
      <c r="E9" s="279" t="s">
        <v>205</v>
      </c>
      <c r="F9" s="281"/>
      <c r="G9" s="281"/>
      <c r="H9" s="281"/>
      <c r="I9" s="31"/>
      <c r="J9" s="31"/>
      <c r="K9" s="31"/>
      <c r="L9" s="48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6"/>
      <c r="C10" s="31"/>
      <c r="D10" s="116" t="s">
        <v>206</v>
      </c>
      <c r="E10" s="31"/>
      <c r="F10" s="31"/>
      <c r="G10" s="31"/>
      <c r="H10" s="31"/>
      <c r="I10" s="31"/>
      <c r="J10" s="31"/>
      <c r="K10" s="31"/>
      <c r="L10" s="48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6"/>
      <c r="C11" s="31"/>
      <c r="D11" s="31"/>
      <c r="E11" s="282" t="s">
        <v>967</v>
      </c>
      <c r="F11" s="281"/>
      <c r="G11" s="281"/>
      <c r="H11" s="281"/>
      <c r="I11" s="31"/>
      <c r="J11" s="31"/>
      <c r="K11" s="31"/>
      <c r="L11" s="48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6"/>
      <c r="C12" s="31"/>
      <c r="D12" s="31"/>
      <c r="E12" s="31"/>
      <c r="F12" s="31"/>
      <c r="G12" s="31"/>
      <c r="H12" s="31"/>
      <c r="I12" s="31"/>
      <c r="J12" s="31"/>
      <c r="K12" s="31"/>
      <c r="L12" s="48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6"/>
      <c r="C13" s="31"/>
      <c r="D13" s="116" t="s">
        <v>18</v>
      </c>
      <c r="E13" s="31"/>
      <c r="F13" s="107" t="s">
        <v>1</v>
      </c>
      <c r="G13" s="31"/>
      <c r="H13" s="31"/>
      <c r="I13" s="116" t="s">
        <v>19</v>
      </c>
      <c r="J13" s="107" t="s">
        <v>1</v>
      </c>
      <c r="K13" s="31"/>
      <c r="L13" s="48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6"/>
      <c r="C14" s="31"/>
      <c r="D14" s="116" t="s">
        <v>20</v>
      </c>
      <c r="E14" s="31"/>
      <c r="F14" s="107" t="s">
        <v>34</v>
      </c>
      <c r="G14" s="31"/>
      <c r="H14" s="31"/>
      <c r="I14" s="116" t="s">
        <v>22</v>
      </c>
      <c r="J14" s="117" t="str">
        <f>'Rekapitulace stavby'!AN8</f>
        <v>12. 9. 2022</v>
      </c>
      <c r="K14" s="31"/>
      <c r="L14" s="48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6"/>
      <c r="C15" s="31"/>
      <c r="D15" s="31"/>
      <c r="E15" s="31"/>
      <c r="F15" s="31"/>
      <c r="G15" s="31"/>
      <c r="H15" s="31"/>
      <c r="I15" s="31"/>
      <c r="J15" s="31"/>
      <c r="K15" s="31"/>
      <c r="L15" s="48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6"/>
      <c r="C16" s="31"/>
      <c r="D16" s="116" t="s">
        <v>24</v>
      </c>
      <c r="E16" s="31"/>
      <c r="F16" s="31"/>
      <c r="G16" s="31"/>
      <c r="H16" s="31"/>
      <c r="I16" s="116" t="s">
        <v>25</v>
      </c>
      <c r="J16" s="107" t="str">
        <f>IF('Rekapitulace stavby'!AN10="","",'Rekapitulace stavby'!AN10)</f>
        <v/>
      </c>
      <c r="K16" s="31"/>
      <c r="L16" s="48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6"/>
      <c r="C17" s="31"/>
      <c r="D17" s="31"/>
      <c r="E17" s="107" t="str">
        <f>IF('Rekapitulace stavby'!E11="","",'Rekapitulace stavby'!E11)</f>
        <v>MČ Praha 6, odbor školství</v>
      </c>
      <c r="F17" s="31"/>
      <c r="G17" s="31"/>
      <c r="H17" s="31"/>
      <c r="I17" s="116" t="s">
        <v>27</v>
      </c>
      <c r="J17" s="107" t="str">
        <f>IF('Rekapitulace stavby'!AN11="","",'Rekapitulace stavby'!AN11)</f>
        <v/>
      </c>
      <c r="K17" s="31"/>
      <c r="L17" s="48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6"/>
      <c r="C18" s="31"/>
      <c r="D18" s="31"/>
      <c r="E18" s="31"/>
      <c r="F18" s="31"/>
      <c r="G18" s="31"/>
      <c r="H18" s="31"/>
      <c r="I18" s="31"/>
      <c r="J18" s="31"/>
      <c r="K18" s="31"/>
      <c r="L18" s="48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6"/>
      <c r="C19" s="31"/>
      <c r="D19" s="116" t="s">
        <v>28</v>
      </c>
      <c r="E19" s="31"/>
      <c r="F19" s="31"/>
      <c r="G19" s="31"/>
      <c r="H19" s="31"/>
      <c r="I19" s="116" t="s">
        <v>25</v>
      </c>
      <c r="J19" s="27" t="str">
        <f>'Rekapitulace stavby'!AN13</f>
        <v>Vyplň údaj</v>
      </c>
      <c r="K19" s="31"/>
      <c r="L19" s="48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6"/>
      <c r="C20" s="31"/>
      <c r="D20" s="31"/>
      <c r="E20" s="283" t="str">
        <f>'Rekapitulace stavby'!E14</f>
        <v>Vyplň údaj</v>
      </c>
      <c r="F20" s="284"/>
      <c r="G20" s="284"/>
      <c r="H20" s="284"/>
      <c r="I20" s="116" t="s">
        <v>27</v>
      </c>
      <c r="J20" s="27" t="str">
        <f>'Rekapitulace stavby'!AN14</f>
        <v>Vyplň údaj</v>
      </c>
      <c r="K20" s="31"/>
      <c r="L20" s="48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6"/>
      <c r="C21" s="31"/>
      <c r="D21" s="31"/>
      <c r="E21" s="31"/>
      <c r="F21" s="31"/>
      <c r="G21" s="31"/>
      <c r="H21" s="31"/>
      <c r="I21" s="31"/>
      <c r="J21" s="31"/>
      <c r="K21" s="31"/>
      <c r="L21" s="48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6"/>
      <c r="C22" s="31"/>
      <c r="D22" s="116" t="s">
        <v>30</v>
      </c>
      <c r="E22" s="31"/>
      <c r="F22" s="31"/>
      <c r="G22" s="31"/>
      <c r="H22" s="31"/>
      <c r="I22" s="116" t="s">
        <v>25</v>
      </c>
      <c r="J22" s="107" t="str">
        <f>IF('Rekapitulace stavby'!AN16="","",'Rekapitulace stavby'!AN16)</f>
        <v/>
      </c>
      <c r="K22" s="31"/>
      <c r="L22" s="48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6"/>
      <c r="C23" s="31"/>
      <c r="D23" s="31"/>
      <c r="E23" s="107" t="str">
        <f>IF('Rekapitulace stavby'!E17="","",'Rekapitulace stavby'!E17)</f>
        <v>D - PLUS PROJEKTOVÁ A INŽENÝRSKÁ a.s.</v>
      </c>
      <c r="F23" s="31"/>
      <c r="G23" s="31"/>
      <c r="H23" s="31"/>
      <c r="I23" s="116" t="s">
        <v>27</v>
      </c>
      <c r="J23" s="107" t="str">
        <f>IF('Rekapitulace stavby'!AN17="","",'Rekapitulace stavby'!AN17)</f>
        <v/>
      </c>
      <c r="K23" s="31"/>
      <c r="L23" s="48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6"/>
      <c r="C24" s="31"/>
      <c r="D24" s="31"/>
      <c r="E24" s="31"/>
      <c r="F24" s="31"/>
      <c r="G24" s="31"/>
      <c r="H24" s="31"/>
      <c r="I24" s="31"/>
      <c r="J24" s="31"/>
      <c r="K24" s="31"/>
      <c r="L24" s="48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6"/>
      <c r="C25" s="31"/>
      <c r="D25" s="116" t="s">
        <v>33</v>
      </c>
      <c r="E25" s="31"/>
      <c r="F25" s="31"/>
      <c r="G25" s="31"/>
      <c r="H25" s="31"/>
      <c r="I25" s="116" t="s">
        <v>25</v>
      </c>
      <c r="J25" s="107" t="str">
        <f>IF('Rekapitulace stavby'!AN19="","",'Rekapitulace stavby'!AN19)</f>
        <v/>
      </c>
      <c r="K25" s="31"/>
      <c r="L25" s="48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6"/>
      <c r="C26" s="31"/>
      <c r="D26" s="31"/>
      <c r="E26" s="107" t="str">
        <f>IF('Rekapitulace stavby'!E20="","",'Rekapitulace stavby'!E20)</f>
        <v xml:space="preserve"> </v>
      </c>
      <c r="F26" s="31"/>
      <c r="G26" s="31"/>
      <c r="H26" s="31"/>
      <c r="I26" s="116" t="s">
        <v>27</v>
      </c>
      <c r="J26" s="107" t="str">
        <f>IF('Rekapitulace stavby'!AN20="","",'Rekapitulace stavby'!AN20)</f>
        <v/>
      </c>
      <c r="K26" s="31"/>
      <c r="L26" s="48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6"/>
      <c r="C27" s="31"/>
      <c r="D27" s="31"/>
      <c r="E27" s="31"/>
      <c r="F27" s="31"/>
      <c r="G27" s="31"/>
      <c r="H27" s="31"/>
      <c r="I27" s="31"/>
      <c r="J27" s="31"/>
      <c r="K27" s="31"/>
      <c r="L27" s="48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6"/>
      <c r="C28" s="31"/>
      <c r="D28" s="116" t="s">
        <v>35</v>
      </c>
      <c r="E28" s="31"/>
      <c r="F28" s="31"/>
      <c r="G28" s="31"/>
      <c r="H28" s="31"/>
      <c r="I28" s="31"/>
      <c r="J28" s="31"/>
      <c r="K28" s="31"/>
      <c r="L28" s="48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8"/>
      <c r="B29" s="119"/>
      <c r="C29" s="118"/>
      <c r="D29" s="118"/>
      <c r="E29" s="285" t="s">
        <v>1</v>
      </c>
      <c r="F29" s="285"/>
      <c r="G29" s="285"/>
      <c r="H29" s="285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5" customHeight="1">
      <c r="A30" s="31"/>
      <c r="B30" s="36"/>
      <c r="C30" s="31"/>
      <c r="D30" s="31"/>
      <c r="E30" s="31"/>
      <c r="F30" s="31"/>
      <c r="G30" s="31"/>
      <c r="H30" s="31"/>
      <c r="I30" s="31"/>
      <c r="J30" s="31"/>
      <c r="K30" s="31"/>
      <c r="L30" s="48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6"/>
      <c r="C31" s="31"/>
      <c r="D31" s="121"/>
      <c r="E31" s="121"/>
      <c r="F31" s="121"/>
      <c r="G31" s="121"/>
      <c r="H31" s="121"/>
      <c r="I31" s="121"/>
      <c r="J31" s="121"/>
      <c r="K31" s="121"/>
      <c r="L31" s="48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25.35" customHeight="1">
      <c r="A32" s="31"/>
      <c r="B32" s="36"/>
      <c r="C32" s="31"/>
      <c r="D32" s="122" t="s">
        <v>36</v>
      </c>
      <c r="E32" s="31"/>
      <c r="F32" s="31"/>
      <c r="G32" s="31"/>
      <c r="H32" s="31"/>
      <c r="I32" s="31"/>
      <c r="J32" s="123">
        <f>ROUND(J121, 2)</f>
        <v>0</v>
      </c>
      <c r="K32" s="31"/>
      <c r="L32" s="48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6.95" customHeight="1">
      <c r="A33" s="31"/>
      <c r="B33" s="36"/>
      <c r="C33" s="31"/>
      <c r="D33" s="121"/>
      <c r="E33" s="121"/>
      <c r="F33" s="121"/>
      <c r="G33" s="121"/>
      <c r="H33" s="121"/>
      <c r="I33" s="121"/>
      <c r="J33" s="121"/>
      <c r="K33" s="121"/>
      <c r="L33" s="48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14.45" customHeight="1">
      <c r="A34" s="31"/>
      <c r="B34" s="36"/>
      <c r="C34" s="31"/>
      <c r="D34" s="31"/>
      <c r="E34" s="31"/>
      <c r="F34" s="124" t="s">
        <v>38</v>
      </c>
      <c r="G34" s="31"/>
      <c r="H34" s="31"/>
      <c r="I34" s="124" t="s">
        <v>37</v>
      </c>
      <c r="J34" s="124" t="s">
        <v>39</v>
      </c>
      <c r="K34" s="31"/>
      <c r="L34" s="48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14.45" customHeight="1">
      <c r="A35" s="31"/>
      <c r="B35" s="36"/>
      <c r="C35" s="31"/>
      <c r="D35" s="125" t="s">
        <v>40</v>
      </c>
      <c r="E35" s="116" t="s">
        <v>41</v>
      </c>
      <c r="F35" s="126">
        <f>ROUND((SUM(BE121:BE123)),  2)</f>
        <v>0</v>
      </c>
      <c r="G35" s="31"/>
      <c r="H35" s="31"/>
      <c r="I35" s="127">
        <v>0.21</v>
      </c>
      <c r="J35" s="126">
        <f>ROUND(((SUM(BE121:BE123))*I35),  2)</f>
        <v>0</v>
      </c>
      <c r="K35" s="31"/>
      <c r="L35" s="48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6"/>
      <c r="C36" s="31"/>
      <c r="D36" s="31"/>
      <c r="E36" s="116" t="s">
        <v>42</v>
      </c>
      <c r="F36" s="126">
        <f>ROUND((SUM(BF121:BF123)),  2)</f>
        <v>0</v>
      </c>
      <c r="G36" s="31"/>
      <c r="H36" s="31"/>
      <c r="I36" s="127">
        <v>0.15</v>
      </c>
      <c r="J36" s="126">
        <f>ROUND(((SUM(BF121:BF123))*I36),  2)</f>
        <v>0</v>
      </c>
      <c r="K36" s="31"/>
      <c r="L36" s="48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hidden="1" customHeight="1">
      <c r="A37" s="31"/>
      <c r="B37" s="36"/>
      <c r="C37" s="31"/>
      <c r="D37" s="31"/>
      <c r="E37" s="116" t="s">
        <v>43</v>
      </c>
      <c r="F37" s="126">
        <f>ROUND((SUM(BG121:BG123)),  2)</f>
        <v>0</v>
      </c>
      <c r="G37" s="31"/>
      <c r="H37" s="31"/>
      <c r="I37" s="127">
        <v>0.21</v>
      </c>
      <c r="J37" s="126">
        <f>0</f>
        <v>0</v>
      </c>
      <c r="K37" s="31"/>
      <c r="L37" s="48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hidden="1" customHeight="1">
      <c r="A38" s="31"/>
      <c r="B38" s="36"/>
      <c r="C38" s="31"/>
      <c r="D38" s="31"/>
      <c r="E38" s="116" t="s">
        <v>44</v>
      </c>
      <c r="F38" s="126">
        <f>ROUND((SUM(BH121:BH123)),  2)</f>
        <v>0</v>
      </c>
      <c r="G38" s="31"/>
      <c r="H38" s="31"/>
      <c r="I38" s="127">
        <v>0.15</v>
      </c>
      <c r="J38" s="126">
        <f>0</f>
        <v>0</v>
      </c>
      <c r="K38" s="31"/>
      <c r="L38" s="48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6"/>
      <c r="C39" s="31"/>
      <c r="D39" s="31"/>
      <c r="E39" s="116" t="s">
        <v>45</v>
      </c>
      <c r="F39" s="126">
        <f>ROUND((SUM(BI121:BI123)),  2)</f>
        <v>0</v>
      </c>
      <c r="G39" s="31"/>
      <c r="H39" s="31"/>
      <c r="I39" s="127">
        <v>0</v>
      </c>
      <c r="J39" s="126">
        <f>0</f>
        <v>0</v>
      </c>
      <c r="K39" s="31"/>
      <c r="L39" s="48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6.95" customHeight="1">
      <c r="A40" s="31"/>
      <c r="B40" s="36"/>
      <c r="C40" s="31"/>
      <c r="D40" s="31"/>
      <c r="E40" s="31"/>
      <c r="F40" s="31"/>
      <c r="G40" s="31"/>
      <c r="H40" s="31"/>
      <c r="I40" s="31"/>
      <c r="J40" s="31"/>
      <c r="K40" s="31"/>
      <c r="L40" s="48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25.35" customHeight="1">
      <c r="A41" s="31"/>
      <c r="B41" s="36"/>
      <c r="C41" s="128"/>
      <c r="D41" s="129" t="s">
        <v>46</v>
      </c>
      <c r="E41" s="130"/>
      <c r="F41" s="130"/>
      <c r="G41" s="131" t="s">
        <v>47</v>
      </c>
      <c r="H41" s="132" t="s">
        <v>48</v>
      </c>
      <c r="I41" s="130"/>
      <c r="J41" s="133">
        <f>SUM(J32:J39)</f>
        <v>0</v>
      </c>
      <c r="K41" s="134"/>
      <c r="L41" s="48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14.45" customHeight="1">
      <c r="A42" s="31"/>
      <c r="B42" s="36"/>
      <c r="C42" s="31"/>
      <c r="D42" s="31"/>
      <c r="E42" s="31"/>
      <c r="F42" s="31"/>
      <c r="G42" s="31"/>
      <c r="H42" s="31"/>
      <c r="I42" s="31"/>
      <c r="J42" s="31"/>
      <c r="K42" s="31"/>
      <c r="L42" s="48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8"/>
      <c r="D50" s="135" t="s">
        <v>49</v>
      </c>
      <c r="E50" s="136"/>
      <c r="F50" s="136"/>
      <c r="G50" s="135" t="s">
        <v>50</v>
      </c>
      <c r="H50" s="136"/>
      <c r="I50" s="136"/>
      <c r="J50" s="136"/>
      <c r="K50" s="136"/>
      <c r="L50" s="48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6"/>
      <c r="C61" s="31"/>
      <c r="D61" s="137" t="s">
        <v>51</v>
      </c>
      <c r="E61" s="138"/>
      <c r="F61" s="139" t="s">
        <v>52</v>
      </c>
      <c r="G61" s="137" t="s">
        <v>51</v>
      </c>
      <c r="H61" s="138"/>
      <c r="I61" s="138"/>
      <c r="J61" s="140" t="s">
        <v>52</v>
      </c>
      <c r="K61" s="138"/>
      <c r="L61" s="48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6"/>
      <c r="C65" s="31"/>
      <c r="D65" s="135" t="s">
        <v>53</v>
      </c>
      <c r="E65" s="141"/>
      <c r="F65" s="141"/>
      <c r="G65" s="135" t="s">
        <v>54</v>
      </c>
      <c r="H65" s="141"/>
      <c r="I65" s="141"/>
      <c r="J65" s="141"/>
      <c r="K65" s="141"/>
      <c r="L65" s="48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6"/>
      <c r="C76" s="31"/>
      <c r="D76" s="137" t="s">
        <v>51</v>
      </c>
      <c r="E76" s="138"/>
      <c r="F76" s="139" t="s">
        <v>52</v>
      </c>
      <c r="G76" s="137" t="s">
        <v>51</v>
      </c>
      <c r="H76" s="138"/>
      <c r="I76" s="138"/>
      <c r="J76" s="140" t="s">
        <v>52</v>
      </c>
      <c r="K76" s="138"/>
      <c r="L76" s="48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142"/>
      <c r="C77" s="143"/>
      <c r="D77" s="143"/>
      <c r="E77" s="143"/>
      <c r="F77" s="143"/>
      <c r="G77" s="143"/>
      <c r="H77" s="143"/>
      <c r="I77" s="143"/>
      <c r="J77" s="143"/>
      <c r="K77" s="143"/>
      <c r="L77" s="48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144"/>
      <c r="C81" s="145"/>
      <c r="D81" s="145"/>
      <c r="E81" s="145"/>
      <c r="F81" s="145"/>
      <c r="G81" s="145"/>
      <c r="H81" s="145"/>
      <c r="I81" s="145"/>
      <c r="J81" s="145"/>
      <c r="K81" s="145"/>
      <c r="L81" s="48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20" t="s">
        <v>208</v>
      </c>
      <c r="D82" s="33"/>
      <c r="E82" s="33"/>
      <c r="F82" s="33"/>
      <c r="G82" s="33"/>
      <c r="H82" s="33"/>
      <c r="I82" s="33"/>
      <c r="J82" s="33"/>
      <c r="K82" s="33"/>
      <c r="L82" s="48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3"/>
      <c r="D83" s="33"/>
      <c r="E83" s="33"/>
      <c r="F83" s="33"/>
      <c r="G83" s="33"/>
      <c r="H83" s="33"/>
      <c r="I83" s="33"/>
      <c r="J83" s="33"/>
      <c r="K83" s="33"/>
      <c r="L83" s="48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6" t="s">
        <v>16</v>
      </c>
      <c r="D84" s="33"/>
      <c r="E84" s="33"/>
      <c r="F84" s="33"/>
      <c r="G84" s="33"/>
      <c r="H84" s="33"/>
      <c r="I84" s="33"/>
      <c r="J84" s="33"/>
      <c r="K84" s="33"/>
      <c r="L84" s="48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3"/>
      <c r="D85" s="33"/>
      <c r="E85" s="277" t="str">
        <f>E7</f>
        <v>JAK  - Smluvní rozpočet VZ.13.2022</v>
      </c>
      <c r="F85" s="278"/>
      <c r="G85" s="278"/>
      <c r="H85" s="278"/>
      <c r="I85" s="33"/>
      <c r="J85" s="33"/>
      <c r="K85" s="33"/>
      <c r="L85" s="48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8"/>
      <c r="C86" s="26" t="s">
        <v>204</v>
      </c>
      <c r="D86" s="19"/>
      <c r="E86" s="19"/>
      <c r="F86" s="19"/>
      <c r="G86" s="19"/>
      <c r="H86" s="19"/>
      <c r="I86" s="19"/>
      <c r="J86" s="19"/>
      <c r="K86" s="19"/>
      <c r="L86" s="17"/>
    </row>
    <row r="87" spans="1:31" s="2" customFormat="1" ht="16.5" customHeight="1">
      <c r="A87" s="31"/>
      <c r="B87" s="32"/>
      <c r="C87" s="33"/>
      <c r="D87" s="33"/>
      <c r="E87" s="277" t="s">
        <v>205</v>
      </c>
      <c r="F87" s="276"/>
      <c r="G87" s="276"/>
      <c r="H87" s="276"/>
      <c r="I87" s="33"/>
      <c r="J87" s="33"/>
      <c r="K87" s="33"/>
      <c r="L87" s="48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6" t="s">
        <v>206</v>
      </c>
      <c r="D88" s="33"/>
      <c r="E88" s="33"/>
      <c r="F88" s="33"/>
      <c r="G88" s="33"/>
      <c r="H88" s="33"/>
      <c r="I88" s="33"/>
      <c r="J88" s="33"/>
      <c r="K88" s="33"/>
      <c r="L88" s="48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3"/>
      <c r="D89" s="33"/>
      <c r="E89" s="252" t="str">
        <f>E11</f>
        <v>SO 01.4.3. - VZT a chlazení</v>
      </c>
      <c r="F89" s="276"/>
      <c r="G89" s="276"/>
      <c r="H89" s="276"/>
      <c r="I89" s="33"/>
      <c r="J89" s="33"/>
      <c r="K89" s="33"/>
      <c r="L89" s="48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3"/>
      <c r="D90" s="33"/>
      <c r="E90" s="33"/>
      <c r="F90" s="33"/>
      <c r="G90" s="33"/>
      <c r="H90" s="33"/>
      <c r="I90" s="33"/>
      <c r="J90" s="33"/>
      <c r="K90" s="33"/>
      <c r="L90" s="48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6" t="s">
        <v>20</v>
      </c>
      <c r="D91" s="33"/>
      <c r="E91" s="33"/>
      <c r="F91" s="24" t="str">
        <f>F14</f>
        <v xml:space="preserve"> </v>
      </c>
      <c r="G91" s="33"/>
      <c r="H91" s="33"/>
      <c r="I91" s="26" t="s">
        <v>22</v>
      </c>
      <c r="J91" s="63" t="str">
        <f>IF(J14="","",J14)</f>
        <v>12. 9. 2022</v>
      </c>
      <c r="K91" s="33"/>
      <c r="L91" s="48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3"/>
      <c r="D92" s="33"/>
      <c r="E92" s="33"/>
      <c r="F92" s="33"/>
      <c r="G92" s="33"/>
      <c r="H92" s="33"/>
      <c r="I92" s="33"/>
      <c r="J92" s="33"/>
      <c r="K92" s="33"/>
      <c r="L92" s="48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40.15" customHeight="1">
      <c r="A93" s="31"/>
      <c r="B93" s="32"/>
      <c r="C93" s="26" t="s">
        <v>24</v>
      </c>
      <c r="D93" s="33"/>
      <c r="E93" s="33"/>
      <c r="F93" s="24" t="str">
        <f>E17</f>
        <v>MČ Praha 6, odbor školství</v>
      </c>
      <c r="G93" s="33"/>
      <c r="H93" s="33"/>
      <c r="I93" s="26" t="s">
        <v>30</v>
      </c>
      <c r="J93" s="29" t="str">
        <f>E23</f>
        <v>D - PLUS PROJEKTOVÁ A INŽENÝRSKÁ a.s.</v>
      </c>
      <c r="K93" s="33"/>
      <c r="L93" s="48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6" t="s">
        <v>28</v>
      </c>
      <c r="D94" s="33"/>
      <c r="E94" s="33"/>
      <c r="F94" s="24" t="str">
        <f>IF(E20="","",E20)</f>
        <v>Vyplň údaj</v>
      </c>
      <c r="G94" s="33"/>
      <c r="H94" s="33"/>
      <c r="I94" s="26" t="s">
        <v>33</v>
      </c>
      <c r="J94" s="29" t="str">
        <f>E26</f>
        <v xml:space="preserve"> </v>
      </c>
      <c r="K94" s="33"/>
      <c r="L94" s="48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3"/>
      <c r="D95" s="33"/>
      <c r="E95" s="33"/>
      <c r="F95" s="33"/>
      <c r="G95" s="33"/>
      <c r="H95" s="33"/>
      <c r="I95" s="33"/>
      <c r="J95" s="33"/>
      <c r="K95" s="33"/>
      <c r="L95" s="48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46" t="s">
        <v>209</v>
      </c>
      <c r="D96" s="147"/>
      <c r="E96" s="147"/>
      <c r="F96" s="147"/>
      <c r="G96" s="147"/>
      <c r="H96" s="147"/>
      <c r="I96" s="147"/>
      <c r="J96" s="148" t="s">
        <v>210</v>
      </c>
      <c r="K96" s="147"/>
      <c r="L96" s="48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47" s="2" customFormat="1" ht="10.35" customHeight="1">
      <c r="A97" s="31"/>
      <c r="B97" s="32"/>
      <c r="C97" s="33"/>
      <c r="D97" s="33"/>
      <c r="E97" s="33"/>
      <c r="F97" s="33"/>
      <c r="G97" s="33"/>
      <c r="H97" s="33"/>
      <c r="I97" s="33"/>
      <c r="J97" s="33"/>
      <c r="K97" s="33"/>
      <c r="L97" s="48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47" s="2" customFormat="1" ht="22.9" customHeight="1">
      <c r="A98" s="31"/>
      <c r="B98" s="32"/>
      <c r="C98" s="149" t="s">
        <v>211</v>
      </c>
      <c r="D98" s="33"/>
      <c r="E98" s="33"/>
      <c r="F98" s="33"/>
      <c r="G98" s="33"/>
      <c r="H98" s="33"/>
      <c r="I98" s="33"/>
      <c r="J98" s="81">
        <f>J121</f>
        <v>0</v>
      </c>
      <c r="K98" s="33"/>
      <c r="L98" s="48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212</v>
      </c>
    </row>
    <row r="99" spans="1:47" s="9" customFormat="1" ht="24.95" customHeight="1">
      <c r="B99" s="150"/>
      <c r="C99" s="151"/>
      <c r="D99" s="152" t="s">
        <v>968</v>
      </c>
      <c r="E99" s="153"/>
      <c r="F99" s="153"/>
      <c r="G99" s="153"/>
      <c r="H99" s="153"/>
      <c r="I99" s="153"/>
      <c r="J99" s="154">
        <f>J122</f>
        <v>0</v>
      </c>
      <c r="K99" s="151"/>
      <c r="L99" s="155"/>
    </row>
    <row r="100" spans="1:47" s="2" customFormat="1" ht="21.75" customHeight="1">
      <c r="A100" s="31"/>
      <c r="B100" s="32"/>
      <c r="C100" s="33"/>
      <c r="D100" s="33"/>
      <c r="E100" s="33"/>
      <c r="F100" s="33"/>
      <c r="G100" s="33"/>
      <c r="H100" s="33"/>
      <c r="I100" s="33"/>
      <c r="J100" s="33"/>
      <c r="K100" s="33"/>
      <c r="L100" s="48"/>
      <c r="S100" s="31"/>
      <c r="T100" s="31"/>
      <c r="U100" s="31"/>
      <c r="V100" s="31"/>
      <c r="W100" s="31"/>
      <c r="X100" s="31"/>
      <c r="Y100" s="31"/>
      <c r="Z100" s="31"/>
      <c r="AA100" s="31"/>
      <c r="AB100" s="31"/>
      <c r="AC100" s="31"/>
      <c r="AD100" s="31"/>
      <c r="AE100" s="31"/>
    </row>
    <row r="101" spans="1:47" s="2" customFormat="1" ht="6.95" customHeight="1">
      <c r="A101" s="31"/>
      <c r="B101" s="51"/>
      <c r="C101" s="52"/>
      <c r="D101" s="52"/>
      <c r="E101" s="52"/>
      <c r="F101" s="52"/>
      <c r="G101" s="52"/>
      <c r="H101" s="52"/>
      <c r="I101" s="52"/>
      <c r="J101" s="52"/>
      <c r="K101" s="52"/>
      <c r="L101" s="48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</row>
    <row r="105" spans="1:47" s="2" customFormat="1" ht="6.95" customHeight="1">
      <c r="A105" s="31"/>
      <c r="B105" s="53"/>
      <c r="C105" s="54"/>
      <c r="D105" s="54"/>
      <c r="E105" s="54"/>
      <c r="F105" s="54"/>
      <c r="G105" s="54"/>
      <c r="H105" s="54"/>
      <c r="I105" s="54"/>
      <c r="J105" s="54"/>
      <c r="K105" s="54"/>
      <c r="L105" s="48"/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</row>
    <row r="106" spans="1:47" s="2" customFormat="1" ht="24.95" customHeight="1">
      <c r="A106" s="31"/>
      <c r="B106" s="32"/>
      <c r="C106" s="20" t="s">
        <v>234</v>
      </c>
      <c r="D106" s="33"/>
      <c r="E106" s="33"/>
      <c r="F106" s="33"/>
      <c r="G106" s="33"/>
      <c r="H106" s="33"/>
      <c r="I106" s="33"/>
      <c r="J106" s="33"/>
      <c r="K106" s="33"/>
      <c r="L106" s="48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</row>
    <row r="107" spans="1:47" s="2" customFormat="1" ht="6.95" customHeight="1">
      <c r="A107" s="31"/>
      <c r="B107" s="32"/>
      <c r="C107" s="33"/>
      <c r="D107" s="33"/>
      <c r="E107" s="33"/>
      <c r="F107" s="33"/>
      <c r="G107" s="33"/>
      <c r="H107" s="33"/>
      <c r="I107" s="33"/>
      <c r="J107" s="33"/>
      <c r="K107" s="33"/>
      <c r="L107" s="48"/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</row>
    <row r="108" spans="1:47" s="2" customFormat="1" ht="12" customHeight="1">
      <c r="A108" s="31"/>
      <c r="B108" s="32"/>
      <c r="C108" s="26" t="s">
        <v>16</v>
      </c>
      <c r="D108" s="33"/>
      <c r="E108" s="33"/>
      <c r="F108" s="33"/>
      <c r="G108" s="33"/>
      <c r="H108" s="33"/>
      <c r="I108" s="33"/>
      <c r="J108" s="33"/>
      <c r="K108" s="33"/>
      <c r="L108" s="48"/>
      <c r="S108" s="31"/>
      <c r="T108" s="31"/>
      <c r="U108" s="31"/>
      <c r="V108" s="31"/>
      <c r="W108" s="31"/>
      <c r="X108" s="31"/>
      <c r="Y108" s="31"/>
      <c r="Z108" s="31"/>
      <c r="AA108" s="31"/>
      <c r="AB108" s="31"/>
      <c r="AC108" s="31"/>
      <c r="AD108" s="31"/>
      <c r="AE108" s="31"/>
    </row>
    <row r="109" spans="1:47" s="2" customFormat="1" ht="16.5" customHeight="1">
      <c r="A109" s="31"/>
      <c r="B109" s="32"/>
      <c r="C109" s="33"/>
      <c r="D109" s="33"/>
      <c r="E109" s="277" t="str">
        <f>E7</f>
        <v>JAK  - Smluvní rozpočet VZ.13.2022</v>
      </c>
      <c r="F109" s="278"/>
      <c r="G109" s="278"/>
      <c r="H109" s="278"/>
      <c r="I109" s="33"/>
      <c r="J109" s="33"/>
      <c r="K109" s="33"/>
      <c r="L109" s="48"/>
      <c r="S109" s="31"/>
      <c r="T109" s="31"/>
      <c r="U109" s="31"/>
      <c r="V109" s="31"/>
      <c r="W109" s="31"/>
      <c r="X109" s="31"/>
      <c r="Y109" s="31"/>
      <c r="Z109" s="31"/>
      <c r="AA109" s="31"/>
      <c r="AB109" s="31"/>
      <c r="AC109" s="31"/>
      <c r="AD109" s="31"/>
      <c r="AE109" s="31"/>
    </row>
    <row r="110" spans="1:47" s="1" customFormat="1" ht="12" customHeight="1">
      <c r="B110" s="18"/>
      <c r="C110" s="26" t="s">
        <v>204</v>
      </c>
      <c r="D110" s="19"/>
      <c r="E110" s="19"/>
      <c r="F110" s="19"/>
      <c r="G110" s="19"/>
      <c r="H110" s="19"/>
      <c r="I110" s="19"/>
      <c r="J110" s="19"/>
      <c r="K110" s="19"/>
      <c r="L110" s="17"/>
    </row>
    <row r="111" spans="1:47" s="2" customFormat="1" ht="16.5" customHeight="1">
      <c r="A111" s="31"/>
      <c r="B111" s="32"/>
      <c r="C111" s="33"/>
      <c r="D111" s="33"/>
      <c r="E111" s="277" t="s">
        <v>205</v>
      </c>
      <c r="F111" s="276"/>
      <c r="G111" s="276"/>
      <c r="H111" s="276"/>
      <c r="I111" s="33"/>
      <c r="J111" s="33"/>
      <c r="K111" s="33"/>
      <c r="L111" s="48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47" s="2" customFormat="1" ht="12" customHeight="1">
      <c r="A112" s="31"/>
      <c r="B112" s="32"/>
      <c r="C112" s="26" t="s">
        <v>206</v>
      </c>
      <c r="D112" s="33"/>
      <c r="E112" s="33"/>
      <c r="F112" s="33"/>
      <c r="G112" s="33"/>
      <c r="H112" s="33"/>
      <c r="I112" s="33"/>
      <c r="J112" s="33"/>
      <c r="K112" s="33"/>
      <c r="L112" s="48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3" spans="1:65" s="2" customFormat="1" ht="16.5" customHeight="1">
      <c r="A113" s="31"/>
      <c r="B113" s="32"/>
      <c r="C113" s="33"/>
      <c r="D113" s="33"/>
      <c r="E113" s="252" t="str">
        <f>E11</f>
        <v>SO 01.4.3. - VZT a chlazení</v>
      </c>
      <c r="F113" s="276"/>
      <c r="G113" s="276"/>
      <c r="H113" s="276"/>
      <c r="I113" s="33"/>
      <c r="J113" s="33"/>
      <c r="K113" s="33"/>
      <c r="L113" s="48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4" spans="1:65" s="2" customFormat="1" ht="6.95" customHeight="1">
      <c r="A114" s="31"/>
      <c r="B114" s="32"/>
      <c r="C114" s="33"/>
      <c r="D114" s="33"/>
      <c r="E114" s="33"/>
      <c r="F114" s="33"/>
      <c r="G114" s="33"/>
      <c r="H114" s="33"/>
      <c r="I114" s="33"/>
      <c r="J114" s="33"/>
      <c r="K114" s="33"/>
      <c r="L114" s="48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</row>
    <row r="115" spans="1:65" s="2" customFormat="1" ht="12" customHeight="1">
      <c r="A115" s="31"/>
      <c r="B115" s="32"/>
      <c r="C115" s="26" t="s">
        <v>20</v>
      </c>
      <c r="D115" s="33"/>
      <c r="E115" s="33"/>
      <c r="F115" s="24" t="str">
        <f>F14</f>
        <v xml:space="preserve"> </v>
      </c>
      <c r="G115" s="33"/>
      <c r="H115" s="33"/>
      <c r="I115" s="26" t="s">
        <v>22</v>
      </c>
      <c r="J115" s="63" t="str">
        <f>IF(J14="","",J14)</f>
        <v>12. 9. 2022</v>
      </c>
      <c r="K115" s="33"/>
      <c r="L115" s="48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</row>
    <row r="116" spans="1:65" s="2" customFormat="1" ht="6.95" customHeight="1">
      <c r="A116" s="31"/>
      <c r="B116" s="32"/>
      <c r="C116" s="33"/>
      <c r="D116" s="33"/>
      <c r="E116" s="33"/>
      <c r="F116" s="33"/>
      <c r="G116" s="33"/>
      <c r="H116" s="33"/>
      <c r="I116" s="33"/>
      <c r="J116" s="33"/>
      <c r="K116" s="33"/>
      <c r="L116" s="48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65" s="2" customFormat="1" ht="40.15" customHeight="1">
      <c r="A117" s="31"/>
      <c r="B117" s="32"/>
      <c r="C117" s="26" t="s">
        <v>24</v>
      </c>
      <c r="D117" s="33"/>
      <c r="E117" s="33"/>
      <c r="F117" s="24" t="str">
        <f>E17</f>
        <v>MČ Praha 6, odbor školství</v>
      </c>
      <c r="G117" s="33"/>
      <c r="H117" s="33"/>
      <c r="I117" s="26" t="s">
        <v>30</v>
      </c>
      <c r="J117" s="29" t="str">
        <f>E23</f>
        <v>D - PLUS PROJEKTOVÁ A INŽENÝRSKÁ a.s.</v>
      </c>
      <c r="K117" s="33"/>
      <c r="L117" s="48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65" s="2" customFormat="1" ht="15.2" customHeight="1">
      <c r="A118" s="31"/>
      <c r="B118" s="32"/>
      <c r="C118" s="26" t="s">
        <v>28</v>
      </c>
      <c r="D118" s="33"/>
      <c r="E118" s="33"/>
      <c r="F118" s="24" t="str">
        <f>IF(E20="","",E20)</f>
        <v>Vyplň údaj</v>
      </c>
      <c r="G118" s="33"/>
      <c r="H118" s="33"/>
      <c r="I118" s="26" t="s">
        <v>33</v>
      </c>
      <c r="J118" s="29" t="str">
        <f>E26</f>
        <v xml:space="preserve"> </v>
      </c>
      <c r="K118" s="33"/>
      <c r="L118" s="48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65" s="2" customFormat="1" ht="10.35" customHeight="1">
      <c r="A119" s="31"/>
      <c r="B119" s="32"/>
      <c r="C119" s="33"/>
      <c r="D119" s="33"/>
      <c r="E119" s="33"/>
      <c r="F119" s="33"/>
      <c r="G119" s="33"/>
      <c r="H119" s="33"/>
      <c r="I119" s="33"/>
      <c r="J119" s="33"/>
      <c r="K119" s="33"/>
      <c r="L119" s="48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65" s="11" customFormat="1" ht="29.25" customHeight="1">
      <c r="A120" s="161"/>
      <c r="B120" s="162"/>
      <c r="C120" s="163" t="s">
        <v>235</v>
      </c>
      <c r="D120" s="164" t="s">
        <v>61</v>
      </c>
      <c r="E120" s="164" t="s">
        <v>57</v>
      </c>
      <c r="F120" s="164" t="s">
        <v>58</v>
      </c>
      <c r="G120" s="164" t="s">
        <v>236</v>
      </c>
      <c r="H120" s="164" t="s">
        <v>237</v>
      </c>
      <c r="I120" s="164" t="s">
        <v>238</v>
      </c>
      <c r="J120" s="165" t="s">
        <v>210</v>
      </c>
      <c r="K120" s="166" t="s">
        <v>239</v>
      </c>
      <c r="L120" s="167"/>
      <c r="M120" s="72" t="s">
        <v>1</v>
      </c>
      <c r="N120" s="73" t="s">
        <v>40</v>
      </c>
      <c r="O120" s="73" t="s">
        <v>240</v>
      </c>
      <c r="P120" s="73" t="s">
        <v>241</v>
      </c>
      <c r="Q120" s="73" t="s">
        <v>242</v>
      </c>
      <c r="R120" s="73" t="s">
        <v>243</v>
      </c>
      <c r="S120" s="73" t="s">
        <v>244</v>
      </c>
      <c r="T120" s="74" t="s">
        <v>245</v>
      </c>
      <c r="U120" s="161"/>
      <c r="V120" s="161"/>
      <c r="W120" s="161"/>
      <c r="X120" s="161"/>
      <c r="Y120" s="161"/>
      <c r="Z120" s="161"/>
      <c r="AA120" s="161"/>
      <c r="AB120" s="161"/>
      <c r="AC120" s="161"/>
      <c r="AD120" s="161"/>
      <c r="AE120" s="161"/>
    </row>
    <row r="121" spans="1:65" s="2" customFormat="1" ht="22.9" customHeight="1">
      <c r="A121" s="31"/>
      <c r="B121" s="32"/>
      <c r="C121" s="79" t="s">
        <v>246</v>
      </c>
      <c r="D121" s="33"/>
      <c r="E121" s="33"/>
      <c r="F121" s="33"/>
      <c r="G121" s="33"/>
      <c r="H121" s="33"/>
      <c r="I121" s="33"/>
      <c r="J121" s="168">
        <f>BK121</f>
        <v>0</v>
      </c>
      <c r="K121" s="33"/>
      <c r="L121" s="36"/>
      <c r="M121" s="75"/>
      <c r="N121" s="169"/>
      <c r="O121" s="76"/>
      <c r="P121" s="170">
        <f>P122</f>
        <v>0</v>
      </c>
      <c r="Q121" s="76"/>
      <c r="R121" s="170">
        <f>R122</f>
        <v>0</v>
      </c>
      <c r="S121" s="76"/>
      <c r="T121" s="171">
        <f>T122</f>
        <v>0</v>
      </c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  <c r="AT121" s="14" t="s">
        <v>75</v>
      </c>
      <c r="AU121" s="14" t="s">
        <v>212</v>
      </c>
      <c r="BK121" s="172">
        <f>BK122</f>
        <v>0</v>
      </c>
    </row>
    <row r="122" spans="1:65" s="12" customFormat="1" ht="25.9" customHeight="1">
      <c r="B122" s="173"/>
      <c r="C122" s="174"/>
      <c r="D122" s="175" t="s">
        <v>75</v>
      </c>
      <c r="E122" s="176" t="s">
        <v>969</v>
      </c>
      <c r="F122" s="176" t="s">
        <v>970</v>
      </c>
      <c r="G122" s="174"/>
      <c r="H122" s="174"/>
      <c r="I122" s="177"/>
      <c r="J122" s="178">
        <f>BK122</f>
        <v>0</v>
      </c>
      <c r="K122" s="174"/>
      <c r="L122" s="179"/>
      <c r="M122" s="180"/>
      <c r="N122" s="181"/>
      <c r="O122" s="181"/>
      <c r="P122" s="182">
        <f>P123</f>
        <v>0</v>
      </c>
      <c r="Q122" s="181"/>
      <c r="R122" s="182">
        <f>R123</f>
        <v>0</v>
      </c>
      <c r="S122" s="181"/>
      <c r="T122" s="183">
        <f>T123</f>
        <v>0</v>
      </c>
      <c r="AR122" s="184" t="s">
        <v>83</v>
      </c>
      <c r="AT122" s="185" t="s">
        <v>75</v>
      </c>
      <c r="AU122" s="185" t="s">
        <v>76</v>
      </c>
      <c r="AY122" s="184" t="s">
        <v>249</v>
      </c>
      <c r="BK122" s="186">
        <f>BK123</f>
        <v>0</v>
      </c>
    </row>
    <row r="123" spans="1:65" s="2" customFormat="1" ht="24.2" customHeight="1">
      <c r="A123" s="31"/>
      <c r="B123" s="32"/>
      <c r="C123" s="189" t="s">
        <v>301</v>
      </c>
      <c r="D123" s="189" t="s">
        <v>251</v>
      </c>
      <c r="E123" s="190" t="s">
        <v>132</v>
      </c>
      <c r="F123" s="191" t="s">
        <v>971</v>
      </c>
      <c r="G123" s="192" t="s">
        <v>972</v>
      </c>
      <c r="H123" s="193">
        <v>2</v>
      </c>
      <c r="I123" s="194"/>
      <c r="J123" s="195">
        <f>ROUND(I123*H123,2)</f>
        <v>0</v>
      </c>
      <c r="K123" s="196"/>
      <c r="L123" s="36"/>
      <c r="M123" s="219" t="s">
        <v>1</v>
      </c>
      <c r="N123" s="220" t="s">
        <v>41</v>
      </c>
      <c r="O123" s="221"/>
      <c r="P123" s="222">
        <f>O123*H123</f>
        <v>0</v>
      </c>
      <c r="Q123" s="222">
        <v>0</v>
      </c>
      <c r="R123" s="222">
        <f>Q123*H123</f>
        <v>0</v>
      </c>
      <c r="S123" s="222">
        <v>0</v>
      </c>
      <c r="T123" s="223">
        <f>S123*H123</f>
        <v>0</v>
      </c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  <c r="AR123" s="201" t="s">
        <v>255</v>
      </c>
      <c r="AT123" s="201" t="s">
        <v>251</v>
      </c>
      <c r="AU123" s="201" t="s">
        <v>83</v>
      </c>
      <c r="AY123" s="14" t="s">
        <v>249</v>
      </c>
      <c r="BE123" s="202">
        <f>IF(N123="základní",J123,0)</f>
        <v>0</v>
      </c>
      <c r="BF123" s="202">
        <f>IF(N123="snížená",J123,0)</f>
        <v>0</v>
      </c>
      <c r="BG123" s="202">
        <f>IF(N123="zákl. přenesená",J123,0)</f>
        <v>0</v>
      </c>
      <c r="BH123" s="202">
        <f>IF(N123="sníž. přenesená",J123,0)</f>
        <v>0</v>
      </c>
      <c r="BI123" s="202">
        <f>IF(N123="nulová",J123,0)</f>
        <v>0</v>
      </c>
      <c r="BJ123" s="14" t="s">
        <v>83</v>
      </c>
      <c r="BK123" s="202">
        <f>ROUND(I123*H123,2)</f>
        <v>0</v>
      </c>
      <c r="BL123" s="14" t="s">
        <v>255</v>
      </c>
      <c r="BM123" s="201" t="s">
        <v>973</v>
      </c>
    </row>
    <row r="124" spans="1:65" s="2" customFormat="1" ht="6.95" customHeight="1">
      <c r="A124" s="31"/>
      <c r="B124" s="51"/>
      <c r="C124" s="52"/>
      <c r="D124" s="52"/>
      <c r="E124" s="52"/>
      <c r="F124" s="52"/>
      <c r="G124" s="52"/>
      <c r="H124" s="52"/>
      <c r="I124" s="52"/>
      <c r="J124" s="52"/>
      <c r="K124" s="52"/>
      <c r="L124" s="36"/>
      <c r="M124" s="31"/>
      <c r="O124" s="31"/>
      <c r="P124" s="31"/>
      <c r="Q124" s="31"/>
      <c r="R124" s="31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</sheetData>
  <sheetProtection algorithmName="SHA-512" hashValue="sHGW/oOvN7875AcOu18LX/TOPjZuO5XpPxBpXsXl9BxX/DbFRk74nN7kpBkBU4dqEvmtmXKCyHsTVS4LvoMl2g==" saltValue="YAMRCU8CLpn/pwGLq6LqnAT6CrCqLJvHmUYcy1ol67FWN8mtKiI/AyvknMPh85B7Xk+eL0pk8TuNsrM3gUZ79w==" spinCount="100000" sheet="1" objects="1" scenarios="1" formatColumns="0" formatRows="0" autoFilter="0"/>
  <autoFilter ref="C120:K123"/>
  <mergeCells count="12">
    <mergeCell ref="E113:H113"/>
    <mergeCell ref="L2:V2"/>
    <mergeCell ref="E85:H85"/>
    <mergeCell ref="E87:H87"/>
    <mergeCell ref="E89:H89"/>
    <mergeCell ref="E109:H109"/>
    <mergeCell ref="E111:H11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83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0"/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4" t="s">
        <v>96</v>
      </c>
    </row>
    <row r="3" spans="1:46" s="1" customFormat="1" ht="6.95" customHeight="1"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17"/>
      <c r="AT3" s="14" t="s">
        <v>85</v>
      </c>
    </row>
    <row r="4" spans="1:46" s="1" customFormat="1" ht="24.95" customHeight="1">
      <c r="B4" s="17"/>
      <c r="D4" s="114" t="s">
        <v>203</v>
      </c>
      <c r="L4" s="17"/>
      <c r="M4" s="115" t="s">
        <v>10</v>
      </c>
      <c r="AT4" s="14" t="s">
        <v>4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116" t="s">
        <v>16</v>
      </c>
      <c r="L6" s="17"/>
    </row>
    <row r="7" spans="1:46" s="1" customFormat="1" ht="16.5" customHeight="1">
      <c r="B7" s="17"/>
      <c r="E7" s="279" t="str">
        <f>'Rekapitulace stavby'!K6</f>
        <v>JAK  - Smluvní rozpočet VZ.13.2022</v>
      </c>
      <c r="F7" s="280"/>
      <c r="G7" s="280"/>
      <c r="H7" s="280"/>
      <c r="L7" s="17"/>
    </row>
    <row r="8" spans="1:46" s="1" customFormat="1" ht="12" customHeight="1">
      <c r="B8" s="17"/>
      <c r="D8" s="116" t="s">
        <v>204</v>
      </c>
      <c r="L8" s="17"/>
    </row>
    <row r="9" spans="1:46" s="2" customFormat="1" ht="16.5" customHeight="1">
      <c r="A9" s="31"/>
      <c r="B9" s="36"/>
      <c r="C9" s="31"/>
      <c r="D9" s="31"/>
      <c r="E9" s="279" t="s">
        <v>205</v>
      </c>
      <c r="F9" s="281"/>
      <c r="G9" s="281"/>
      <c r="H9" s="281"/>
      <c r="I9" s="31"/>
      <c r="J9" s="31"/>
      <c r="K9" s="31"/>
      <c r="L9" s="48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6"/>
      <c r="C10" s="31"/>
      <c r="D10" s="116" t="s">
        <v>206</v>
      </c>
      <c r="E10" s="31"/>
      <c r="F10" s="31"/>
      <c r="G10" s="31"/>
      <c r="H10" s="31"/>
      <c r="I10" s="31"/>
      <c r="J10" s="31"/>
      <c r="K10" s="31"/>
      <c r="L10" s="48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6"/>
      <c r="C11" s="31"/>
      <c r="D11" s="31"/>
      <c r="E11" s="282" t="s">
        <v>974</v>
      </c>
      <c r="F11" s="281"/>
      <c r="G11" s="281"/>
      <c r="H11" s="281"/>
      <c r="I11" s="31"/>
      <c r="J11" s="31"/>
      <c r="K11" s="31"/>
      <c r="L11" s="48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6"/>
      <c r="C12" s="31"/>
      <c r="D12" s="31"/>
      <c r="E12" s="31"/>
      <c r="F12" s="31"/>
      <c r="G12" s="31"/>
      <c r="H12" s="31"/>
      <c r="I12" s="31"/>
      <c r="J12" s="31"/>
      <c r="K12" s="31"/>
      <c r="L12" s="48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6"/>
      <c r="C13" s="31"/>
      <c r="D13" s="116" t="s">
        <v>18</v>
      </c>
      <c r="E13" s="31"/>
      <c r="F13" s="107" t="s">
        <v>1</v>
      </c>
      <c r="G13" s="31"/>
      <c r="H13" s="31"/>
      <c r="I13" s="116" t="s">
        <v>19</v>
      </c>
      <c r="J13" s="107" t="s">
        <v>1</v>
      </c>
      <c r="K13" s="31"/>
      <c r="L13" s="48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6"/>
      <c r="C14" s="31"/>
      <c r="D14" s="116" t="s">
        <v>20</v>
      </c>
      <c r="E14" s="31"/>
      <c r="F14" s="107" t="s">
        <v>34</v>
      </c>
      <c r="G14" s="31"/>
      <c r="H14" s="31"/>
      <c r="I14" s="116" t="s">
        <v>22</v>
      </c>
      <c r="J14" s="117" t="str">
        <f>'Rekapitulace stavby'!AN8</f>
        <v>12. 9. 2022</v>
      </c>
      <c r="K14" s="31"/>
      <c r="L14" s="48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6"/>
      <c r="C15" s="31"/>
      <c r="D15" s="31"/>
      <c r="E15" s="31"/>
      <c r="F15" s="31"/>
      <c r="G15" s="31"/>
      <c r="H15" s="31"/>
      <c r="I15" s="31"/>
      <c r="J15" s="31"/>
      <c r="K15" s="31"/>
      <c r="L15" s="48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6"/>
      <c r="C16" s="31"/>
      <c r="D16" s="116" t="s">
        <v>24</v>
      </c>
      <c r="E16" s="31"/>
      <c r="F16" s="31"/>
      <c r="G16" s="31"/>
      <c r="H16" s="31"/>
      <c r="I16" s="116" t="s">
        <v>25</v>
      </c>
      <c r="J16" s="107" t="str">
        <f>IF('Rekapitulace stavby'!AN10="","",'Rekapitulace stavby'!AN10)</f>
        <v/>
      </c>
      <c r="K16" s="31"/>
      <c r="L16" s="48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6"/>
      <c r="C17" s="31"/>
      <c r="D17" s="31"/>
      <c r="E17" s="107" t="str">
        <f>IF('Rekapitulace stavby'!E11="","",'Rekapitulace stavby'!E11)</f>
        <v>MČ Praha 6, odbor školství</v>
      </c>
      <c r="F17" s="31"/>
      <c r="G17" s="31"/>
      <c r="H17" s="31"/>
      <c r="I17" s="116" t="s">
        <v>27</v>
      </c>
      <c r="J17" s="107" t="str">
        <f>IF('Rekapitulace stavby'!AN11="","",'Rekapitulace stavby'!AN11)</f>
        <v/>
      </c>
      <c r="K17" s="31"/>
      <c r="L17" s="48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6"/>
      <c r="C18" s="31"/>
      <c r="D18" s="31"/>
      <c r="E18" s="31"/>
      <c r="F18" s="31"/>
      <c r="G18" s="31"/>
      <c r="H18" s="31"/>
      <c r="I18" s="31"/>
      <c r="J18" s="31"/>
      <c r="K18" s="31"/>
      <c r="L18" s="48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6"/>
      <c r="C19" s="31"/>
      <c r="D19" s="116" t="s">
        <v>28</v>
      </c>
      <c r="E19" s="31"/>
      <c r="F19" s="31"/>
      <c r="G19" s="31"/>
      <c r="H19" s="31"/>
      <c r="I19" s="116" t="s">
        <v>25</v>
      </c>
      <c r="J19" s="27" t="str">
        <f>'Rekapitulace stavby'!AN13</f>
        <v>Vyplň údaj</v>
      </c>
      <c r="K19" s="31"/>
      <c r="L19" s="48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6"/>
      <c r="C20" s="31"/>
      <c r="D20" s="31"/>
      <c r="E20" s="283" t="str">
        <f>'Rekapitulace stavby'!E14</f>
        <v>Vyplň údaj</v>
      </c>
      <c r="F20" s="284"/>
      <c r="G20" s="284"/>
      <c r="H20" s="284"/>
      <c r="I20" s="116" t="s">
        <v>27</v>
      </c>
      <c r="J20" s="27" t="str">
        <f>'Rekapitulace stavby'!AN14</f>
        <v>Vyplň údaj</v>
      </c>
      <c r="K20" s="31"/>
      <c r="L20" s="48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6"/>
      <c r="C21" s="31"/>
      <c r="D21" s="31"/>
      <c r="E21" s="31"/>
      <c r="F21" s="31"/>
      <c r="G21" s="31"/>
      <c r="H21" s="31"/>
      <c r="I21" s="31"/>
      <c r="J21" s="31"/>
      <c r="K21" s="31"/>
      <c r="L21" s="48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6"/>
      <c r="C22" s="31"/>
      <c r="D22" s="116" t="s">
        <v>30</v>
      </c>
      <c r="E22" s="31"/>
      <c r="F22" s="31"/>
      <c r="G22" s="31"/>
      <c r="H22" s="31"/>
      <c r="I22" s="116" t="s">
        <v>25</v>
      </c>
      <c r="J22" s="107" t="str">
        <f>IF('Rekapitulace stavby'!AN16="","",'Rekapitulace stavby'!AN16)</f>
        <v/>
      </c>
      <c r="K22" s="31"/>
      <c r="L22" s="48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6"/>
      <c r="C23" s="31"/>
      <c r="D23" s="31"/>
      <c r="E23" s="107" t="str">
        <f>IF('Rekapitulace stavby'!E17="","",'Rekapitulace stavby'!E17)</f>
        <v>D - PLUS PROJEKTOVÁ A INŽENÝRSKÁ a.s.</v>
      </c>
      <c r="F23" s="31"/>
      <c r="G23" s="31"/>
      <c r="H23" s="31"/>
      <c r="I23" s="116" t="s">
        <v>27</v>
      </c>
      <c r="J23" s="107" t="str">
        <f>IF('Rekapitulace stavby'!AN17="","",'Rekapitulace stavby'!AN17)</f>
        <v/>
      </c>
      <c r="K23" s="31"/>
      <c r="L23" s="48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6"/>
      <c r="C24" s="31"/>
      <c r="D24" s="31"/>
      <c r="E24" s="31"/>
      <c r="F24" s="31"/>
      <c r="G24" s="31"/>
      <c r="H24" s="31"/>
      <c r="I24" s="31"/>
      <c r="J24" s="31"/>
      <c r="K24" s="31"/>
      <c r="L24" s="48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6"/>
      <c r="C25" s="31"/>
      <c r="D25" s="116" t="s">
        <v>33</v>
      </c>
      <c r="E25" s="31"/>
      <c r="F25" s="31"/>
      <c r="G25" s="31"/>
      <c r="H25" s="31"/>
      <c r="I25" s="116" t="s">
        <v>25</v>
      </c>
      <c r="J25" s="107" t="str">
        <f>IF('Rekapitulace stavby'!AN19="","",'Rekapitulace stavby'!AN19)</f>
        <v/>
      </c>
      <c r="K25" s="31"/>
      <c r="L25" s="48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6"/>
      <c r="C26" s="31"/>
      <c r="D26" s="31"/>
      <c r="E26" s="107" t="str">
        <f>IF('Rekapitulace stavby'!E20="","",'Rekapitulace stavby'!E20)</f>
        <v xml:space="preserve"> </v>
      </c>
      <c r="F26" s="31"/>
      <c r="G26" s="31"/>
      <c r="H26" s="31"/>
      <c r="I26" s="116" t="s">
        <v>27</v>
      </c>
      <c r="J26" s="107" t="str">
        <f>IF('Rekapitulace stavby'!AN20="","",'Rekapitulace stavby'!AN20)</f>
        <v/>
      </c>
      <c r="K26" s="31"/>
      <c r="L26" s="48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6"/>
      <c r="C27" s="31"/>
      <c r="D27" s="31"/>
      <c r="E27" s="31"/>
      <c r="F27" s="31"/>
      <c r="G27" s="31"/>
      <c r="H27" s="31"/>
      <c r="I27" s="31"/>
      <c r="J27" s="31"/>
      <c r="K27" s="31"/>
      <c r="L27" s="48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6"/>
      <c r="C28" s="31"/>
      <c r="D28" s="116" t="s">
        <v>35</v>
      </c>
      <c r="E28" s="31"/>
      <c r="F28" s="31"/>
      <c r="G28" s="31"/>
      <c r="H28" s="31"/>
      <c r="I28" s="31"/>
      <c r="J28" s="31"/>
      <c r="K28" s="31"/>
      <c r="L28" s="48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8"/>
      <c r="B29" s="119"/>
      <c r="C29" s="118"/>
      <c r="D29" s="118"/>
      <c r="E29" s="285" t="s">
        <v>1</v>
      </c>
      <c r="F29" s="285"/>
      <c r="G29" s="285"/>
      <c r="H29" s="285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5" customHeight="1">
      <c r="A30" s="31"/>
      <c r="B30" s="36"/>
      <c r="C30" s="31"/>
      <c r="D30" s="31"/>
      <c r="E30" s="31"/>
      <c r="F30" s="31"/>
      <c r="G30" s="31"/>
      <c r="H30" s="31"/>
      <c r="I30" s="31"/>
      <c r="J30" s="31"/>
      <c r="K30" s="31"/>
      <c r="L30" s="48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6"/>
      <c r="C31" s="31"/>
      <c r="D31" s="121"/>
      <c r="E31" s="121"/>
      <c r="F31" s="121"/>
      <c r="G31" s="121"/>
      <c r="H31" s="121"/>
      <c r="I31" s="121"/>
      <c r="J31" s="121"/>
      <c r="K31" s="121"/>
      <c r="L31" s="48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25.35" customHeight="1">
      <c r="A32" s="31"/>
      <c r="B32" s="36"/>
      <c r="C32" s="31"/>
      <c r="D32" s="122" t="s">
        <v>36</v>
      </c>
      <c r="E32" s="31"/>
      <c r="F32" s="31"/>
      <c r="G32" s="31"/>
      <c r="H32" s="31"/>
      <c r="I32" s="31"/>
      <c r="J32" s="123">
        <f>ROUND(J130, 2)</f>
        <v>0</v>
      </c>
      <c r="K32" s="31"/>
      <c r="L32" s="48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6.95" customHeight="1">
      <c r="A33" s="31"/>
      <c r="B33" s="36"/>
      <c r="C33" s="31"/>
      <c r="D33" s="121"/>
      <c r="E33" s="121"/>
      <c r="F33" s="121"/>
      <c r="G33" s="121"/>
      <c r="H33" s="121"/>
      <c r="I33" s="121"/>
      <c r="J33" s="121"/>
      <c r="K33" s="121"/>
      <c r="L33" s="48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14.45" customHeight="1">
      <c r="A34" s="31"/>
      <c r="B34" s="36"/>
      <c r="C34" s="31"/>
      <c r="D34" s="31"/>
      <c r="E34" s="31"/>
      <c r="F34" s="124" t="s">
        <v>38</v>
      </c>
      <c r="G34" s="31"/>
      <c r="H34" s="31"/>
      <c r="I34" s="124" t="s">
        <v>37</v>
      </c>
      <c r="J34" s="124" t="s">
        <v>39</v>
      </c>
      <c r="K34" s="31"/>
      <c r="L34" s="48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14.45" customHeight="1">
      <c r="A35" s="31"/>
      <c r="B35" s="36"/>
      <c r="C35" s="31"/>
      <c r="D35" s="125" t="s">
        <v>40</v>
      </c>
      <c r="E35" s="116" t="s">
        <v>41</v>
      </c>
      <c r="F35" s="126">
        <f>ROUND((SUM(BE130:BE182)),  2)</f>
        <v>0</v>
      </c>
      <c r="G35" s="31"/>
      <c r="H35" s="31"/>
      <c r="I35" s="127">
        <v>0.21</v>
      </c>
      <c r="J35" s="126">
        <f>ROUND(((SUM(BE130:BE182))*I35),  2)</f>
        <v>0</v>
      </c>
      <c r="K35" s="31"/>
      <c r="L35" s="48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6"/>
      <c r="C36" s="31"/>
      <c r="D36" s="31"/>
      <c r="E36" s="116" t="s">
        <v>42</v>
      </c>
      <c r="F36" s="126">
        <f>ROUND((SUM(BF130:BF182)),  2)</f>
        <v>0</v>
      </c>
      <c r="G36" s="31"/>
      <c r="H36" s="31"/>
      <c r="I36" s="127">
        <v>0.15</v>
      </c>
      <c r="J36" s="126">
        <f>ROUND(((SUM(BF130:BF182))*I36),  2)</f>
        <v>0</v>
      </c>
      <c r="K36" s="31"/>
      <c r="L36" s="48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hidden="1" customHeight="1">
      <c r="A37" s="31"/>
      <c r="B37" s="36"/>
      <c r="C37" s="31"/>
      <c r="D37" s="31"/>
      <c r="E37" s="116" t="s">
        <v>43</v>
      </c>
      <c r="F37" s="126">
        <f>ROUND((SUM(BG130:BG182)),  2)</f>
        <v>0</v>
      </c>
      <c r="G37" s="31"/>
      <c r="H37" s="31"/>
      <c r="I37" s="127">
        <v>0.21</v>
      </c>
      <c r="J37" s="126">
        <f>0</f>
        <v>0</v>
      </c>
      <c r="K37" s="31"/>
      <c r="L37" s="48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hidden="1" customHeight="1">
      <c r="A38" s="31"/>
      <c r="B38" s="36"/>
      <c r="C38" s="31"/>
      <c r="D38" s="31"/>
      <c r="E38" s="116" t="s">
        <v>44</v>
      </c>
      <c r="F38" s="126">
        <f>ROUND((SUM(BH130:BH182)),  2)</f>
        <v>0</v>
      </c>
      <c r="G38" s="31"/>
      <c r="H38" s="31"/>
      <c r="I38" s="127">
        <v>0.15</v>
      </c>
      <c r="J38" s="126">
        <f>0</f>
        <v>0</v>
      </c>
      <c r="K38" s="31"/>
      <c r="L38" s="48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6"/>
      <c r="C39" s="31"/>
      <c r="D39" s="31"/>
      <c r="E39" s="116" t="s">
        <v>45</v>
      </c>
      <c r="F39" s="126">
        <f>ROUND((SUM(BI130:BI182)),  2)</f>
        <v>0</v>
      </c>
      <c r="G39" s="31"/>
      <c r="H39" s="31"/>
      <c r="I39" s="127">
        <v>0</v>
      </c>
      <c r="J39" s="126">
        <f>0</f>
        <v>0</v>
      </c>
      <c r="K39" s="31"/>
      <c r="L39" s="48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6.95" customHeight="1">
      <c r="A40" s="31"/>
      <c r="B40" s="36"/>
      <c r="C40" s="31"/>
      <c r="D40" s="31"/>
      <c r="E40" s="31"/>
      <c r="F40" s="31"/>
      <c r="G40" s="31"/>
      <c r="H40" s="31"/>
      <c r="I40" s="31"/>
      <c r="J40" s="31"/>
      <c r="K40" s="31"/>
      <c r="L40" s="48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25.35" customHeight="1">
      <c r="A41" s="31"/>
      <c r="B41" s="36"/>
      <c r="C41" s="128"/>
      <c r="D41" s="129" t="s">
        <v>46</v>
      </c>
      <c r="E41" s="130"/>
      <c r="F41" s="130"/>
      <c r="G41" s="131" t="s">
        <v>47</v>
      </c>
      <c r="H41" s="132" t="s">
        <v>48</v>
      </c>
      <c r="I41" s="130"/>
      <c r="J41" s="133">
        <f>SUM(J32:J39)</f>
        <v>0</v>
      </c>
      <c r="K41" s="134"/>
      <c r="L41" s="48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14.45" customHeight="1">
      <c r="A42" s="31"/>
      <c r="B42" s="36"/>
      <c r="C42" s="31"/>
      <c r="D42" s="31"/>
      <c r="E42" s="31"/>
      <c r="F42" s="31"/>
      <c r="G42" s="31"/>
      <c r="H42" s="31"/>
      <c r="I42" s="31"/>
      <c r="J42" s="31"/>
      <c r="K42" s="31"/>
      <c r="L42" s="48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8"/>
      <c r="D50" s="135" t="s">
        <v>49</v>
      </c>
      <c r="E50" s="136"/>
      <c r="F50" s="136"/>
      <c r="G50" s="135" t="s">
        <v>50</v>
      </c>
      <c r="H50" s="136"/>
      <c r="I50" s="136"/>
      <c r="J50" s="136"/>
      <c r="K50" s="136"/>
      <c r="L50" s="48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6"/>
      <c r="C61" s="31"/>
      <c r="D61" s="137" t="s">
        <v>51</v>
      </c>
      <c r="E61" s="138"/>
      <c r="F61" s="139" t="s">
        <v>52</v>
      </c>
      <c r="G61" s="137" t="s">
        <v>51</v>
      </c>
      <c r="H61" s="138"/>
      <c r="I61" s="138"/>
      <c r="J61" s="140" t="s">
        <v>52</v>
      </c>
      <c r="K61" s="138"/>
      <c r="L61" s="48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6"/>
      <c r="C65" s="31"/>
      <c r="D65" s="135" t="s">
        <v>53</v>
      </c>
      <c r="E65" s="141"/>
      <c r="F65" s="141"/>
      <c r="G65" s="135" t="s">
        <v>54</v>
      </c>
      <c r="H65" s="141"/>
      <c r="I65" s="141"/>
      <c r="J65" s="141"/>
      <c r="K65" s="141"/>
      <c r="L65" s="48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6"/>
      <c r="C76" s="31"/>
      <c r="D76" s="137" t="s">
        <v>51</v>
      </c>
      <c r="E76" s="138"/>
      <c r="F76" s="139" t="s">
        <v>52</v>
      </c>
      <c r="G76" s="137" t="s">
        <v>51</v>
      </c>
      <c r="H76" s="138"/>
      <c r="I76" s="138"/>
      <c r="J76" s="140" t="s">
        <v>52</v>
      </c>
      <c r="K76" s="138"/>
      <c r="L76" s="48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142"/>
      <c r="C77" s="143"/>
      <c r="D77" s="143"/>
      <c r="E77" s="143"/>
      <c r="F77" s="143"/>
      <c r="G77" s="143"/>
      <c r="H77" s="143"/>
      <c r="I77" s="143"/>
      <c r="J77" s="143"/>
      <c r="K77" s="143"/>
      <c r="L77" s="48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144"/>
      <c r="C81" s="145"/>
      <c r="D81" s="145"/>
      <c r="E81" s="145"/>
      <c r="F81" s="145"/>
      <c r="G81" s="145"/>
      <c r="H81" s="145"/>
      <c r="I81" s="145"/>
      <c r="J81" s="145"/>
      <c r="K81" s="145"/>
      <c r="L81" s="48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20" t="s">
        <v>208</v>
      </c>
      <c r="D82" s="33"/>
      <c r="E82" s="33"/>
      <c r="F82" s="33"/>
      <c r="G82" s="33"/>
      <c r="H82" s="33"/>
      <c r="I82" s="33"/>
      <c r="J82" s="33"/>
      <c r="K82" s="33"/>
      <c r="L82" s="48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3"/>
      <c r="D83" s="33"/>
      <c r="E83" s="33"/>
      <c r="F83" s="33"/>
      <c r="G83" s="33"/>
      <c r="H83" s="33"/>
      <c r="I83" s="33"/>
      <c r="J83" s="33"/>
      <c r="K83" s="33"/>
      <c r="L83" s="48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6" t="s">
        <v>16</v>
      </c>
      <c r="D84" s="33"/>
      <c r="E84" s="33"/>
      <c r="F84" s="33"/>
      <c r="G84" s="33"/>
      <c r="H84" s="33"/>
      <c r="I84" s="33"/>
      <c r="J84" s="33"/>
      <c r="K84" s="33"/>
      <c r="L84" s="48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3"/>
      <c r="D85" s="33"/>
      <c r="E85" s="277" t="str">
        <f>E7</f>
        <v>JAK  - Smluvní rozpočet VZ.13.2022</v>
      </c>
      <c r="F85" s="278"/>
      <c r="G85" s="278"/>
      <c r="H85" s="278"/>
      <c r="I85" s="33"/>
      <c r="J85" s="33"/>
      <c r="K85" s="33"/>
      <c r="L85" s="48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8"/>
      <c r="C86" s="26" t="s">
        <v>204</v>
      </c>
      <c r="D86" s="19"/>
      <c r="E86" s="19"/>
      <c r="F86" s="19"/>
      <c r="G86" s="19"/>
      <c r="H86" s="19"/>
      <c r="I86" s="19"/>
      <c r="J86" s="19"/>
      <c r="K86" s="19"/>
      <c r="L86" s="17"/>
    </row>
    <row r="87" spans="1:31" s="2" customFormat="1" ht="16.5" customHeight="1">
      <c r="A87" s="31"/>
      <c r="B87" s="32"/>
      <c r="C87" s="33"/>
      <c r="D87" s="33"/>
      <c r="E87" s="277" t="s">
        <v>205</v>
      </c>
      <c r="F87" s="276"/>
      <c r="G87" s="276"/>
      <c r="H87" s="276"/>
      <c r="I87" s="33"/>
      <c r="J87" s="33"/>
      <c r="K87" s="33"/>
      <c r="L87" s="48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6" t="s">
        <v>206</v>
      </c>
      <c r="D88" s="33"/>
      <c r="E88" s="33"/>
      <c r="F88" s="33"/>
      <c r="G88" s="33"/>
      <c r="H88" s="33"/>
      <c r="I88" s="33"/>
      <c r="J88" s="33"/>
      <c r="K88" s="33"/>
      <c r="L88" s="48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3"/>
      <c r="D89" s="33"/>
      <c r="E89" s="252" t="str">
        <f>E11</f>
        <v>SO 01.4.5. - ZTI</v>
      </c>
      <c r="F89" s="276"/>
      <c r="G89" s="276"/>
      <c r="H89" s="276"/>
      <c r="I89" s="33"/>
      <c r="J89" s="33"/>
      <c r="K89" s="33"/>
      <c r="L89" s="48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3"/>
      <c r="D90" s="33"/>
      <c r="E90" s="33"/>
      <c r="F90" s="33"/>
      <c r="G90" s="33"/>
      <c r="H90" s="33"/>
      <c r="I90" s="33"/>
      <c r="J90" s="33"/>
      <c r="K90" s="33"/>
      <c r="L90" s="48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6" t="s">
        <v>20</v>
      </c>
      <c r="D91" s="33"/>
      <c r="E91" s="33"/>
      <c r="F91" s="24" t="str">
        <f>F14</f>
        <v xml:space="preserve"> </v>
      </c>
      <c r="G91" s="33"/>
      <c r="H91" s="33"/>
      <c r="I91" s="26" t="s">
        <v>22</v>
      </c>
      <c r="J91" s="63" t="str">
        <f>IF(J14="","",J14)</f>
        <v>12. 9. 2022</v>
      </c>
      <c r="K91" s="33"/>
      <c r="L91" s="48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3"/>
      <c r="D92" s="33"/>
      <c r="E92" s="33"/>
      <c r="F92" s="33"/>
      <c r="G92" s="33"/>
      <c r="H92" s="33"/>
      <c r="I92" s="33"/>
      <c r="J92" s="33"/>
      <c r="K92" s="33"/>
      <c r="L92" s="48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40.15" customHeight="1">
      <c r="A93" s="31"/>
      <c r="B93" s="32"/>
      <c r="C93" s="26" t="s">
        <v>24</v>
      </c>
      <c r="D93" s="33"/>
      <c r="E93" s="33"/>
      <c r="F93" s="24" t="str">
        <f>E17</f>
        <v>MČ Praha 6, odbor školství</v>
      </c>
      <c r="G93" s="33"/>
      <c r="H93" s="33"/>
      <c r="I93" s="26" t="s">
        <v>30</v>
      </c>
      <c r="J93" s="29" t="str">
        <f>E23</f>
        <v>D - PLUS PROJEKTOVÁ A INŽENÝRSKÁ a.s.</v>
      </c>
      <c r="K93" s="33"/>
      <c r="L93" s="48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6" t="s">
        <v>28</v>
      </c>
      <c r="D94" s="33"/>
      <c r="E94" s="33"/>
      <c r="F94" s="24" t="str">
        <f>IF(E20="","",E20)</f>
        <v>Vyplň údaj</v>
      </c>
      <c r="G94" s="33"/>
      <c r="H94" s="33"/>
      <c r="I94" s="26" t="s">
        <v>33</v>
      </c>
      <c r="J94" s="29" t="str">
        <f>E26</f>
        <v xml:space="preserve"> </v>
      </c>
      <c r="K94" s="33"/>
      <c r="L94" s="48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3"/>
      <c r="D95" s="33"/>
      <c r="E95" s="33"/>
      <c r="F95" s="33"/>
      <c r="G95" s="33"/>
      <c r="H95" s="33"/>
      <c r="I95" s="33"/>
      <c r="J95" s="33"/>
      <c r="K95" s="33"/>
      <c r="L95" s="48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46" t="s">
        <v>209</v>
      </c>
      <c r="D96" s="147"/>
      <c r="E96" s="147"/>
      <c r="F96" s="147"/>
      <c r="G96" s="147"/>
      <c r="H96" s="147"/>
      <c r="I96" s="147"/>
      <c r="J96" s="148" t="s">
        <v>210</v>
      </c>
      <c r="K96" s="147"/>
      <c r="L96" s="48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47" s="2" customFormat="1" ht="10.35" customHeight="1">
      <c r="A97" s="31"/>
      <c r="B97" s="32"/>
      <c r="C97" s="33"/>
      <c r="D97" s="33"/>
      <c r="E97" s="33"/>
      <c r="F97" s="33"/>
      <c r="G97" s="33"/>
      <c r="H97" s="33"/>
      <c r="I97" s="33"/>
      <c r="J97" s="33"/>
      <c r="K97" s="33"/>
      <c r="L97" s="48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47" s="2" customFormat="1" ht="22.9" customHeight="1">
      <c r="A98" s="31"/>
      <c r="B98" s="32"/>
      <c r="C98" s="149" t="s">
        <v>211</v>
      </c>
      <c r="D98" s="33"/>
      <c r="E98" s="33"/>
      <c r="F98" s="33"/>
      <c r="G98" s="33"/>
      <c r="H98" s="33"/>
      <c r="I98" s="33"/>
      <c r="J98" s="81">
        <f>J130</f>
        <v>0</v>
      </c>
      <c r="K98" s="33"/>
      <c r="L98" s="48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212</v>
      </c>
    </row>
    <row r="99" spans="1:47" s="9" customFormat="1" ht="24.95" customHeight="1">
      <c r="B99" s="150"/>
      <c r="C99" s="151"/>
      <c r="D99" s="152" t="s">
        <v>975</v>
      </c>
      <c r="E99" s="153"/>
      <c r="F99" s="153"/>
      <c r="G99" s="153"/>
      <c r="H99" s="153"/>
      <c r="I99" s="153"/>
      <c r="J99" s="154">
        <f>J131</f>
        <v>0</v>
      </c>
      <c r="K99" s="151"/>
      <c r="L99" s="155"/>
    </row>
    <row r="100" spans="1:47" s="10" customFormat="1" ht="19.899999999999999" customHeight="1">
      <c r="B100" s="156"/>
      <c r="C100" s="101"/>
      <c r="D100" s="157" t="s">
        <v>976</v>
      </c>
      <c r="E100" s="158"/>
      <c r="F100" s="158"/>
      <c r="G100" s="158"/>
      <c r="H100" s="158"/>
      <c r="I100" s="158"/>
      <c r="J100" s="159">
        <f>J132</f>
        <v>0</v>
      </c>
      <c r="K100" s="101"/>
      <c r="L100" s="160"/>
    </row>
    <row r="101" spans="1:47" s="10" customFormat="1" ht="19.899999999999999" customHeight="1">
      <c r="B101" s="156"/>
      <c r="C101" s="101"/>
      <c r="D101" s="157" t="s">
        <v>977</v>
      </c>
      <c r="E101" s="158"/>
      <c r="F101" s="158"/>
      <c r="G101" s="158"/>
      <c r="H101" s="158"/>
      <c r="I101" s="158"/>
      <c r="J101" s="159">
        <f>J138</f>
        <v>0</v>
      </c>
      <c r="K101" s="101"/>
      <c r="L101" s="160"/>
    </row>
    <row r="102" spans="1:47" s="10" customFormat="1" ht="19.899999999999999" customHeight="1">
      <c r="B102" s="156"/>
      <c r="C102" s="101"/>
      <c r="D102" s="157" t="s">
        <v>978</v>
      </c>
      <c r="E102" s="158"/>
      <c r="F102" s="158"/>
      <c r="G102" s="158"/>
      <c r="H102" s="158"/>
      <c r="I102" s="158"/>
      <c r="J102" s="159">
        <f>J141</f>
        <v>0</v>
      </c>
      <c r="K102" s="101"/>
      <c r="L102" s="160"/>
    </row>
    <row r="103" spans="1:47" s="10" customFormat="1" ht="19.899999999999999" customHeight="1">
      <c r="B103" s="156"/>
      <c r="C103" s="101"/>
      <c r="D103" s="157" t="s">
        <v>979</v>
      </c>
      <c r="E103" s="158"/>
      <c r="F103" s="158"/>
      <c r="G103" s="158"/>
      <c r="H103" s="158"/>
      <c r="I103" s="158"/>
      <c r="J103" s="159">
        <f>J148</f>
        <v>0</v>
      </c>
      <c r="K103" s="101"/>
      <c r="L103" s="160"/>
    </row>
    <row r="104" spans="1:47" s="10" customFormat="1" ht="19.899999999999999" customHeight="1">
      <c r="B104" s="156"/>
      <c r="C104" s="101"/>
      <c r="D104" s="157" t="s">
        <v>980</v>
      </c>
      <c r="E104" s="158"/>
      <c r="F104" s="158"/>
      <c r="G104" s="158"/>
      <c r="H104" s="158"/>
      <c r="I104" s="158"/>
      <c r="J104" s="159">
        <f>J152</f>
        <v>0</v>
      </c>
      <c r="K104" s="101"/>
      <c r="L104" s="160"/>
    </row>
    <row r="105" spans="1:47" s="10" customFormat="1" ht="19.899999999999999" customHeight="1">
      <c r="B105" s="156"/>
      <c r="C105" s="101"/>
      <c r="D105" s="157" t="s">
        <v>981</v>
      </c>
      <c r="E105" s="158"/>
      <c r="F105" s="158"/>
      <c r="G105" s="158"/>
      <c r="H105" s="158"/>
      <c r="I105" s="158"/>
      <c r="J105" s="159">
        <f>J165</f>
        <v>0</v>
      </c>
      <c r="K105" s="101"/>
      <c r="L105" s="160"/>
    </row>
    <row r="106" spans="1:47" s="10" customFormat="1" ht="19.899999999999999" customHeight="1">
      <c r="B106" s="156"/>
      <c r="C106" s="101"/>
      <c r="D106" s="157" t="s">
        <v>982</v>
      </c>
      <c r="E106" s="158"/>
      <c r="F106" s="158"/>
      <c r="G106" s="158"/>
      <c r="H106" s="158"/>
      <c r="I106" s="158"/>
      <c r="J106" s="159">
        <f>J172</f>
        <v>0</v>
      </c>
      <c r="K106" s="101"/>
      <c r="L106" s="160"/>
    </row>
    <row r="107" spans="1:47" s="10" customFormat="1" ht="19.899999999999999" customHeight="1">
      <c r="B107" s="156"/>
      <c r="C107" s="101"/>
      <c r="D107" s="157" t="s">
        <v>983</v>
      </c>
      <c r="E107" s="158"/>
      <c r="F107" s="158"/>
      <c r="G107" s="158"/>
      <c r="H107" s="158"/>
      <c r="I107" s="158"/>
      <c r="J107" s="159">
        <f>J176</f>
        <v>0</v>
      </c>
      <c r="K107" s="101"/>
      <c r="L107" s="160"/>
    </row>
    <row r="108" spans="1:47" s="10" customFormat="1" ht="19.899999999999999" customHeight="1">
      <c r="B108" s="156"/>
      <c r="C108" s="101"/>
      <c r="D108" s="157" t="s">
        <v>984</v>
      </c>
      <c r="E108" s="158"/>
      <c r="F108" s="158"/>
      <c r="G108" s="158"/>
      <c r="H108" s="158"/>
      <c r="I108" s="158"/>
      <c r="J108" s="159">
        <f>J179</f>
        <v>0</v>
      </c>
      <c r="K108" s="101"/>
      <c r="L108" s="160"/>
    </row>
    <row r="109" spans="1:47" s="2" customFormat="1" ht="21.75" customHeight="1">
      <c r="A109" s="31"/>
      <c r="B109" s="32"/>
      <c r="C109" s="33"/>
      <c r="D109" s="33"/>
      <c r="E109" s="33"/>
      <c r="F109" s="33"/>
      <c r="G109" s="33"/>
      <c r="H109" s="33"/>
      <c r="I109" s="33"/>
      <c r="J109" s="33"/>
      <c r="K109" s="33"/>
      <c r="L109" s="48"/>
      <c r="S109" s="31"/>
      <c r="T109" s="31"/>
      <c r="U109" s="31"/>
      <c r="V109" s="31"/>
      <c r="W109" s="31"/>
      <c r="X109" s="31"/>
      <c r="Y109" s="31"/>
      <c r="Z109" s="31"/>
      <c r="AA109" s="31"/>
      <c r="AB109" s="31"/>
      <c r="AC109" s="31"/>
      <c r="AD109" s="31"/>
      <c r="AE109" s="31"/>
    </row>
    <row r="110" spans="1:47" s="2" customFormat="1" ht="6.95" customHeight="1">
      <c r="A110" s="31"/>
      <c r="B110" s="51"/>
      <c r="C110" s="52"/>
      <c r="D110" s="52"/>
      <c r="E110" s="52"/>
      <c r="F110" s="52"/>
      <c r="G110" s="52"/>
      <c r="H110" s="52"/>
      <c r="I110" s="52"/>
      <c r="J110" s="52"/>
      <c r="K110" s="52"/>
      <c r="L110" s="48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</row>
    <row r="114" spans="1:31" s="2" customFormat="1" ht="6.95" customHeight="1">
      <c r="A114" s="31"/>
      <c r="B114" s="53"/>
      <c r="C114" s="54"/>
      <c r="D114" s="54"/>
      <c r="E114" s="54"/>
      <c r="F114" s="54"/>
      <c r="G114" s="54"/>
      <c r="H114" s="54"/>
      <c r="I114" s="54"/>
      <c r="J114" s="54"/>
      <c r="K114" s="54"/>
      <c r="L114" s="48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</row>
    <row r="115" spans="1:31" s="2" customFormat="1" ht="24.95" customHeight="1">
      <c r="A115" s="31"/>
      <c r="B115" s="32"/>
      <c r="C115" s="20" t="s">
        <v>234</v>
      </c>
      <c r="D115" s="33"/>
      <c r="E115" s="33"/>
      <c r="F115" s="33"/>
      <c r="G115" s="33"/>
      <c r="H115" s="33"/>
      <c r="I115" s="33"/>
      <c r="J115" s="33"/>
      <c r="K115" s="33"/>
      <c r="L115" s="48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</row>
    <row r="116" spans="1:31" s="2" customFormat="1" ht="6.95" customHeight="1">
      <c r="A116" s="31"/>
      <c r="B116" s="32"/>
      <c r="C116" s="33"/>
      <c r="D116" s="33"/>
      <c r="E116" s="33"/>
      <c r="F116" s="33"/>
      <c r="G116" s="33"/>
      <c r="H116" s="33"/>
      <c r="I116" s="33"/>
      <c r="J116" s="33"/>
      <c r="K116" s="33"/>
      <c r="L116" s="48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31" s="2" customFormat="1" ht="12" customHeight="1">
      <c r="A117" s="31"/>
      <c r="B117" s="32"/>
      <c r="C117" s="26" t="s">
        <v>16</v>
      </c>
      <c r="D117" s="33"/>
      <c r="E117" s="33"/>
      <c r="F117" s="33"/>
      <c r="G117" s="33"/>
      <c r="H117" s="33"/>
      <c r="I117" s="33"/>
      <c r="J117" s="33"/>
      <c r="K117" s="33"/>
      <c r="L117" s="48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2" customFormat="1" ht="16.5" customHeight="1">
      <c r="A118" s="31"/>
      <c r="B118" s="32"/>
      <c r="C118" s="33"/>
      <c r="D118" s="33"/>
      <c r="E118" s="277" t="str">
        <f>E7</f>
        <v>JAK  - Smluvní rozpočet VZ.13.2022</v>
      </c>
      <c r="F118" s="278"/>
      <c r="G118" s="278"/>
      <c r="H118" s="278"/>
      <c r="I118" s="33"/>
      <c r="J118" s="33"/>
      <c r="K118" s="33"/>
      <c r="L118" s="48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1" customFormat="1" ht="12" customHeight="1">
      <c r="B119" s="18"/>
      <c r="C119" s="26" t="s">
        <v>204</v>
      </c>
      <c r="D119" s="19"/>
      <c r="E119" s="19"/>
      <c r="F119" s="19"/>
      <c r="G119" s="19"/>
      <c r="H119" s="19"/>
      <c r="I119" s="19"/>
      <c r="J119" s="19"/>
      <c r="K119" s="19"/>
      <c r="L119" s="17"/>
    </row>
    <row r="120" spans="1:31" s="2" customFormat="1" ht="16.5" customHeight="1">
      <c r="A120" s="31"/>
      <c r="B120" s="32"/>
      <c r="C120" s="33"/>
      <c r="D120" s="33"/>
      <c r="E120" s="277" t="s">
        <v>205</v>
      </c>
      <c r="F120" s="276"/>
      <c r="G120" s="276"/>
      <c r="H120" s="276"/>
      <c r="I120" s="33"/>
      <c r="J120" s="33"/>
      <c r="K120" s="33"/>
      <c r="L120" s="48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2" customFormat="1" ht="12" customHeight="1">
      <c r="A121" s="31"/>
      <c r="B121" s="32"/>
      <c r="C121" s="26" t="s">
        <v>206</v>
      </c>
      <c r="D121" s="33"/>
      <c r="E121" s="33"/>
      <c r="F121" s="33"/>
      <c r="G121" s="33"/>
      <c r="H121" s="33"/>
      <c r="I121" s="33"/>
      <c r="J121" s="33"/>
      <c r="K121" s="33"/>
      <c r="L121" s="48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31" s="2" customFormat="1" ht="16.5" customHeight="1">
      <c r="A122" s="31"/>
      <c r="B122" s="32"/>
      <c r="C122" s="33"/>
      <c r="D122" s="33"/>
      <c r="E122" s="252" t="str">
        <f>E11</f>
        <v>SO 01.4.5. - ZTI</v>
      </c>
      <c r="F122" s="276"/>
      <c r="G122" s="276"/>
      <c r="H122" s="276"/>
      <c r="I122" s="33"/>
      <c r="J122" s="33"/>
      <c r="K122" s="33"/>
      <c r="L122" s="48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31" s="2" customFormat="1" ht="6.95" customHeight="1">
      <c r="A123" s="31"/>
      <c r="B123" s="32"/>
      <c r="C123" s="33"/>
      <c r="D123" s="33"/>
      <c r="E123" s="33"/>
      <c r="F123" s="33"/>
      <c r="G123" s="33"/>
      <c r="H123" s="33"/>
      <c r="I123" s="33"/>
      <c r="J123" s="33"/>
      <c r="K123" s="33"/>
      <c r="L123" s="48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12" customHeight="1">
      <c r="A124" s="31"/>
      <c r="B124" s="32"/>
      <c r="C124" s="26" t="s">
        <v>20</v>
      </c>
      <c r="D124" s="33"/>
      <c r="E124" s="33"/>
      <c r="F124" s="24" t="str">
        <f>F14</f>
        <v xml:space="preserve"> </v>
      </c>
      <c r="G124" s="33"/>
      <c r="H124" s="33"/>
      <c r="I124" s="26" t="s">
        <v>22</v>
      </c>
      <c r="J124" s="63" t="str">
        <f>IF(J14="","",J14)</f>
        <v>12. 9. 2022</v>
      </c>
      <c r="K124" s="33"/>
      <c r="L124" s="48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6.95" customHeight="1">
      <c r="A125" s="31"/>
      <c r="B125" s="32"/>
      <c r="C125" s="33"/>
      <c r="D125" s="33"/>
      <c r="E125" s="33"/>
      <c r="F125" s="33"/>
      <c r="G125" s="33"/>
      <c r="H125" s="33"/>
      <c r="I125" s="33"/>
      <c r="J125" s="33"/>
      <c r="K125" s="33"/>
      <c r="L125" s="48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40.15" customHeight="1">
      <c r="A126" s="31"/>
      <c r="B126" s="32"/>
      <c r="C126" s="26" t="s">
        <v>24</v>
      </c>
      <c r="D126" s="33"/>
      <c r="E126" s="33"/>
      <c r="F126" s="24" t="str">
        <f>E17</f>
        <v>MČ Praha 6, odbor školství</v>
      </c>
      <c r="G126" s="33"/>
      <c r="H126" s="33"/>
      <c r="I126" s="26" t="s">
        <v>30</v>
      </c>
      <c r="J126" s="29" t="str">
        <f>E23</f>
        <v>D - PLUS PROJEKTOVÁ A INŽENÝRSKÁ a.s.</v>
      </c>
      <c r="K126" s="33"/>
      <c r="L126" s="48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15.2" customHeight="1">
      <c r="A127" s="31"/>
      <c r="B127" s="32"/>
      <c r="C127" s="26" t="s">
        <v>28</v>
      </c>
      <c r="D127" s="33"/>
      <c r="E127" s="33"/>
      <c r="F127" s="24" t="str">
        <f>IF(E20="","",E20)</f>
        <v>Vyplň údaj</v>
      </c>
      <c r="G127" s="33"/>
      <c r="H127" s="33"/>
      <c r="I127" s="26" t="s">
        <v>33</v>
      </c>
      <c r="J127" s="29" t="str">
        <f>E26</f>
        <v xml:space="preserve"> </v>
      </c>
      <c r="K127" s="33"/>
      <c r="L127" s="48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10.35" customHeight="1">
      <c r="A128" s="31"/>
      <c r="B128" s="32"/>
      <c r="C128" s="33"/>
      <c r="D128" s="33"/>
      <c r="E128" s="33"/>
      <c r="F128" s="33"/>
      <c r="G128" s="33"/>
      <c r="H128" s="33"/>
      <c r="I128" s="33"/>
      <c r="J128" s="33"/>
      <c r="K128" s="33"/>
      <c r="L128" s="48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11" customFormat="1" ht="29.25" customHeight="1">
      <c r="A129" s="161"/>
      <c r="B129" s="162"/>
      <c r="C129" s="163" t="s">
        <v>235</v>
      </c>
      <c r="D129" s="164" t="s">
        <v>61</v>
      </c>
      <c r="E129" s="164" t="s">
        <v>57</v>
      </c>
      <c r="F129" s="164" t="s">
        <v>58</v>
      </c>
      <c r="G129" s="164" t="s">
        <v>236</v>
      </c>
      <c r="H129" s="164" t="s">
        <v>237</v>
      </c>
      <c r="I129" s="164" t="s">
        <v>238</v>
      </c>
      <c r="J129" s="165" t="s">
        <v>210</v>
      </c>
      <c r="K129" s="166" t="s">
        <v>239</v>
      </c>
      <c r="L129" s="167"/>
      <c r="M129" s="72" t="s">
        <v>1</v>
      </c>
      <c r="N129" s="73" t="s">
        <v>40</v>
      </c>
      <c r="O129" s="73" t="s">
        <v>240</v>
      </c>
      <c r="P129" s="73" t="s">
        <v>241</v>
      </c>
      <c r="Q129" s="73" t="s">
        <v>242</v>
      </c>
      <c r="R129" s="73" t="s">
        <v>243</v>
      </c>
      <c r="S129" s="73" t="s">
        <v>244</v>
      </c>
      <c r="T129" s="74" t="s">
        <v>245</v>
      </c>
      <c r="U129" s="161"/>
      <c r="V129" s="161"/>
      <c r="W129" s="161"/>
      <c r="X129" s="161"/>
      <c r="Y129" s="161"/>
      <c r="Z129" s="161"/>
      <c r="AA129" s="161"/>
      <c r="AB129" s="161"/>
      <c r="AC129" s="161"/>
      <c r="AD129" s="161"/>
      <c r="AE129" s="161"/>
    </row>
    <row r="130" spans="1:65" s="2" customFormat="1" ht="22.9" customHeight="1">
      <c r="A130" s="31"/>
      <c r="B130" s="32"/>
      <c r="C130" s="79" t="s">
        <v>246</v>
      </c>
      <c r="D130" s="33"/>
      <c r="E130" s="33"/>
      <c r="F130" s="33"/>
      <c r="G130" s="33"/>
      <c r="H130" s="33"/>
      <c r="I130" s="33"/>
      <c r="J130" s="168">
        <f>BK130</f>
        <v>0</v>
      </c>
      <c r="K130" s="33"/>
      <c r="L130" s="36"/>
      <c r="M130" s="75"/>
      <c r="N130" s="169"/>
      <c r="O130" s="76"/>
      <c r="P130" s="170">
        <f>P131</f>
        <v>0</v>
      </c>
      <c r="Q130" s="76"/>
      <c r="R130" s="170">
        <f>R131</f>
        <v>0</v>
      </c>
      <c r="S130" s="76"/>
      <c r="T130" s="171">
        <f>T131</f>
        <v>0</v>
      </c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  <c r="AT130" s="14" t="s">
        <v>75</v>
      </c>
      <c r="AU130" s="14" t="s">
        <v>212</v>
      </c>
      <c r="BK130" s="172">
        <f>BK131</f>
        <v>0</v>
      </c>
    </row>
    <row r="131" spans="1:65" s="12" customFormat="1" ht="25.9" customHeight="1">
      <c r="B131" s="173"/>
      <c r="C131" s="174"/>
      <c r="D131" s="175" t="s">
        <v>75</v>
      </c>
      <c r="E131" s="176" t="s">
        <v>985</v>
      </c>
      <c r="F131" s="176" t="s">
        <v>986</v>
      </c>
      <c r="G131" s="174"/>
      <c r="H131" s="174"/>
      <c r="I131" s="177"/>
      <c r="J131" s="178">
        <f>BK131</f>
        <v>0</v>
      </c>
      <c r="K131" s="174"/>
      <c r="L131" s="179"/>
      <c r="M131" s="180"/>
      <c r="N131" s="181"/>
      <c r="O131" s="181"/>
      <c r="P131" s="182">
        <f>P132+P138+P141+P148+P152+P165+P172+P176+P179</f>
        <v>0</v>
      </c>
      <c r="Q131" s="181"/>
      <c r="R131" s="182">
        <f>R132+R138+R141+R148+R152+R165+R172+R176+R179</f>
        <v>0</v>
      </c>
      <c r="S131" s="181"/>
      <c r="T131" s="183">
        <f>T132+T138+T141+T148+T152+T165+T172+T176+T179</f>
        <v>0</v>
      </c>
      <c r="AR131" s="184" t="s">
        <v>83</v>
      </c>
      <c r="AT131" s="185" t="s">
        <v>75</v>
      </c>
      <c r="AU131" s="185" t="s">
        <v>76</v>
      </c>
      <c r="AY131" s="184" t="s">
        <v>249</v>
      </c>
      <c r="BK131" s="186">
        <f>BK132+BK138+BK141+BK148+BK152+BK165+BK172+BK176+BK179</f>
        <v>0</v>
      </c>
    </row>
    <row r="132" spans="1:65" s="12" customFormat="1" ht="22.9" customHeight="1">
      <c r="B132" s="173"/>
      <c r="C132" s="174"/>
      <c r="D132" s="175" t="s">
        <v>75</v>
      </c>
      <c r="E132" s="187" t="s">
        <v>987</v>
      </c>
      <c r="F132" s="187" t="s">
        <v>988</v>
      </c>
      <c r="G132" s="174"/>
      <c r="H132" s="174"/>
      <c r="I132" s="177"/>
      <c r="J132" s="188">
        <f>BK132</f>
        <v>0</v>
      </c>
      <c r="K132" s="174"/>
      <c r="L132" s="179"/>
      <c r="M132" s="180"/>
      <c r="N132" s="181"/>
      <c r="O132" s="181"/>
      <c r="P132" s="182">
        <f>SUM(P133:P137)</f>
        <v>0</v>
      </c>
      <c r="Q132" s="181"/>
      <c r="R132" s="182">
        <f>SUM(R133:R137)</f>
        <v>0</v>
      </c>
      <c r="S132" s="181"/>
      <c r="T132" s="183">
        <f>SUM(T133:T137)</f>
        <v>0</v>
      </c>
      <c r="AR132" s="184" t="s">
        <v>83</v>
      </c>
      <c r="AT132" s="185" t="s">
        <v>75</v>
      </c>
      <c r="AU132" s="185" t="s">
        <v>83</v>
      </c>
      <c r="AY132" s="184" t="s">
        <v>249</v>
      </c>
      <c r="BK132" s="186">
        <f>SUM(BK133:BK137)</f>
        <v>0</v>
      </c>
    </row>
    <row r="133" spans="1:65" s="2" customFormat="1" ht="16.5" customHeight="1">
      <c r="A133" s="31"/>
      <c r="B133" s="32"/>
      <c r="C133" s="189" t="s">
        <v>83</v>
      </c>
      <c r="D133" s="189" t="s">
        <v>251</v>
      </c>
      <c r="E133" s="190" t="s">
        <v>989</v>
      </c>
      <c r="F133" s="191" t="s">
        <v>990</v>
      </c>
      <c r="G133" s="192" t="s">
        <v>331</v>
      </c>
      <c r="H133" s="193">
        <v>5</v>
      </c>
      <c r="I133" s="194"/>
      <c r="J133" s="195">
        <f>ROUND(I133*H133,2)</f>
        <v>0</v>
      </c>
      <c r="K133" s="196"/>
      <c r="L133" s="36"/>
      <c r="M133" s="197" t="s">
        <v>1</v>
      </c>
      <c r="N133" s="198" t="s">
        <v>41</v>
      </c>
      <c r="O133" s="68"/>
      <c r="P133" s="199">
        <f>O133*H133</f>
        <v>0</v>
      </c>
      <c r="Q133" s="199">
        <v>0</v>
      </c>
      <c r="R133" s="199">
        <f>Q133*H133</f>
        <v>0</v>
      </c>
      <c r="S133" s="199">
        <v>0</v>
      </c>
      <c r="T133" s="200">
        <f>S133*H133</f>
        <v>0</v>
      </c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R133" s="201" t="s">
        <v>255</v>
      </c>
      <c r="AT133" s="201" t="s">
        <v>251</v>
      </c>
      <c r="AU133" s="201" t="s">
        <v>85</v>
      </c>
      <c r="AY133" s="14" t="s">
        <v>249</v>
      </c>
      <c r="BE133" s="202">
        <f>IF(N133="základní",J133,0)</f>
        <v>0</v>
      </c>
      <c r="BF133" s="202">
        <f>IF(N133="snížená",J133,0)</f>
        <v>0</v>
      </c>
      <c r="BG133" s="202">
        <f>IF(N133="zákl. přenesená",J133,0)</f>
        <v>0</v>
      </c>
      <c r="BH133" s="202">
        <f>IF(N133="sníž. přenesená",J133,0)</f>
        <v>0</v>
      </c>
      <c r="BI133" s="202">
        <f>IF(N133="nulová",J133,0)</f>
        <v>0</v>
      </c>
      <c r="BJ133" s="14" t="s">
        <v>83</v>
      </c>
      <c r="BK133" s="202">
        <f>ROUND(I133*H133,2)</f>
        <v>0</v>
      </c>
      <c r="BL133" s="14" t="s">
        <v>255</v>
      </c>
      <c r="BM133" s="201" t="s">
        <v>85</v>
      </c>
    </row>
    <row r="134" spans="1:65" s="2" customFormat="1" ht="16.5" customHeight="1">
      <c r="A134" s="31"/>
      <c r="B134" s="32"/>
      <c r="C134" s="189" t="s">
        <v>85</v>
      </c>
      <c r="D134" s="189" t="s">
        <v>251</v>
      </c>
      <c r="E134" s="190" t="s">
        <v>991</v>
      </c>
      <c r="F134" s="191" t="s">
        <v>992</v>
      </c>
      <c r="G134" s="192" t="s">
        <v>331</v>
      </c>
      <c r="H134" s="193">
        <v>15</v>
      </c>
      <c r="I134" s="194"/>
      <c r="J134" s="195">
        <f>ROUND(I134*H134,2)</f>
        <v>0</v>
      </c>
      <c r="K134" s="196"/>
      <c r="L134" s="36"/>
      <c r="M134" s="197" t="s">
        <v>1</v>
      </c>
      <c r="N134" s="198" t="s">
        <v>41</v>
      </c>
      <c r="O134" s="68"/>
      <c r="P134" s="199">
        <f>O134*H134</f>
        <v>0</v>
      </c>
      <c r="Q134" s="199">
        <v>0</v>
      </c>
      <c r="R134" s="199">
        <f>Q134*H134</f>
        <v>0</v>
      </c>
      <c r="S134" s="199">
        <v>0</v>
      </c>
      <c r="T134" s="200">
        <f>S134*H134</f>
        <v>0</v>
      </c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R134" s="201" t="s">
        <v>255</v>
      </c>
      <c r="AT134" s="201" t="s">
        <v>251</v>
      </c>
      <c r="AU134" s="201" t="s">
        <v>85</v>
      </c>
      <c r="AY134" s="14" t="s">
        <v>249</v>
      </c>
      <c r="BE134" s="202">
        <f>IF(N134="základní",J134,0)</f>
        <v>0</v>
      </c>
      <c r="BF134" s="202">
        <f>IF(N134="snížená",J134,0)</f>
        <v>0</v>
      </c>
      <c r="BG134" s="202">
        <f>IF(N134="zákl. přenesená",J134,0)</f>
        <v>0</v>
      </c>
      <c r="BH134" s="202">
        <f>IF(N134="sníž. přenesená",J134,0)</f>
        <v>0</v>
      </c>
      <c r="BI134" s="202">
        <f>IF(N134="nulová",J134,0)</f>
        <v>0</v>
      </c>
      <c r="BJ134" s="14" t="s">
        <v>83</v>
      </c>
      <c r="BK134" s="202">
        <f>ROUND(I134*H134,2)</f>
        <v>0</v>
      </c>
      <c r="BL134" s="14" t="s">
        <v>255</v>
      </c>
      <c r="BM134" s="201" t="s">
        <v>255</v>
      </c>
    </row>
    <row r="135" spans="1:65" s="2" customFormat="1" ht="16.5" customHeight="1">
      <c r="A135" s="31"/>
      <c r="B135" s="32"/>
      <c r="C135" s="189" t="s">
        <v>134</v>
      </c>
      <c r="D135" s="189" t="s">
        <v>251</v>
      </c>
      <c r="E135" s="190" t="s">
        <v>993</v>
      </c>
      <c r="F135" s="191" t="s">
        <v>994</v>
      </c>
      <c r="G135" s="192" t="s">
        <v>331</v>
      </c>
      <c r="H135" s="193">
        <v>0.5</v>
      </c>
      <c r="I135" s="194"/>
      <c r="J135" s="195">
        <f>ROUND(I135*H135,2)</f>
        <v>0</v>
      </c>
      <c r="K135" s="196"/>
      <c r="L135" s="36"/>
      <c r="M135" s="197" t="s">
        <v>1</v>
      </c>
      <c r="N135" s="198" t="s">
        <v>41</v>
      </c>
      <c r="O135" s="68"/>
      <c r="P135" s="199">
        <f>O135*H135</f>
        <v>0</v>
      </c>
      <c r="Q135" s="199">
        <v>0</v>
      </c>
      <c r="R135" s="199">
        <f>Q135*H135</f>
        <v>0</v>
      </c>
      <c r="S135" s="199">
        <v>0</v>
      </c>
      <c r="T135" s="200">
        <f>S135*H135</f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201" t="s">
        <v>255</v>
      </c>
      <c r="AT135" s="201" t="s">
        <v>251</v>
      </c>
      <c r="AU135" s="201" t="s">
        <v>85</v>
      </c>
      <c r="AY135" s="14" t="s">
        <v>249</v>
      </c>
      <c r="BE135" s="202">
        <f>IF(N135="základní",J135,0)</f>
        <v>0</v>
      </c>
      <c r="BF135" s="202">
        <f>IF(N135="snížená",J135,0)</f>
        <v>0</v>
      </c>
      <c r="BG135" s="202">
        <f>IF(N135="zákl. přenesená",J135,0)</f>
        <v>0</v>
      </c>
      <c r="BH135" s="202">
        <f>IF(N135="sníž. přenesená",J135,0)</f>
        <v>0</v>
      </c>
      <c r="BI135" s="202">
        <f>IF(N135="nulová",J135,0)</f>
        <v>0</v>
      </c>
      <c r="BJ135" s="14" t="s">
        <v>83</v>
      </c>
      <c r="BK135" s="202">
        <f>ROUND(I135*H135,2)</f>
        <v>0</v>
      </c>
      <c r="BL135" s="14" t="s">
        <v>255</v>
      </c>
      <c r="BM135" s="201" t="s">
        <v>262</v>
      </c>
    </row>
    <row r="136" spans="1:65" s="2" customFormat="1" ht="16.5" customHeight="1">
      <c r="A136" s="31"/>
      <c r="B136" s="32"/>
      <c r="C136" s="189" t="s">
        <v>255</v>
      </c>
      <c r="D136" s="189" t="s">
        <v>251</v>
      </c>
      <c r="E136" s="190" t="s">
        <v>995</v>
      </c>
      <c r="F136" s="191" t="s">
        <v>996</v>
      </c>
      <c r="G136" s="192" t="s">
        <v>972</v>
      </c>
      <c r="H136" s="193">
        <v>1</v>
      </c>
      <c r="I136" s="194"/>
      <c r="J136" s="195">
        <f>ROUND(I136*H136,2)</f>
        <v>0</v>
      </c>
      <c r="K136" s="196"/>
      <c r="L136" s="36"/>
      <c r="M136" s="197" t="s">
        <v>1</v>
      </c>
      <c r="N136" s="198" t="s">
        <v>41</v>
      </c>
      <c r="O136" s="68"/>
      <c r="P136" s="199">
        <f>O136*H136</f>
        <v>0</v>
      </c>
      <c r="Q136" s="199">
        <v>0</v>
      </c>
      <c r="R136" s="199">
        <f>Q136*H136</f>
        <v>0</v>
      </c>
      <c r="S136" s="199">
        <v>0</v>
      </c>
      <c r="T136" s="200">
        <f>S136*H136</f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201" t="s">
        <v>255</v>
      </c>
      <c r="AT136" s="201" t="s">
        <v>251</v>
      </c>
      <c r="AU136" s="201" t="s">
        <v>85</v>
      </c>
      <c r="AY136" s="14" t="s">
        <v>249</v>
      </c>
      <c r="BE136" s="202">
        <f>IF(N136="základní",J136,0)</f>
        <v>0</v>
      </c>
      <c r="BF136" s="202">
        <f>IF(N136="snížená",J136,0)</f>
        <v>0</v>
      </c>
      <c r="BG136" s="202">
        <f>IF(N136="zákl. přenesená",J136,0)</f>
        <v>0</v>
      </c>
      <c r="BH136" s="202">
        <f>IF(N136="sníž. přenesená",J136,0)</f>
        <v>0</v>
      </c>
      <c r="BI136" s="202">
        <f>IF(N136="nulová",J136,0)</f>
        <v>0</v>
      </c>
      <c r="BJ136" s="14" t="s">
        <v>83</v>
      </c>
      <c r="BK136" s="202">
        <f>ROUND(I136*H136,2)</f>
        <v>0</v>
      </c>
      <c r="BL136" s="14" t="s">
        <v>255</v>
      </c>
      <c r="BM136" s="201" t="s">
        <v>266</v>
      </c>
    </row>
    <row r="137" spans="1:65" s="2" customFormat="1" ht="24.2" customHeight="1">
      <c r="A137" s="31"/>
      <c r="B137" s="32"/>
      <c r="C137" s="189" t="s">
        <v>267</v>
      </c>
      <c r="D137" s="189" t="s">
        <v>251</v>
      </c>
      <c r="E137" s="190" t="s">
        <v>997</v>
      </c>
      <c r="F137" s="191" t="s">
        <v>998</v>
      </c>
      <c r="G137" s="192" t="s">
        <v>972</v>
      </c>
      <c r="H137" s="193">
        <v>2</v>
      </c>
      <c r="I137" s="194"/>
      <c r="J137" s="195">
        <f>ROUND(I137*H137,2)</f>
        <v>0</v>
      </c>
      <c r="K137" s="196"/>
      <c r="L137" s="36"/>
      <c r="M137" s="197" t="s">
        <v>1</v>
      </c>
      <c r="N137" s="198" t="s">
        <v>41</v>
      </c>
      <c r="O137" s="68"/>
      <c r="P137" s="199">
        <f>O137*H137</f>
        <v>0</v>
      </c>
      <c r="Q137" s="199">
        <v>0</v>
      </c>
      <c r="R137" s="199">
        <f>Q137*H137</f>
        <v>0</v>
      </c>
      <c r="S137" s="199">
        <v>0</v>
      </c>
      <c r="T137" s="200">
        <f>S137*H137</f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201" t="s">
        <v>255</v>
      </c>
      <c r="AT137" s="201" t="s">
        <v>251</v>
      </c>
      <c r="AU137" s="201" t="s">
        <v>85</v>
      </c>
      <c r="AY137" s="14" t="s">
        <v>249</v>
      </c>
      <c r="BE137" s="202">
        <f>IF(N137="základní",J137,0)</f>
        <v>0</v>
      </c>
      <c r="BF137" s="202">
        <f>IF(N137="snížená",J137,0)</f>
        <v>0</v>
      </c>
      <c r="BG137" s="202">
        <f>IF(N137="zákl. přenesená",J137,0)</f>
        <v>0</v>
      </c>
      <c r="BH137" s="202">
        <f>IF(N137="sníž. přenesená",J137,0)</f>
        <v>0</v>
      </c>
      <c r="BI137" s="202">
        <f>IF(N137="nulová",J137,0)</f>
        <v>0</v>
      </c>
      <c r="BJ137" s="14" t="s">
        <v>83</v>
      </c>
      <c r="BK137" s="202">
        <f>ROUND(I137*H137,2)</f>
        <v>0</v>
      </c>
      <c r="BL137" s="14" t="s">
        <v>255</v>
      </c>
      <c r="BM137" s="201" t="s">
        <v>270</v>
      </c>
    </row>
    <row r="138" spans="1:65" s="12" customFormat="1" ht="22.9" customHeight="1">
      <c r="B138" s="173"/>
      <c r="C138" s="174"/>
      <c r="D138" s="175" t="s">
        <v>75</v>
      </c>
      <c r="E138" s="187" t="s">
        <v>999</v>
      </c>
      <c r="F138" s="187" t="s">
        <v>1000</v>
      </c>
      <c r="G138" s="174"/>
      <c r="H138" s="174"/>
      <c r="I138" s="177"/>
      <c r="J138" s="188">
        <f>BK138</f>
        <v>0</v>
      </c>
      <c r="K138" s="174"/>
      <c r="L138" s="179"/>
      <c r="M138" s="180"/>
      <c r="N138" s="181"/>
      <c r="O138" s="181"/>
      <c r="P138" s="182">
        <f>SUM(P139:P140)</f>
        <v>0</v>
      </c>
      <c r="Q138" s="181"/>
      <c r="R138" s="182">
        <f>SUM(R139:R140)</f>
        <v>0</v>
      </c>
      <c r="S138" s="181"/>
      <c r="T138" s="183">
        <f>SUM(T139:T140)</f>
        <v>0</v>
      </c>
      <c r="AR138" s="184" t="s">
        <v>83</v>
      </c>
      <c r="AT138" s="185" t="s">
        <v>75</v>
      </c>
      <c r="AU138" s="185" t="s">
        <v>83</v>
      </c>
      <c r="AY138" s="184" t="s">
        <v>249</v>
      </c>
      <c r="BK138" s="186">
        <f>SUM(BK139:BK140)</f>
        <v>0</v>
      </c>
    </row>
    <row r="139" spans="1:65" s="2" customFormat="1" ht="16.5" customHeight="1">
      <c r="A139" s="31"/>
      <c r="B139" s="32"/>
      <c r="C139" s="189" t="s">
        <v>262</v>
      </c>
      <c r="D139" s="189" t="s">
        <v>251</v>
      </c>
      <c r="E139" s="190" t="s">
        <v>1001</v>
      </c>
      <c r="F139" s="191" t="s">
        <v>1002</v>
      </c>
      <c r="G139" s="192" t="s">
        <v>331</v>
      </c>
      <c r="H139" s="193">
        <v>10</v>
      </c>
      <c r="I139" s="194"/>
      <c r="J139" s="195">
        <f>ROUND(I139*H139,2)</f>
        <v>0</v>
      </c>
      <c r="K139" s="196"/>
      <c r="L139" s="36"/>
      <c r="M139" s="197" t="s">
        <v>1</v>
      </c>
      <c r="N139" s="198" t="s">
        <v>41</v>
      </c>
      <c r="O139" s="68"/>
      <c r="P139" s="199">
        <f>O139*H139</f>
        <v>0</v>
      </c>
      <c r="Q139" s="199">
        <v>0</v>
      </c>
      <c r="R139" s="199">
        <f>Q139*H139</f>
        <v>0</v>
      </c>
      <c r="S139" s="199">
        <v>0</v>
      </c>
      <c r="T139" s="200">
        <f>S139*H139</f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201" t="s">
        <v>255</v>
      </c>
      <c r="AT139" s="201" t="s">
        <v>251</v>
      </c>
      <c r="AU139" s="201" t="s">
        <v>85</v>
      </c>
      <c r="AY139" s="14" t="s">
        <v>249</v>
      </c>
      <c r="BE139" s="202">
        <f>IF(N139="základní",J139,0)</f>
        <v>0</v>
      </c>
      <c r="BF139" s="202">
        <f>IF(N139="snížená",J139,0)</f>
        <v>0</v>
      </c>
      <c r="BG139" s="202">
        <f>IF(N139="zákl. přenesená",J139,0)</f>
        <v>0</v>
      </c>
      <c r="BH139" s="202">
        <f>IF(N139="sníž. přenesená",J139,0)</f>
        <v>0</v>
      </c>
      <c r="BI139" s="202">
        <f>IF(N139="nulová",J139,0)</f>
        <v>0</v>
      </c>
      <c r="BJ139" s="14" t="s">
        <v>83</v>
      </c>
      <c r="BK139" s="202">
        <f>ROUND(I139*H139,2)</f>
        <v>0</v>
      </c>
      <c r="BL139" s="14" t="s">
        <v>255</v>
      </c>
      <c r="BM139" s="201" t="s">
        <v>142</v>
      </c>
    </row>
    <row r="140" spans="1:65" s="2" customFormat="1" ht="16.5" customHeight="1">
      <c r="A140" s="31"/>
      <c r="B140" s="32"/>
      <c r="C140" s="189" t="s">
        <v>273</v>
      </c>
      <c r="D140" s="189" t="s">
        <v>251</v>
      </c>
      <c r="E140" s="190" t="s">
        <v>1003</v>
      </c>
      <c r="F140" s="191" t="s">
        <v>1004</v>
      </c>
      <c r="G140" s="192" t="s">
        <v>331</v>
      </c>
      <c r="H140" s="193">
        <v>10</v>
      </c>
      <c r="I140" s="194"/>
      <c r="J140" s="195">
        <f>ROUND(I140*H140,2)</f>
        <v>0</v>
      </c>
      <c r="K140" s="196"/>
      <c r="L140" s="36"/>
      <c r="M140" s="197" t="s">
        <v>1</v>
      </c>
      <c r="N140" s="198" t="s">
        <v>41</v>
      </c>
      <c r="O140" s="68"/>
      <c r="P140" s="199">
        <f>O140*H140</f>
        <v>0</v>
      </c>
      <c r="Q140" s="199">
        <v>0</v>
      </c>
      <c r="R140" s="199">
        <f>Q140*H140</f>
        <v>0</v>
      </c>
      <c r="S140" s="199">
        <v>0</v>
      </c>
      <c r="T140" s="200">
        <f>S140*H140</f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201" t="s">
        <v>255</v>
      </c>
      <c r="AT140" s="201" t="s">
        <v>251</v>
      </c>
      <c r="AU140" s="201" t="s">
        <v>85</v>
      </c>
      <c r="AY140" s="14" t="s">
        <v>249</v>
      </c>
      <c r="BE140" s="202">
        <f>IF(N140="základní",J140,0)</f>
        <v>0</v>
      </c>
      <c r="BF140" s="202">
        <f>IF(N140="snížená",J140,0)</f>
        <v>0</v>
      </c>
      <c r="BG140" s="202">
        <f>IF(N140="zákl. přenesená",J140,0)</f>
        <v>0</v>
      </c>
      <c r="BH140" s="202">
        <f>IF(N140="sníž. přenesená",J140,0)</f>
        <v>0</v>
      </c>
      <c r="BI140" s="202">
        <f>IF(N140="nulová",J140,0)</f>
        <v>0</v>
      </c>
      <c r="BJ140" s="14" t="s">
        <v>83</v>
      </c>
      <c r="BK140" s="202">
        <f>ROUND(I140*H140,2)</f>
        <v>0</v>
      </c>
      <c r="BL140" s="14" t="s">
        <v>255</v>
      </c>
      <c r="BM140" s="201" t="s">
        <v>161</v>
      </c>
    </row>
    <row r="141" spans="1:65" s="12" customFormat="1" ht="22.9" customHeight="1">
      <c r="B141" s="173"/>
      <c r="C141" s="174"/>
      <c r="D141" s="175" t="s">
        <v>75</v>
      </c>
      <c r="E141" s="187" t="s">
        <v>1005</v>
      </c>
      <c r="F141" s="187" t="s">
        <v>1006</v>
      </c>
      <c r="G141" s="174"/>
      <c r="H141" s="174"/>
      <c r="I141" s="177"/>
      <c r="J141" s="188">
        <f>BK141</f>
        <v>0</v>
      </c>
      <c r="K141" s="174"/>
      <c r="L141" s="179"/>
      <c r="M141" s="180"/>
      <c r="N141" s="181"/>
      <c r="O141" s="181"/>
      <c r="P141" s="182">
        <f>SUM(P142:P147)</f>
        <v>0</v>
      </c>
      <c r="Q141" s="181"/>
      <c r="R141" s="182">
        <f>SUM(R142:R147)</f>
        <v>0</v>
      </c>
      <c r="S141" s="181"/>
      <c r="T141" s="183">
        <f>SUM(T142:T147)</f>
        <v>0</v>
      </c>
      <c r="AR141" s="184" t="s">
        <v>83</v>
      </c>
      <c r="AT141" s="185" t="s">
        <v>75</v>
      </c>
      <c r="AU141" s="185" t="s">
        <v>83</v>
      </c>
      <c r="AY141" s="184" t="s">
        <v>249</v>
      </c>
      <c r="BK141" s="186">
        <f>SUM(BK142:BK147)</f>
        <v>0</v>
      </c>
    </row>
    <row r="142" spans="1:65" s="2" customFormat="1" ht="24.2" customHeight="1">
      <c r="A142" s="31"/>
      <c r="B142" s="32"/>
      <c r="C142" s="189" t="s">
        <v>266</v>
      </c>
      <c r="D142" s="189" t="s">
        <v>251</v>
      </c>
      <c r="E142" s="190" t="s">
        <v>1007</v>
      </c>
      <c r="F142" s="191" t="s">
        <v>1008</v>
      </c>
      <c r="G142" s="192" t="s">
        <v>331</v>
      </c>
      <c r="H142" s="193">
        <v>4</v>
      </c>
      <c r="I142" s="194"/>
      <c r="J142" s="195">
        <f t="shared" ref="J142:J147" si="0">ROUND(I142*H142,2)</f>
        <v>0</v>
      </c>
      <c r="K142" s="196"/>
      <c r="L142" s="36"/>
      <c r="M142" s="197" t="s">
        <v>1</v>
      </c>
      <c r="N142" s="198" t="s">
        <v>41</v>
      </c>
      <c r="O142" s="68"/>
      <c r="P142" s="199">
        <f t="shared" ref="P142:P147" si="1">O142*H142</f>
        <v>0</v>
      </c>
      <c r="Q142" s="199">
        <v>0</v>
      </c>
      <c r="R142" s="199">
        <f t="shared" ref="R142:R147" si="2">Q142*H142</f>
        <v>0</v>
      </c>
      <c r="S142" s="199">
        <v>0</v>
      </c>
      <c r="T142" s="200">
        <f t="shared" ref="T142:T147" si="3">S142*H142</f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201" t="s">
        <v>255</v>
      </c>
      <c r="AT142" s="201" t="s">
        <v>251</v>
      </c>
      <c r="AU142" s="201" t="s">
        <v>85</v>
      </c>
      <c r="AY142" s="14" t="s">
        <v>249</v>
      </c>
      <c r="BE142" s="202">
        <f t="shared" ref="BE142:BE147" si="4">IF(N142="základní",J142,0)</f>
        <v>0</v>
      </c>
      <c r="BF142" s="202">
        <f t="shared" ref="BF142:BF147" si="5">IF(N142="snížená",J142,0)</f>
        <v>0</v>
      </c>
      <c r="BG142" s="202">
        <f t="shared" ref="BG142:BG147" si="6">IF(N142="zákl. přenesená",J142,0)</f>
        <v>0</v>
      </c>
      <c r="BH142" s="202">
        <f t="shared" ref="BH142:BH147" si="7">IF(N142="sníž. přenesená",J142,0)</f>
        <v>0</v>
      </c>
      <c r="BI142" s="202">
        <f t="shared" ref="BI142:BI147" si="8">IF(N142="nulová",J142,0)</f>
        <v>0</v>
      </c>
      <c r="BJ142" s="14" t="s">
        <v>83</v>
      </c>
      <c r="BK142" s="202">
        <f t="shared" ref="BK142:BK147" si="9">ROUND(I142*H142,2)</f>
        <v>0</v>
      </c>
      <c r="BL142" s="14" t="s">
        <v>255</v>
      </c>
      <c r="BM142" s="201" t="s">
        <v>170</v>
      </c>
    </row>
    <row r="143" spans="1:65" s="2" customFormat="1" ht="24.2" customHeight="1">
      <c r="A143" s="31"/>
      <c r="B143" s="32"/>
      <c r="C143" s="189" t="s">
        <v>278</v>
      </c>
      <c r="D143" s="189" t="s">
        <v>251</v>
      </c>
      <c r="E143" s="190" t="s">
        <v>1009</v>
      </c>
      <c r="F143" s="191" t="s">
        <v>1010</v>
      </c>
      <c r="G143" s="192" t="s">
        <v>331</v>
      </c>
      <c r="H143" s="193">
        <v>2.5</v>
      </c>
      <c r="I143" s="194"/>
      <c r="J143" s="195">
        <f t="shared" si="0"/>
        <v>0</v>
      </c>
      <c r="K143" s="196"/>
      <c r="L143" s="36"/>
      <c r="M143" s="197" t="s">
        <v>1</v>
      </c>
      <c r="N143" s="198" t="s">
        <v>41</v>
      </c>
      <c r="O143" s="68"/>
      <c r="P143" s="199">
        <f t="shared" si="1"/>
        <v>0</v>
      </c>
      <c r="Q143" s="199">
        <v>0</v>
      </c>
      <c r="R143" s="199">
        <f t="shared" si="2"/>
        <v>0</v>
      </c>
      <c r="S143" s="199">
        <v>0</v>
      </c>
      <c r="T143" s="200">
        <f t="shared" si="3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201" t="s">
        <v>255</v>
      </c>
      <c r="AT143" s="201" t="s">
        <v>251</v>
      </c>
      <c r="AU143" s="201" t="s">
        <v>85</v>
      </c>
      <c r="AY143" s="14" t="s">
        <v>249</v>
      </c>
      <c r="BE143" s="202">
        <f t="shared" si="4"/>
        <v>0</v>
      </c>
      <c r="BF143" s="202">
        <f t="shared" si="5"/>
        <v>0</v>
      </c>
      <c r="BG143" s="202">
        <f t="shared" si="6"/>
        <v>0</v>
      </c>
      <c r="BH143" s="202">
        <f t="shared" si="7"/>
        <v>0</v>
      </c>
      <c r="BI143" s="202">
        <f t="shared" si="8"/>
        <v>0</v>
      </c>
      <c r="BJ143" s="14" t="s">
        <v>83</v>
      </c>
      <c r="BK143" s="202">
        <f t="shared" si="9"/>
        <v>0</v>
      </c>
      <c r="BL143" s="14" t="s">
        <v>255</v>
      </c>
      <c r="BM143" s="201" t="s">
        <v>282</v>
      </c>
    </row>
    <row r="144" spans="1:65" s="2" customFormat="1" ht="16.5" customHeight="1">
      <c r="A144" s="31"/>
      <c r="B144" s="32"/>
      <c r="C144" s="189" t="s">
        <v>270</v>
      </c>
      <c r="D144" s="189" t="s">
        <v>251</v>
      </c>
      <c r="E144" s="190" t="s">
        <v>1011</v>
      </c>
      <c r="F144" s="191" t="s">
        <v>1012</v>
      </c>
      <c r="G144" s="192" t="s">
        <v>972</v>
      </c>
      <c r="H144" s="193">
        <v>15</v>
      </c>
      <c r="I144" s="194"/>
      <c r="J144" s="195">
        <f t="shared" si="0"/>
        <v>0</v>
      </c>
      <c r="K144" s="196"/>
      <c r="L144" s="36"/>
      <c r="M144" s="197" t="s">
        <v>1</v>
      </c>
      <c r="N144" s="198" t="s">
        <v>41</v>
      </c>
      <c r="O144" s="68"/>
      <c r="P144" s="199">
        <f t="shared" si="1"/>
        <v>0</v>
      </c>
      <c r="Q144" s="199">
        <v>0</v>
      </c>
      <c r="R144" s="199">
        <f t="shared" si="2"/>
        <v>0</v>
      </c>
      <c r="S144" s="199">
        <v>0</v>
      </c>
      <c r="T144" s="200">
        <f t="shared" si="3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201" t="s">
        <v>255</v>
      </c>
      <c r="AT144" s="201" t="s">
        <v>251</v>
      </c>
      <c r="AU144" s="201" t="s">
        <v>85</v>
      </c>
      <c r="AY144" s="14" t="s">
        <v>249</v>
      </c>
      <c r="BE144" s="202">
        <f t="shared" si="4"/>
        <v>0</v>
      </c>
      <c r="BF144" s="202">
        <f t="shared" si="5"/>
        <v>0</v>
      </c>
      <c r="BG144" s="202">
        <f t="shared" si="6"/>
        <v>0</v>
      </c>
      <c r="BH144" s="202">
        <f t="shared" si="7"/>
        <v>0</v>
      </c>
      <c r="BI144" s="202">
        <f t="shared" si="8"/>
        <v>0</v>
      </c>
      <c r="BJ144" s="14" t="s">
        <v>83</v>
      </c>
      <c r="BK144" s="202">
        <f t="shared" si="9"/>
        <v>0</v>
      </c>
      <c r="BL144" s="14" t="s">
        <v>255</v>
      </c>
      <c r="BM144" s="201" t="s">
        <v>285</v>
      </c>
    </row>
    <row r="145" spans="1:65" s="2" customFormat="1" ht="16.5" customHeight="1">
      <c r="A145" s="31"/>
      <c r="B145" s="32"/>
      <c r="C145" s="189" t="s">
        <v>129</v>
      </c>
      <c r="D145" s="189" t="s">
        <v>251</v>
      </c>
      <c r="E145" s="190" t="s">
        <v>1013</v>
      </c>
      <c r="F145" s="191" t="s">
        <v>1014</v>
      </c>
      <c r="G145" s="192" t="s">
        <v>331</v>
      </c>
      <c r="H145" s="193">
        <v>20</v>
      </c>
      <c r="I145" s="194"/>
      <c r="J145" s="195">
        <f t="shared" si="0"/>
        <v>0</v>
      </c>
      <c r="K145" s="196"/>
      <c r="L145" s="36"/>
      <c r="M145" s="197" t="s">
        <v>1</v>
      </c>
      <c r="N145" s="198" t="s">
        <v>41</v>
      </c>
      <c r="O145" s="68"/>
      <c r="P145" s="199">
        <f t="shared" si="1"/>
        <v>0</v>
      </c>
      <c r="Q145" s="199">
        <v>0</v>
      </c>
      <c r="R145" s="199">
        <f t="shared" si="2"/>
        <v>0</v>
      </c>
      <c r="S145" s="199">
        <v>0</v>
      </c>
      <c r="T145" s="200">
        <f t="shared" si="3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201" t="s">
        <v>255</v>
      </c>
      <c r="AT145" s="201" t="s">
        <v>251</v>
      </c>
      <c r="AU145" s="201" t="s">
        <v>85</v>
      </c>
      <c r="AY145" s="14" t="s">
        <v>249</v>
      </c>
      <c r="BE145" s="202">
        <f t="shared" si="4"/>
        <v>0</v>
      </c>
      <c r="BF145" s="202">
        <f t="shared" si="5"/>
        <v>0</v>
      </c>
      <c r="BG145" s="202">
        <f t="shared" si="6"/>
        <v>0</v>
      </c>
      <c r="BH145" s="202">
        <f t="shared" si="7"/>
        <v>0</v>
      </c>
      <c r="BI145" s="202">
        <f t="shared" si="8"/>
        <v>0</v>
      </c>
      <c r="BJ145" s="14" t="s">
        <v>83</v>
      </c>
      <c r="BK145" s="202">
        <f t="shared" si="9"/>
        <v>0</v>
      </c>
      <c r="BL145" s="14" t="s">
        <v>255</v>
      </c>
      <c r="BM145" s="201" t="s">
        <v>288</v>
      </c>
    </row>
    <row r="146" spans="1:65" s="2" customFormat="1" ht="16.5" customHeight="1">
      <c r="A146" s="31"/>
      <c r="B146" s="32"/>
      <c r="C146" s="189" t="s">
        <v>142</v>
      </c>
      <c r="D146" s="189" t="s">
        <v>251</v>
      </c>
      <c r="E146" s="190" t="s">
        <v>1015</v>
      </c>
      <c r="F146" s="191" t="s">
        <v>1016</v>
      </c>
      <c r="G146" s="192" t="s">
        <v>972</v>
      </c>
      <c r="H146" s="193">
        <v>1</v>
      </c>
      <c r="I146" s="194"/>
      <c r="J146" s="195">
        <f t="shared" si="0"/>
        <v>0</v>
      </c>
      <c r="K146" s="196"/>
      <c r="L146" s="36"/>
      <c r="M146" s="197" t="s">
        <v>1</v>
      </c>
      <c r="N146" s="198" t="s">
        <v>41</v>
      </c>
      <c r="O146" s="68"/>
      <c r="P146" s="199">
        <f t="shared" si="1"/>
        <v>0</v>
      </c>
      <c r="Q146" s="199">
        <v>0</v>
      </c>
      <c r="R146" s="199">
        <f t="shared" si="2"/>
        <v>0</v>
      </c>
      <c r="S146" s="199">
        <v>0</v>
      </c>
      <c r="T146" s="200">
        <f t="shared" si="3"/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201" t="s">
        <v>255</v>
      </c>
      <c r="AT146" s="201" t="s">
        <v>251</v>
      </c>
      <c r="AU146" s="201" t="s">
        <v>85</v>
      </c>
      <c r="AY146" s="14" t="s">
        <v>249</v>
      </c>
      <c r="BE146" s="202">
        <f t="shared" si="4"/>
        <v>0</v>
      </c>
      <c r="BF146" s="202">
        <f t="shared" si="5"/>
        <v>0</v>
      </c>
      <c r="BG146" s="202">
        <f t="shared" si="6"/>
        <v>0</v>
      </c>
      <c r="BH146" s="202">
        <f t="shared" si="7"/>
        <v>0</v>
      </c>
      <c r="BI146" s="202">
        <f t="shared" si="8"/>
        <v>0</v>
      </c>
      <c r="BJ146" s="14" t="s">
        <v>83</v>
      </c>
      <c r="BK146" s="202">
        <f t="shared" si="9"/>
        <v>0</v>
      </c>
      <c r="BL146" s="14" t="s">
        <v>255</v>
      </c>
      <c r="BM146" s="201" t="s">
        <v>291</v>
      </c>
    </row>
    <row r="147" spans="1:65" s="2" customFormat="1" ht="16.5" customHeight="1">
      <c r="A147" s="31"/>
      <c r="B147" s="32"/>
      <c r="C147" s="189" t="s">
        <v>149</v>
      </c>
      <c r="D147" s="189" t="s">
        <v>251</v>
      </c>
      <c r="E147" s="190" t="s">
        <v>1017</v>
      </c>
      <c r="F147" s="191" t="s">
        <v>1018</v>
      </c>
      <c r="G147" s="192" t="s">
        <v>1019</v>
      </c>
      <c r="H147" s="224"/>
      <c r="I147" s="194"/>
      <c r="J147" s="195">
        <f t="shared" si="0"/>
        <v>0</v>
      </c>
      <c r="K147" s="196"/>
      <c r="L147" s="36"/>
      <c r="M147" s="197" t="s">
        <v>1</v>
      </c>
      <c r="N147" s="198" t="s">
        <v>41</v>
      </c>
      <c r="O147" s="68"/>
      <c r="P147" s="199">
        <f t="shared" si="1"/>
        <v>0</v>
      </c>
      <c r="Q147" s="199">
        <v>0</v>
      </c>
      <c r="R147" s="199">
        <f t="shared" si="2"/>
        <v>0</v>
      </c>
      <c r="S147" s="199">
        <v>0</v>
      </c>
      <c r="T147" s="200">
        <f t="shared" si="3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201" t="s">
        <v>255</v>
      </c>
      <c r="AT147" s="201" t="s">
        <v>251</v>
      </c>
      <c r="AU147" s="201" t="s">
        <v>85</v>
      </c>
      <c r="AY147" s="14" t="s">
        <v>249</v>
      </c>
      <c r="BE147" s="202">
        <f t="shared" si="4"/>
        <v>0</v>
      </c>
      <c r="BF147" s="202">
        <f t="shared" si="5"/>
        <v>0</v>
      </c>
      <c r="BG147" s="202">
        <f t="shared" si="6"/>
        <v>0</v>
      </c>
      <c r="BH147" s="202">
        <f t="shared" si="7"/>
        <v>0</v>
      </c>
      <c r="BI147" s="202">
        <f t="shared" si="8"/>
        <v>0</v>
      </c>
      <c r="BJ147" s="14" t="s">
        <v>83</v>
      </c>
      <c r="BK147" s="202">
        <f t="shared" si="9"/>
        <v>0</v>
      </c>
      <c r="BL147" s="14" t="s">
        <v>255</v>
      </c>
      <c r="BM147" s="201" t="s">
        <v>295</v>
      </c>
    </row>
    <row r="148" spans="1:65" s="12" customFormat="1" ht="22.9" customHeight="1">
      <c r="B148" s="173"/>
      <c r="C148" s="174"/>
      <c r="D148" s="175" t="s">
        <v>75</v>
      </c>
      <c r="E148" s="187" t="s">
        <v>1020</v>
      </c>
      <c r="F148" s="187" t="s">
        <v>1021</v>
      </c>
      <c r="G148" s="174"/>
      <c r="H148" s="174"/>
      <c r="I148" s="177"/>
      <c r="J148" s="188">
        <f>BK148</f>
        <v>0</v>
      </c>
      <c r="K148" s="174"/>
      <c r="L148" s="179"/>
      <c r="M148" s="180"/>
      <c r="N148" s="181"/>
      <c r="O148" s="181"/>
      <c r="P148" s="182">
        <f>SUM(P149:P151)</f>
        <v>0</v>
      </c>
      <c r="Q148" s="181"/>
      <c r="R148" s="182">
        <f>SUM(R149:R151)</f>
        <v>0</v>
      </c>
      <c r="S148" s="181"/>
      <c r="T148" s="183">
        <f>SUM(T149:T151)</f>
        <v>0</v>
      </c>
      <c r="AR148" s="184" t="s">
        <v>83</v>
      </c>
      <c r="AT148" s="185" t="s">
        <v>75</v>
      </c>
      <c r="AU148" s="185" t="s">
        <v>83</v>
      </c>
      <c r="AY148" s="184" t="s">
        <v>249</v>
      </c>
      <c r="BK148" s="186">
        <f>SUM(BK149:BK151)</f>
        <v>0</v>
      </c>
    </row>
    <row r="149" spans="1:65" s="2" customFormat="1" ht="16.5" customHeight="1">
      <c r="A149" s="31"/>
      <c r="B149" s="32"/>
      <c r="C149" s="189" t="s">
        <v>161</v>
      </c>
      <c r="D149" s="189" t="s">
        <v>251</v>
      </c>
      <c r="E149" s="190" t="s">
        <v>1022</v>
      </c>
      <c r="F149" s="191" t="s">
        <v>1023</v>
      </c>
      <c r="G149" s="192" t="s">
        <v>331</v>
      </c>
      <c r="H149" s="193">
        <v>10</v>
      </c>
      <c r="I149" s="194"/>
      <c r="J149" s="195">
        <f>ROUND(I149*H149,2)</f>
        <v>0</v>
      </c>
      <c r="K149" s="196"/>
      <c r="L149" s="36"/>
      <c r="M149" s="197" t="s">
        <v>1</v>
      </c>
      <c r="N149" s="198" t="s">
        <v>41</v>
      </c>
      <c r="O149" s="68"/>
      <c r="P149" s="199">
        <f>O149*H149</f>
        <v>0</v>
      </c>
      <c r="Q149" s="199">
        <v>0</v>
      </c>
      <c r="R149" s="199">
        <f>Q149*H149</f>
        <v>0</v>
      </c>
      <c r="S149" s="199">
        <v>0</v>
      </c>
      <c r="T149" s="200">
        <f>S149*H149</f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201" t="s">
        <v>255</v>
      </c>
      <c r="AT149" s="201" t="s">
        <v>251</v>
      </c>
      <c r="AU149" s="201" t="s">
        <v>85</v>
      </c>
      <c r="AY149" s="14" t="s">
        <v>249</v>
      </c>
      <c r="BE149" s="202">
        <f>IF(N149="základní",J149,0)</f>
        <v>0</v>
      </c>
      <c r="BF149" s="202">
        <f>IF(N149="snížená",J149,0)</f>
        <v>0</v>
      </c>
      <c r="BG149" s="202">
        <f>IF(N149="zákl. přenesená",J149,0)</f>
        <v>0</v>
      </c>
      <c r="BH149" s="202">
        <f>IF(N149="sníž. přenesená",J149,0)</f>
        <v>0</v>
      </c>
      <c r="BI149" s="202">
        <f>IF(N149="nulová",J149,0)</f>
        <v>0</v>
      </c>
      <c r="BJ149" s="14" t="s">
        <v>83</v>
      </c>
      <c r="BK149" s="202">
        <f>ROUND(I149*H149,2)</f>
        <v>0</v>
      </c>
      <c r="BL149" s="14" t="s">
        <v>255</v>
      </c>
      <c r="BM149" s="201" t="s">
        <v>298</v>
      </c>
    </row>
    <row r="150" spans="1:65" s="2" customFormat="1" ht="16.5" customHeight="1">
      <c r="A150" s="31"/>
      <c r="B150" s="32"/>
      <c r="C150" s="189" t="s">
        <v>8</v>
      </c>
      <c r="D150" s="189" t="s">
        <v>251</v>
      </c>
      <c r="E150" s="190" t="s">
        <v>1024</v>
      </c>
      <c r="F150" s="191" t="s">
        <v>1025</v>
      </c>
      <c r="G150" s="192" t="s">
        <v>331</v>
      </c>
      <c r="H150" s="193">
        <v>10</v>
      </c>
      <c r="I150" s="194"/>
      <c r="J150" s="195">
        <f>ROUND(I150*H150,2)</f>
        <v>0</v>
      </c>
      <c r="K150" s="196"/>
      <c r="L150" s="36"/>
      <c r="M150" s="197" t="s">
        <v>1</v>
      </c>
      <c r="N150" s="198" t="s">
        <v>41</v>
      </c>
      <c r="O150" s="68"/>
      <c r="P150" s="199">
        <f>O150*H150</f>
        <v>0</v>
      </c>
      <c r="Q150" s="199">
        <v>0</v>
      </c>
      <c r="R150" s="199">
        <f>Q150*H150</f>
        <v>0</v>
      </c>
      <c r="S150" s="199">
        <v>0</v>
      </c>
      <c r="T150" s="200">
        <f>S150*H150</f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201" t="s">
        <v>255</v>
      </c>
      <c r="AT150" s="201" t="s">
        <v>251</v>
      </c>
      <c r="AU150" s="201" t="s">
        <v>85</v>
      </c>
      <c r="AY150" s="14" t="s">
        <v>249</v>
      </c>
      <c r="BE150" s="202">
        <f>IF(N150="základní",J150,0)</f>
        <v>0</v>
      </c>
      <c r="BF150" s="202">
        <f>IF(N150="snížená",J150,0)</f>
        <v>0</v>
      </c>
      <c r="BG150" s="202">
        <f>IF(N150="zákl. přenesená",J150,0)</f>
        <v>0</v>
      </c>
      <c r="BH150" s="202">
        <f>IF(N150="sníž. přenesená",J150,0)</f>
        <v>0</v>
      </c>
      <c r="BI150" s="202">
        <f>IF(N150="nulová",J150,0)</f>
        <v>0</v>
      </c>
      <c r="BJ150" s="14" t="s">
        <v>83</v>
      </c>
      <c r="BK150" s="202">
        <f>ROUND(I150*H150,2)</f>
        <v>0</v>
      </c>
      <c r="BL150" s="14" t="s">
        <v>255</v>
      </c>
      <c r="BM150" s="201" t="s">
        <v>301</v>
      </c>
    </row>
    <row r="151" spans="1:65" s="2" customFormat="1" ht="16.5" customHeight="1">
      <c r="A151" s="31"/>
      <c r="B151" s="32"/>
      <c r="C151" s="189" t="s">
        <v>170</v>
      </c>
      <c r="D151" s="189" t="s">
        <v>251</v>
      </c>
      <c r="E151" s="190" t="s">
        <v>1026</v>
      </c>
      <c r="F151" s="191" t="s">
        <v>1027</v>
      </c>
      <c r="G151" s="192" t="s">
        <v>972</v>
      </c>
      <c r="H151" s="193">
        <v>1</v>
      </c>
      <c r="I151" s="194"/>
      <c r="J151" s="195">
        <f>ROUND(I151*H151,2)</f>
        <v>0</v>
      </c>
      <c r="K151" s="196"/>
      <c r="L151" s="36"/>
      <c r="M151" s="197" t="s">
        <v>1</v>
      </c>
      <c r="N151" s="198" t="s">
        <v>41</v>
      </c>
      <c r="O151" s="68"/>
      <c r="P151" s="199">
        <f>O151*H151</f>
        <v>0</v>
      </c>
      <c r="Q151" s="199">
        <v>0</v>
      </c>
      <c r="R151" s="199">
        <f>Q151*H151</f>
        <v>0</v>
      </c>
      <c r="S151" s="199">
        <v>0</v>
      </c>
      <c r="T151" s="200">
        <f>S151*H151</f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201" t="s">
        <v>255</v>
      </c>
      <c r="AT151" s="201" t="s">
        <v>251</v>
      </c>
      <c r="AU151" s="201" t="s">
        <v>85</v>
      </c>
      <c r="AY151" s="14" t="s">
        <v>249</v>
      </c>
      <c r="BE151" s="202">
        <f>IF(N151="základní",J151,0)</f>
        <v>0</v>
      </c>
      <c r="BF151" s="202">
        <f>IF(N151="snížená",J151,0)</f>
        <v>0</v>
      </c>
      <c r="BG151" s="202">
        <f>IF(N151="zákl. přenesená",J151,0)</f>
        <v>0</v>
      </c>
      <c r="BH151" s="202">
        <f>IF(N151="sníž. přenesená",J151,0)</f>
        <v>0</v>
      </c>
      <c r="BI151" s="202">
        <f>IF(N151="nulová",J151,0)</f>
        <v>0</v>
      </c>
      <c r="BJ151" s="14" t="s">
        <v>83</v>
      </c>
      <c r="BK151" s="202">
        <f>ROUND(I151*H151,2)</f>
        <v>0</v>
      </c>
      <c r="BL151" s="14" t="s">
        <v>255</v>
      </c>
      <c r="BM151" s="201" t="s">
        <v>304</v>
      </c>
    </row>
    <row r="152" spans="1:65" s="12" customFormat="1" ht="22.9" customHeight="1">
      <c r="B152" s="173"/>
      <c r="C152" s="174"/>
      <c r="D152" s="175" t="s">
        <v>75</v>
      </c>
      <c r="E152" s="187" t="s">
        <v>1028</v>
      </c>
      <c r="F152" s="187" t="s">
        <v>1029</v>
      </c>
      <c r="G152" s="174"/>
      <c r="H152" s="174"/>
      <c r="I152" s="177"/>
      <c r="J152" s="188">
        <f>BK152</f>
        <v>0</v>
      </c>
      <c r="K152" s="174"/>
      <c r="L152" s="179"/>
      <c r="M152" s="180"/>
      <c r="N152" s="181"/>
      <c r="O152" s="181"/>
      <c r="P152" s="182">
        <f>SUM(P153:P164)</f>
        <v>0</v>
      </c>
      <c r="Q152" s="181"/>
      <c r="R152" s="182">
        <f>SUM(R153:R164)</f>
        <v>0</v>
      </c>
      <c r="S152" s="181"/>
      <c r="T152" s="183">
        <f>SUM(T153:T164)</f>
        <v>0</v>
      </c>
      <c r="AR152" s="184" t="s">
        <v>83</v>
      </c>
      <c r="AT152" s="185" t="s">
        <v>75</v>
      </c>
      <c r="AU152" s="185" t="s">
        <v>83</v>
      </c>
      <c r="AY152" s="184" t="s">
        <v>249</v>
      </c>
      <c r="BK152" s="186">
        <f>SUM(BK153:BK164)</f>
        <v>0</v>
      </c>
    </row>
    <row r="153" spans="1:65" s="2" customFormat="1" ht="16.5" customHeight="1">
      <c r="A153" s="31"/>
      <c r="B153" s="32"/>
      <c r="C153" s="189" t="s">
        <v>305</v>
      </c>
      <c r="D153" s="189" t="s">
        <v>251</v>
      </c>
      <c r="E153" s="190" t="s">
        <v>1030</v>
      </c>
      <c r="F153" s="191" t="s">
        <v>1031</v>
      </c>
      <c r="G153" s="192" t="s">
        <v>331</v>
      </c>
      <c r="H153" s="193">
        <v>10</v>
      </c>
      <c r="I153" s="194"/>
      <c r="J153" s="195">
        <f t="shared" ref="J153:J164" si="10">ROUND(I153*H153,2)</f>
        <v>0</v>
      </c>
      <c r="K153" s="196"/>
      <c r="L153" s="36"/>
      <c r="M153" s="197" t="s">
        <v>1</v>
      </c>
      <c r="N153" s="198" t="s">
        <v>41</v>
      </c>
      <c r="O153" s="68"/>
      <c r="P153" s="199">
        <f t="shared" ref="P153:P164" si="11">O153*H153</f>
        <v>0</v>
      </c>
      <c r="Q153" s="199">
        <v>0</v>
      </c>
      <c r="R153" s="199">
        <f t="shared" ref="R153:R164" si="12">Q153*H153</f>
        <v>0</v>
      </c>
      <c r="S153" s="199">
        <v>0</v>
      </c>
      <c r="T153" s="200">
        <f t="shared" ref="T153:T164" si="13">S153*H153</f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201" t="s">
        <v>255</v>
      </c>
      <c r="AT153" s="201" t="s">
        <v>251</v>
      </c>
      <c r="AU153" s="201" t="s">
        <v>85</v>
      </c>
      <c r="AY153" s="14" t="s">
        <v>249</v>
      </c>
      <c r="BE153" s="202">
        <f t="shared" ref="BE153:BE164" si="14">IF(N153="základní",J153,0)</f>
        <v>0</v>
      </c>
      <c r="BF153" s="202">
        <f t="shared" ref="BF153:BF164" si="15">IF(N153="snížená",J153,0)</f>
        <v>0</v>
      </c>
      <c r="BG153" s="202">
        <f t="shared" ref="BG153:BG164" si="16">IF(N153="zákl. přenesená",J153,0)</f>
        <v>0</v>
      </c>
      <c r="BH153" s="202">
        <f t="shared" ref="BH153:BH164" si="17">IF(N153="sníž. přenesená",J153,0)</f>
        <v>0</v>
      </c>
      <c r="BI153" s="202">
        <f t="shared" ref="BI153:BI164" si="18">IF(N153="nulová",J153,0)</f>
        <v>0</v>
      </c>
      <c r="BJ153" s="14" t="s">
        <v>83</v>
      </c>
      <c r="BK153" s="202">
        <f t="shared" ref="BK153:BK164" si="19">ROUND(I153*H153,2)</f>
        <v>0</v>
      </c>
      <c r="BL153" s="14" t="s">
        <v>255</v>
      </c>
      <c r="BM153" s="201" t="s">
        <v>308</v>
      </c>
    </row>
    <row r="154" spans="1:65" s="2" customFormat="1" ht="16.5" customHeight="1">
      <c r="A154" s="31"/>
      <c r="B154" s="32"/>
      <c r="C154" s="189" t="s">
        <v>282</v>
      </c>
      <c r="D154" s="189" t="s">
        <v>251</v>
      </c>
      <c r="E154" s="190" t="s">
        <v>1032</v>
      </c>
      <c r="F154" s="191" t="s">
        <v>1033</v>
      </c>
      <c r="G154" s="192" t="s">
        <v>331</v>
      </c>
      <c r="H154" s="193">
        <v>10</v>
      </c>
      <c r="I154" s="194"/>
      <c r="J154" s="195">
        <f t="shared" si="10"/>
        <v>0</v>
      </c>
      <c r="K154" s="196"/>
      <c r="L154" s="36"/>
      <c r="M154" s="197" t="s">
        <v>1</v>
      </c>
      <c r="N154" s="198" t="s">
        <v>41</v>
      </c>
      <c r="O154" s="68"/>
      <c r="P154" s="199">
        <f t="shared" si="11"/>
        <v>0</v>
      </c>
      <c r="Q154" s="199">
        <v>0</v>
      </c>
      <c r="R154" s="199">
        <f t="shared" si="12"/>
        <v>0</v>
      </c>
      <c r="S154" s="199">
        <v>0</v>
      </c>
      <c r="T154" s="200">
        <f t="shared" si="13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201" t="s">
        <v>255</v>
      </c>
      <c r="AT154" s="201" t="s">
        <v>251</v>
      </c>
      <c r="AU154" s="201" t="s">
        <v>85</v>
      </c>
      <c r="AY154" s="14" t="s">
        <v>249</v>
      </c>
      <c r="BE154" s="202">
        <f t="shared" si="14"/>
        <v>0</v>
      </c>
      <c r="BF154" s="202">
        <f t="shared" si="15"/>
        <v>0</v>
      </c>
      <c r="BG154" s="202">
        <f t="shared" si="16"/>
        <v>0</v>
      </c>
      <c r="BH154" s="202">
        <f t="shared" si="17"/>
        <v>0</v>
      </c>
      <c r="BI154" s="202">
        <f t="shared" si="18"/>
        <v>0</v>
      </c>
      <c r="BJ154" s="14" t="s">
        <v>83</v>
      </c>
      <c r="BK154" s="202">
        <f t="shared" si="19"/>
        <v>0</v>
      </c>
      <c r="BL154" s="14" t="s">
        <v>255</v>
      </c>
      <c r="BM154" s="201" t="s">
        <v>311</v>
      </c>
    </row>
    <row r="155" spans="1:65" s="2" customFormat="1" ht="16.5" customHeight="1">
      <c r="A155" s="31"/>
      <c r="B155" s="32"/>
      <c r="C155" s="189" t="s">
        <v>312</v>
      </c>
      <c r="D155" s="189" t="s">
        <v>251</v>
      </c>
      <c r="E155" s="190" t="s">
        <v>1034</v>
      </c>
      <c r="F155" s="191" t="s">
        <v>1035</v>
      </c>
      <c r="G155" s="192" t="s">
        <v>331</v>
      </c>
      <c r="H155" s="193">
        <v>20</v>
      </c>
      <c r="I155" s="194"/>
      <c r="J155" s="195">
        <f t="shared" si="10"/>
        <v>0</v>
      </c>
      <c r="K155" s="196"/>
      <c r="L155" s="36"/>
      <c r="M155" s="197" t="s">
        <v>1</v>
      </c>
      <c r="N155" s="198" t="s">
        <v>41</v>
      </c>
      <c r="O155" s="68"/>
      <c r="P155" s="199">
        <f t="shared" si="11"/>
        <v>0</v>
      </c>
      <c r="Q155" s="199">
        <v>0</v>
      </c>
      <c r="R155" s="199">
        <f t="shared" si="12"/>
        <v>0</v>
      </c>
      <c r="S155" s="199">
        <v>0</v>
      </c>
      <c r="T155" s="200">
        <f t="shared" si="13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201" t="s">
        <v>255</v>
      </c>
      <c r="AT155" s="201" t="s">
        <v>251</v>
      </c>
      <c r="AU155" s="201" t="s">
        <v>85</v>
      </c>
      <c r="AY155" s="14" t="s">
        <v>249</v>
      </c>
      <c r="BE155" s="202">
        <f t="shared" si="14"/>
        <v>0</v>
      </c>
      <c r="BF155" s="202">
        <f t="shared" si="15"/>
        <v>0</v>
      </c>
      <c r="BG155" s="202">
        <f t="shared" si="16"/>
        <v>0</v>
      </c>
      <c r="BH155" s="202">
        <f t="shared" si="17"/>
        <v>0</v>
      </c>
      <c r="BI155" s="202">
        <f t="shared" si="18"/>
        <v>0</v>
      </c>
      <c r="BJ155" s="14" t="s">
        <v>83</v>
      </c>
      <c r="BK155" s="202">
        <f t="shared" si="19"/>
        <v>0</v>
      </c>
      <c r="BL155" s="14" t="s">
        <v>255</v>
      </c>
      <c r="BM155" s="201" t="s">
        <v>315</v>
      </c>
    </row>
    <row r="156" spans="1:65" s="2" customFormat="1" ht="16.5" customHeight="1">
      <c r="A156" s="31"/>
      <c r="B156" s="32"/>
      <c r="C156" s="189" t="s">
        <v>285</v>
      </c>
      <c r="D156" s="189" t="s">
        <v>251</v>
      </c>
      <c r="E156" s="190" t="s">
        <v>1036</v>
      </c>
      <c r="F156" s="191" t="s">
        <v>1037</v>
      </c>
      <c r="G156" s="192" t="s">
        <v>331</v>
      </c>
      <c r="H156" s="193">
        <v>20</v>
      </c>
      <c r="I156" s="194"/>
      <c r="J156" s="195">
        <f t="shared" si="10"/>
        <v>0</v>
      </c>
      <c r="K156" s="196"/>
      <c r="L156" s="36"/>
      <c r="M156" s="197" t="s">
        <v>1</v>
      </c>
      <c r="N156" s="198" t="s">
        <v>41</v>
      </c>
      <c r="O156" s="68"/>
      <c r="P156" s="199">
        <f t="shared" si="11"/>
        <v>0</v>
      </c>
      <c r="Q156" s="199">
        <v>0</v>
      </c>
      <c r="R156" s="199">
        <f t="shared" si="12"/>
        <v>0</v>
      </c>
      <c r="S156" s="199">
        <v>0</v>
      </c>
      <c r="T156" s="200">
        <f t="shared" si="13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201" t="s">
        <v>255</v>
      </c>
      <c r="AT156" s="201" t="s">
        <v>251</v>
      </c>
      <c r="AU156" s="201" t="s">
        <v>85</v>
      </c>
      <c r="AY156" s="14" t="s">
        <v>249</v>
      </c>
      <c r="BE156" s="202">
        <f t="shared" si="14"/>
        <v>0</v>
      </c>
      <c r="BF156" s="202">
        <f t="shared" si="15"/>
        <v>0</v>
      </c>
      <c r="BG156" s="202">
        <f t="shared" si="16"/>
        <v>0</v>
      </c>
      <c r="BH156" s="202">
        <f t="shared" si="17"/>
        <v>0</v>
      </c>
      <c r="BI156" s="202">
        <f t="shared" si="18"/>
        <v>0</v>
      </c>
      <c r="BJ156" s="14" t="s">
        <v>83</v>
      </c>
      <c r="BK156" s="202">
        <f t="shared" si="19"/>
        <v>0</v>
      </c>
      <c r="BL156" s="14" t="s">
        <v>255</v>
      </c>
      <c r="BM156" s="201" t="s">
        <v>318</v>
      </c>
    </row>
    <row r="157" spans="1:65" s="2" customFormat="1" ht="16.5" customHeight="1">
      <c r="A157" s="31"/>
      <c r="B157" s="32"/>
      <c r="C157" s="189" t="s">
        <v>7</v>
      </c>
      <c r="D157" s="189" t="s">
        <v>251</v>
      </c>
      <c r="E157" s="190" t="s">
        <v>1038</v>
      </c>
      <c r="F157" s="191" t="s">
        <v>1039</v>
      </c>
      <c r="G157" s="192" t="s">
        <v>972</v>
      </c>
      <c r="H157" s="193">
        <v>30</v>
      </c>
      <c r="I157" s="194"/>
      <c r="J157" s="195">
        <f t="shared" si="10"/>
        <v>0</v>
      </c>
      <c r="K157" s="196"/>
      <c r="L157" s="36"/>
      <c r="M157" s="197" t="s">
        <v>1</v>
      </c>
      <c r="N157" s="198" t="s">
        <v>41</v>
      </c>
      <c r="O157" s="68"/>
      <c r="P157" s="199">
        <f t="shared" si="11"/>
        <v>0</v>
      </c>
      <c r="Q157" s="199">
        <v>0</v>
      </c>
      <c r="R157" s="199">
        <f t="shared" si="12"/>
        <v>0</v>
      </c>
      <c r="S157" s="199">
        <v>0</v>
      </c>
      <c r="T157" s="200">
        <f t="shared" si="13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201" t="s">
        <v>255</v>
      </c>
      <c r="AT157" s="201" t="s">
        <v>251</v>
      </c>
      <c r="AU157" s="201" t="s">
        <v>85</v>
      </c>
      <c r="AY157" s="14" t="s">
        <v>249</v>
      </c>
      <c r="BE157" s="202">
        <f t="shared" si="14"/>
        <v>0</v>
      </c>
      <c r="BF157" s="202">
        <f t="shared" si="15"/>
        <v>0</v>
      </c>
      <c r="BG157" s="202">
        <f t="shared" si="16"/>
        <v>0</v>
      </c>
      <c r="BH157" s="202">
        <f t="shared" si="17"/>
        <v>0</v>
      </c>
      <c r="BI157" s="202">
        <f t="shared" si="18"/>
        <v>0</v>
      </c>
      <c r="BJ157" s="14" t="s">
        <v>83</v>
      </c>
      <c r="BK157" s="202">
        <f t="shared" si="19"/>
        <v>0</v>
      </c>
      <c r="BL157" s="14" t="s">
        <v>255</v>
      </c>
      <c r="BM157" s="201" t="s">
        <v>321</v>
      </c>
    </row>
    <row r="158" spans="1:65" s="2" customFormat="1" ht="16.5" customHeight="1">
      <c r="A158" s="31"/>
      <c r="B158" s="32"/>
      <c r="C158" s="189" t="s">
        <v>288</v>
      </c>
      <c r="D158" s="189" t="s">
        <v>251</v>
      </c>
      <c r="E158" s="190" t="s">
        <v>1040</v>
      </c>
      <c r="F158" s="191" t="s">
        <v>1041</v>
      </c>
      <c r="G158" s="192" t="s">
        <v>972</v>
      </c>
      <c r="H158" s="193">
        <v>15</v>
      </c>
      <c r="I158" s="194"/>
      <c r="J158" s="195">
        <f t="shared" si="10"/>
        <v>0</v>
      </c>
      <c r="K158" s="196"/>
      <c r="L158" s="36"/>
      <c r="M158" s="197" t="s">
        <v>1</v>
      </c>
      <c r="N158" s="198" t="s">
        <v>41</v>
      </c>
      <c r="O158" s="68"/>
      <c r="P158" s="199">
        <f t="shared" si="11"/>
        <v>0</v>
      </c>
      <c r="Q158" s="199">
        <v>0</v>
      </c>
      <c r="R158" s="199">
        <f t="shared" si="12"/>
        <v>0</v>
      </c>
      <c r="S158" s="199">
        <v>0</v>
      </c>
      <c r="T158" s="200">
        <f t="shared" si="13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201" t="s">
        <v>255</v>
      </c>
      <c r="AT158" s="201" t="s">
        <v>251</v>
      </c>
      <c r="AU158" s="201" t="s">
        <v>85</v>
      </c>
      <c r="AY158" s="14" t="s">
        <v>249</v>
      </c>
      <c r="BE158" s="202">
        <f t="shared" si="14"/>
        <v>0</v>
      </c>
      <c r="BF158" s="202">
        <f t="shared" si="15"/>
        <v>0</v>
      </c>
      <c r="BG158" s="202">
        <f t="shared" si="16"/>
        <v>0</v>
      </c>
      <c r="BH158" s="202">
        <f t="shared" si="17"/>
        <v>0</v>
      </c>
      <c r="BI158" s="202">
        <f t="shared" si="18"/>
        <v>0</v>
      </c>
      <c r="BJ158" s="14" t="s">
        <v>83</v>
      </c>
      <c r="BK158" s="202">
        <f t="shared" si="19"/>
        <v>0</v>
      </c>
      <c r="BL158" s="14" t="s">
        <v>255</v>
      </c>
      <c r="BM158" s="201" t="s">
        <v>324</v>
      </c>
    </row>
    <row r="159" spans="1:65" s="2" customFormat="1" ht="16.5" customHeight="1">
      <c r="A159" s="31"/>
      <c r="B159" s="32"/>
      <c r="C159" s="189" t="s">
        <v>325</v>
      </c>
      <c r="D159" s="189" t="s">
        <v>251</v>
      </c>
      <c r="E159" s="190" t="s">
        <v>1042</v>
      </c>
      <c r="F159" s="191" t="s">
        <v>1043</v>
      </c>
      <c r="G159" s="192" t="s">
        <v>972</v>
      </c>
      <c r="H159" s="193">
        <v>2</v>
      </c>
      <c r="I159" s="194"/>
      <c r="J159" s="195">
        <f t="shared" si="10"/>
        <v>0</v>
      </c>
      <c r="K159" s="196"/>
      <c r="L159" s="36"/>
      <c r="M159" s="197" t="s">
        <v>1</v>
      </c>
      <c r="N159" s="198" t="s">
        <v>41</v>
      </c>
      <c r="O159" s="68"/>
      <c r="P159" s="199">
        <f t="shared" si="11"/>
        <v>0</v>
      </c>
      <c r="Q159" s="199">
        <v>0</v>
      </c>
      <c r="R159" s="199">
        <f t="shared" si="12"/>
        <v>0</v>
      </c>
      <c r="S159" s="199">
        <v>0</v>
      </c>
      <c r="T159" s="200">
        <f t="shared" si="13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201" t="s">
        <v>255</v>
      </c>
      <c r="AT159" s="201" t="s">
        <v>251</v>
      </c>
      <c r="AU159" s="201" t="s">
        <v>85</v>
      </c>
      <c r="AY159" s="14" t="s">
        <v>249</v>
      </c>
      <c r="BE159" s="202">
        <f t="shared" si="14"/>
        <v>0</v>
      </c>
      <c r="BF159" s="202">
        <f t="shared" si="15"/>
        <v>0</v>
      </c>
      <c r="BG159" s="202">
        <f t="shared" si="16"/>
        <v>0</v>
      </c>
      <c r="BH159" s="202">
        <f t="shared" si="17"/>
        <v>0</v>
      </c>
      <c r="BI159" s="202">
        <f t="shared" si="18"/>
        <v>0</v>
      </c>
      <c r="BJ159" s="14" t="s">
        <v>83</v>
      </c>
      <c r="BK159" s="202">
        <f t="shared" si="19"/>
        <v>0</v>
      </c>
      <c r="BL159" s="14" t="s">
        <v>255</v>
      </c>
      <c r="BM159" s="201" t="s">
        <v>328</v>
      </c>
    </row>
    <row r="160" spans="1:65" s="2" customFormat="1" ht="24.2" customHeight="1">
      <c r="A160" s="31"/>
      <c r="B160" s="32"/>
      <c r="C160" s="189" t="s">
        <v>291</v>
      </c>
      <c r="D160" s="189" t="s">
        <v>251</v>
      </c>
      <c r="E160" s="190" t="s">
        <v>1044</v>
      </c>
      <c r="F160" s="191" t="s">
        <v>1045</v>
      </c>
      <c r="G160" s="192" t="s">
        <v>972</v>
      </c>
      <c r="H160" s="193">
        <v>7</v>
      </c>
      <c r="I160" s="194"/>
      <c r="J160" s="195">
        <f t="shared" si="10"/>
        <v>0</v>
      </c>
      <c r="K160" s="196"/>
      <c r="L160" s="36"/>
      <c r="M160" s="197" t="s">
        <v>1</v>
      </c>
      <c r="N160" s="198" t="s">
        <v>41</v>
      </c>
      <c r="O160" s="68"/>
      <c r="P160" s="199">
        <f t="shared" si="11"/>
        <v>0</v>
      </c>
      <c r="Q160" s="199">
        <v>0</v>
      </c>
      <c r="R160" s="199">
        <f t="shared" si="12"/>
        <v>0</v>
      </c>
      <c r="S160" s="199">
        <v>0</v>
      </c>
      <c r="T160" s="200">
        <f t="shared" si="13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201" t="s">
        <v>255</v>
      </c>
      <c r="AT160" s="201" t="s">
        <v>251</v>
      </c>
      <c r="AU160" s="201" t="s">
        <v>85</v>
      </c>
      <c r="AY160" s="14" t="s">
        <v>249</v>
      </c>
      <c r="BE160" s="202">
        <f t="shared" si="14"/>
        <v>0</v>
      </c>
      <c r="BF160" s="202">
        <f t="shared" si="15"/>
        <v>0</v>
      </c>
      <c r="BG160" s="202">
        <f t="shared" si="16"/>
        <v>0</v>
      </c>
      <c r="BH160" s="202">
        <f t="shared" si="17"/>
        <v>0</v>
      </c>
      <c r="BI160" s="202">
        <f t="shared" si="18"/>
        <v>0</v>
      </c>
      <c r="BJ160" s="14" t="s">
        <v>83</v>
      </c>
      <c r="BK160" s="202">
        <f t="shared" si="19"/>
        <v>0</v>
      </c>
      <c r="BL160" s="14" t="s">
        <v>255</v>
      </c>
      <c r="BM160" s="201" t="s">
        <v>332</v>
      </c>
    </row>
    <row r="161" spans="1:65" s="2" customFormat="1" ht="16.5" customHeight="1">
      <c r="A161" s="31"/>
      <c r="B161" s="32"/>
      <c r="C161" s="189" t="s">
        <v>333</v>
      </c>
      <c r="D161" s="189" t="s">
        <v>251</v>
      </c>
      <c r="E161" s="190" t="s">
        <v>1046</v>
      </c>
      <c r="F161" s="191" t="s">
        <v>1047</v>
      </c>
      <c r="G161" s="192" t="s">
        <v>972</v>
      </c>
      <c r="H161" s="193">
        <v>2</v>
      </c>
      <c r="I161" s="194"/>
      <c r="J161" s="195">
        <f t="shared" si="10"/>
        <v>0</v>
      </c>
      <c r="K161" s="196"/>
      <c r="L161" s="36"/>
      <c r="M161" s="197" t="s">
        <v>1</v>
      </c>
      <c r="N161" s="198" t="s">
        <v>41</v>
      </c>
      <c r="O161" s="68"/>
      <c r="P161" s="199">
        <f t="shared" si="11"/>
        <v>0</v>
      </c>
      <c r="Q161" s="199">
        <v>0</v>
      </c>
      <c r="R161" s="199">
        <f t="shared" si="12"/>
        <v>0</v>
      </c>
      <c r="S161" s="199">
        <v>0</v>
      </c>
      <c r="T161" s="200">
        <f t="shared" si="13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201" t="s">
        <v>255</v>
      </c>
      <c r="AT161" s="201" t="s">
        <v>251</v>
      </c>
      <c r="AU161" s="201" t="s">
        <v>85</v>
      </c>
      <c r="AY161" s="14" t="s">
        <v>249</v>
      </c>
      <c r="BE161" s="202">
        <f t="shared" si="14"/>
        <v>0</v>
      </c>
      <c r="BF161" s="202">
        <f t="shared" si="15"/>
        <v>0</v>
      </c>
      <c r="BG161" s="202">
        <f t="shared" si="16"/>
        <v>0</v>
      </c>
      <c r="BH161" s="202">
        <f t="shared" si="17"/>
        <v>0</v>
      </c>
      <c r="BI161" s="202">
        <f t="shared" si="18"/>
        <v>0</v>
      </c>
      <c r="BJ161" s="14" t="s">
        <v>83</v>
      </c>
      <c r="BK161" s="202">
        <f t="shared" si="19"/>
        <v>0</v>
      </c>
      <c r="BL161" s="14" t="s">
        <v>255</v>
      </c>
      <c r="BM161" s="201" t="s">
        <v>336</v>
      </c>
    </row>
    <row r="162" spans="1:65" s="2" customFormat="1" ht="16.5" customHeight="1">
      <c r="A162" s="31"/>
      <c r="B162" s="32"/>
      <c r="C162" s="189" t="s">
        <v>295</v>
      </c>
      <c r="D162" s="189" t="s">
        <v>251</v>
      </c>
      <c r="E162" s="190" t="s">
        <v>1048</v>
      </c>
      <c r="F162" s="191" t="s">
        <v>1049</v>
      </c>
      <c r="G162" s="192" t="s">
        <v>331</v>
      </c>
      <c r="H162" s="193">
        <v>40</v>
      </c>
      <c r="I162" s="194"/>
      <c r="J162" s="195">
        <f t="shared" si="10"/>
        <v>0</v>
      </c>
      <c r="K162" s="196"/>
      <c r="L162" s="36"/>
      <c r="M162" s="197" t="s">
        <v>1</v>
      </c>
      <c r="N162" s="198" t="s">
        <v>41</v>
      </c>
      <c r="O162" s="68"/>
      <c r="P162" s="199">
        <f t="shared" si="11"/>
        <v>0</v>
      </c>
      <c r="Q162" s="199">
        <v>0</v>
      </c>
      <c r="R162" s="199">
        <f t="shared" si="12"/>
        <v>0</v>
      </c>
      <c r="S162" s="199">
        <v>0</v>
      </c>
      <c r="T162" s="200">
        <f t="shared" si="13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201" t="s">
        <v>255</v>
      </c>
      <c r="AT162" s="201" t="s">
        <v>251</v>
      </c>
      <c r="AU162" s="201" t="s">
        <v>85</v>
      </c>
      <c r="AY162" s="14" t="s">
        <v>249</v>
      </c>
      <c r="BE162" s="202">
        <f t="shared" si="14"/>
        <v>0</v>
      </c>
      <c r="BF162" s="202">
        <f t="shared" si="15"/>
        <v>0</v>
      </c>
      <c r="BG162" s="202">
        <f t="shared" si="16"/>
        <v>0</v>
      </c>
      <c r="BH162" s="202">
        <f t="shared" si="17"/>
        <v>0</v>
      </c>
      <c r="BI162" s="202">
        <f t="shared" si="18"/>
        <v>0</v>
      </c>
      <c r="BJ162" s="14" t="s">
        <v>83</v>
      </c>
      <c r="BK162" s="202">
        <f t="shared" si="19"/>
        <v>0</v>
      </c>
      <c r="BL162" s="14" t="s">
        <v>255</v>
      </c>
      <c r="BM162" s="201" t="s">
        <v>339</v>
      </c>
    </row>
    <row r="163" spans="1:65" s="2" customFormat="1" ht="16.5" customHeight="1">
      <c r="A163" s="31"/>
      <c r="B163" s="32"/>
      <c r="C163" s="189" t="s">
        <v>340</v>
      </c>
      <c r="D163" s="189" t="s">
        <v>251</v>
      </c>
      <c r="E163" s="190" t="s">
        <v>1050</v>
      </c>
      <c r="F163" s="191" t="s">
        <v>1051</v>
      </c>
      <c r="G163" s="192" t="s">
        <v>331</v>
      </c>
      <c r="H163" s="193">
        <v>40</v>
      </c>
      <c r="I163" s="194"/>
      <c r="J163" s="195">
        <f t="shared" si="10"/>
        <v>0</v>
      </c>
      <c r="K163" s="196"/>
      <c r="L163" s="36"/>
      <c r="M163" s="197" t="s">
        <v>1</v>
      </c>
      <c r="N163" s="198" t="s">
        <v>41</v>
      </c>
      <c r="O163" s="68"/>
      <c r="P163" s="199">
        <f t="shared" si="11"/>
        <v>0</v>
      </c>
      <c r="Q163" s="199">
        <v>0</v>
      </c>
      <c r="R163" s="199">
        <f t="shared" si="12"/>
        <v>0</v>
      </c>
      <c r="S163" s="199">
        <v>0</v>
      </c>
      <c r="T163" s="200">
        <f t="shared" si="13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201" t="s">
        <v>255</v>
      </c>
      <c r="AT163" s="201" t="s">
        <v>251</v>
      </c>
      <c r="AU163" s="201" t="s">
        <v>85</v>
      </c>
      <c r="AY163" s="14" t="s">
        <v>249</v>
      </c>
      <c r="BE163" s="202">
        <f t="shared" si="14"/>
        <v>0</v>
      </c>
      <c r="BF163" s="202">
        <f t="shared" si="15"/>
        <v>0</v>
      </c>
      <c r="BG163" s="202">
        <f t="shared" si="16"/>
        <v>0</v>
      </c>
      <c r="BH163" s="202">
        <f t="shared" si="17"/>
        <v>0</v>
      </c>
      <c r="BI163" s="202">
        <f t="shared" si="18"/>
        <v>0</v>
      </c>
      <c r="BJ163" s="14" t="s">
        <v>83</v>
      </c>
      <c r="BK163" s="202">
        <f t="shared" si="19"/>
        <v>0</v>
      </c>
      <c r="BL163" s="14" t="s">
        <v>255</v>
      </c>
      <c r="BM163" s="201" t="s">
        <v>343</v>
      </c>
    </row>
    <row r="164" spans="1:65" s="2" customFormat="1" ht="16.5" customHeight="1">
      <c r="A164" s="31"/>
      <c r="B164" s="32"/>
      <c r="C164" s="189" t="s">
        <v>298</v>
      </c>
      <c r="D164" s="189" t="s">
        <v>251</v>
      </c>
      <c r="E164" s="190" t="s">
        <v>1052</v>
      </c>
      <c r="F164" s="191" t="s">
        <v>1053</v>
      </c>
      <c r="G164" s="192" t="s">
        <v>1019</v>
      </c>
      <c r="H164" s="224"/>
      <c r="I164" s="194"/>
      <c r="J164" s="195">
        <f t="shared" si="10"/>
        <v>0</v>
      </c>
      <c r="K164" s="196"/>
      <c r="L164" s="36"/>
      <c r="M164" s="197" t="s">
        <v>1</v>
      </c>
      <c r="N164" s="198" t="s">
        <v>41</v>
      </c>
      <c r="O164" s="68"/>
      <c r="P164" s="199">
        <f t="shared" si="11"/>
        <v>0</v>
      </c>
      <c r="Q164" s="199">
        <v>0</v>
      </c>
      <c r="R164" s="199">
        <f t="shared" si="12"/>
        <v>0</v>
      </c>
      <c r="S164" s="199">
        <v>0</v>
      </c>
      <c r="T164" s="200">
        <f t="shared" si="13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201" t="s">
        <v>255</v>
      </c>
      <c r="AT164" s="201" t="s">
        <v>251</v>
      </c>
      <c r="AU164" s="201" t="s">
        <v>85</v>
      </c>
      <c r="AY164" s="14" t="s">
        <v>249</v>
      </c>
      <c r="BE164" s="202">
        <f t="shared" si="14"/>
        <v>0</v>
      </c>
      <c r="BF164" s="202">
        <f t="shared" si="15"/>
        <v>0</v>
      </c>
      <c r="BG164" s="202">
        <f t="shared" si="16"/>
        <v>0</v>
      </c>
      <c r="BH164" s="202">
        <f t="shared" si="17"/>
        <v>0</v>
      </c>
      <c r="BI164" s="202">
        <f t="shared" si="18"/>
        <v>0</v>
      </c>
      <c r="BJ164" s="14" t="s">
        <v>83</v>
      </c>
      <c r="BK164" s="202">
        <f t="shared" si="19"/>
        <v>0</v>
      </c>
      <c r="BL164" s="14" t="s">
        <v>255</v>
      </c>
      <c r="BM164" s="201" t="s">
        <v>346</v>
      </c>
    </row>
    <row r="165" spans="1:65" s="12" customFormat="1" ht="22.9" customHeight="1">
      <c r="B165" s="173"/>
      <c r="C165" s="174"/>
      <c r="D165" s="175" t="s">
        <v>75</v>
      </c>
      <c r="E165" s="187" t="s">
        <v>1054</v>
      </c>
      <c r="F165" s="187" t="s">
        <v>1055</v>
      </c>
      <c r="G165" s="174"/>
      <c r="H165" s="174"/>
      <c r="I165" s="177"/>
      <c r="J165" s="188">
        <f>BK165</f>
        <v>0</v>
      </c>
      <c r="K165" s="174"/>
      <c r="L165" s="179"/>
      <c r="M165" s="180"/>
      <c r="N165" s="181"/>
      <c r="O165" s="181"/>
      <c r="P165" s="182">
        <f>SUM(P166:P171)</f>
        <v>0</v>
      </c>
      <c r="Q165" s="181"/>
      <c r="R165" s="182">
        <f>SUM(R166:R171)</f>
        <v>0</v>
      </c>
      <c r="S165" s="181"/>
      <c r="T165" s="183">
        <f>SUM(T166:T171)</f>
        <v>0</v>
      </c>
      <c r="AR165" s="184" t="s">
        <v>83</v>
      </c>
      <c r="AT165" s="185" t="s">
        <v>75</v>
      </c>
      <c r="AU165" s="185" t="s">
        <v>83</v>
      </c>
      <c r="AY165" s="184" t="s">
        <v>249</v>
      </c>
      <c r="BK165" s="186">
        <f>SUM(BK166:BK171)</f>
        <v>0</v>
      </c>
    </row>
    <row r="166" spans="1:65" s="2" customFormat="1" ht="16.5" customHeight="1">
      <c r="A166" s="31"/>
      <c r="B166" s="32"/>
      <c r="C166" s="189" t="s">
        <v>347</v>
      </c>
      <c r="D166" s="189" t="s">
        <v>251</v>
      </c>
      <c r="E166" s="190" t="s">
        <v>1056</v>
      </c>
      <c r="F166" s="191" t="s">
        <v>1057</v>
      </c>
      <c r="G166" s="192" t="s">
        <v>972</v>
      </c>
      <c r="H166" s="193">
        <v>1</v>
      </c>
      <c r="I166" s="194"/>
      <c r="J166" s="195">
        <f t="shared" ref="J166:J171" si="20">ROUND(I166*H166,2)</f>
        <v>0</v>
      </c>
      <c r="K166" s="196"/>
      <c r="L166" s="36"/>
      <c r="M166" s="197" t="s">
        <v>1</v>
      </c>
      <c r="N166" s="198" t="s">
        <v>41</v>
      </c>
      <c r="O166" s="68"/>
      <c r="P166" s="199">
        <f t="shared" ref="P166:P171" si="21">O166*H166</f>
        <v>0</v>
      </c>
      <c r="Q166" s="199">
        <v>0</v>
      </c>
      <c r="R166" s="199">
        <f t="shared" ref="R166:R171" si="22">Q166*H166</f>
        <v>0</v>
      </c>
      <c r="S166" s="199">
        <v>0</v>
      </c>
      <c r="T166" s="200">
        <f t="shared" ref="T166:T171" si="23">S166*H166</f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201" t="s">
        <v>255</v>
      </c>
      <c r="AT166" s="201" t="s">
        <v>251</v>
      </c>
      <c r="AU166" s="201" t="s">
        <v>85</v>
      </c>
      <c r="AY166" s="14" t="s">
        <v>249</v>
      </c>
      <c r="BE166" s="202">
        <f t="shared" ref="BE166:BE171" si="24">IF(N166="základní",J166,0)</f>
        <v>0</v>
      </c>
      <c r="BF166" s="202">
        <f t="shared" ref="BF166:BF171" si="25">IF(N166="snížená",J166,0)</f>
        <v>0</v>
      </c>
      <c r="BG166" s="202">
        <f t="shared" ref="BG166:BG171" si="26">IF(N166="zákl. přenesená",J166,0)</f>
        <v>0</v>
      </c>
      <c r="BH166" s="202">
        <f t="shared" ref="BH166:BH171" si="27">IF(N166="sníž. přenesená",J166,0)</f>
        <v>0</v>
      </c>
      <c r="BI166" s="202">
        <f t="shared" ref="BI166:BI171" si="28">IF(N166="nulová",J166,0)</f>
        <v>0</v>
      </c>
      <c r="BJ166" s="14" t="s">
        <v>83</v>
      </c>
      <c r="BK166" s="202">
        <f t="shared" ref="BK166:BK171" si="29">ROUND(I166*H166,2)</f>
        <v>0</v>
      </c>
      <c r="BL166" s="14" t="s">
        <v>255</v>
      </c>
      <c r="BM166" s="201" t="s">
        <v>350</v>
      </c>
    </row>
    <row r="167" spans="1:65" s="2" customFormat="1" ht="24.2" customHeight="1">
      <c r="A167" s="31"/>
      <c r="B167" s="32"/>
      <c r="C167" s="189" t="s">
        <v>301</v>
      </c>
      <c r="D167" s="189" t="s">
        <v>251</v>
      </c>
      <c r="E167" s="190" t="s">
        <v>1058</v>
      </c>
      <c r="F167" s="191" t="s">
        <v>1059</v>
      </c>
      <c r="G167" s="192" t="s">
        <v>972</v>
      </c>
      <c r="H167" s="193">
        <v>1</v>
      </c>
      <c r="I167" s="194"/>
      <c r="J167" s="195">
        <f t="shared" si="20"/>
        <v>0</v>
      </c>
      <c r="K167" s="196"/>
      <c r="L167" s="36"/>
      <c r="M167" s="197" t="s">
        <v>1</v>
      </c>
      <c r="N167" s="198" t="s">
        <v>41</v>
      </c>
      <c r="O167" s="68"/>
      <c r="P167" s="199">
        <f t="shared" si="21"/>
        <v>0</v>
      </c>
      <c r="Q167" s="199">
        <v>0</v>
      </c>
      <c r="R167" s="199">
        <f t="shared" si="22"/>
        <v>0</v>
      </c>
      <c r="S167" s="199">
        <v>0</v>
      </c>
      <c r="T167" s="200">
        <f t="shared" si="23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201" t="s">
        <v>255</v>
      </c>
      <c r="AT167" s="201" t="s">
        <v>251</v>
      </c>
      <c r="AU167" s="201" t="s">
        <v>85</v>
      </c>
      <c r="AY167" s="14" t="s">
        <v>249</v>
      </c>
      <c r="BE167" s="202">
        <f t="shared" si="24"/>
        <v>0</v>
      </c>
      <c r="BF167" s="202">
        <f t="shared" si="25"/>
        <v>0</v>
      </c>
      <c r="BG167" s="202">
        <f t="shared" si="26"/>
        <v>0</v>
      </c>
      <c r="BH167" s="202">
        <f t="shared" si="27"/>
        <v>0</v>
      </c>
      <c r="BI167" s="202">
        <f t="shared" si="28"/>
        <v>0</v>
      </c>
      <c r="BJ167" s="14" t="s">
        <v>83</v>
      </c>
      <c r="BK167" s="202">
        <f t="shared" si="29"/>
        <v>0</v>
      </c>
      <c r="BL167" s="14" t="s">
        <v>255</v>
      </c>
      <c r="BM167" s="201" t="s">
        <v>353</v>
      </c>
    </row>
    <row r="168" spans="1:65" s="2" customFormat="1" ht="24.2" customHeight="1">
      <c r="A168" s="31"/>
      <c r="B168" s="32"/>
      <c r="C168" s="189" t="s">
        <v>354</v>
      </c>
      <c r="D168" s="189" t="s">
        <v>251</v>
      </c>
      <c r="E168" s="190" t="s">
        <v>1060</v>
      </c>
      <c r="F168" s="191" t="s">
        <v>1061</v>
      </c>
      <c r="G168" s="192" t="s">
        <v>972</v>
      </c>
      <c r="H168" s="193">
        <v>1</v>
      </c>
      <c r="I168" s="194"/>
      <c r="J168" s="195">
        <f t="shared" si="20"/>
        <v>0</v>
      </c>
      <c r="K168" s="196"/>
      <c r="L168" s="36"/>
      <c r="M168" s="197" t="s">
        <v>1</v>
      </c>
      <c r="N168" s="198" t="s">
        <v>41</v>
      </c>
      <c r="O168" s="68"/>
      <c r="P168" s="199">
        <f t="shared" si="21"/>
        <v>0</v>
      </c>
      <c r="Q168" s="199">
        <v>0</v>
      </c>
      <c r="R168" s="199">
        <f t="shared" si="22"/>
        <v>0</v>
      </c>
      <c r="S168" s="199">
        <v>0</v>
      </c>
      <c r="T168" s="200">
        <f t="shared" si="23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201" t="s">
        <v>255</v>
      </c>
      <c r="AT168" s="201" t="s">
        <v>251</v>
      </c>
      <c r="AU168" s="201" t="s">
        <v>85</v>
      </c>
      <c r="AY168" s="14" t="s">
        <v>249</v>
      </c>
      <c r="BE168" s="202">
        <f t="shared" si="24"/>
        <v>0</v>
      </c>
      <c r="BF168" s="202">
        <f t="shared" si="25"/>
        <v>0</v>
      </c>
      <c r="BG168" s="202">
        <f t="shared" si="26"/>
        <v>0</v>
      </c>
      <c r="BH168" s="202">
        <f t="shared" si="27"/>
        <v>0</v>
      </c>
      <c r="BI168" s="202">
        <f t="shared" si="28"/>
        <v>0</v>
      </c>
      <c r="BJ168" s="14" t="s">
        <v>83</v>
      </c>
      <c r="BK168" s="202">
        <f t="shared" si="29"/>
        <v>0</v>
      </c>
      <c r="BL168" s="14" t="s">
        <v>255</v>
      </c>
      <c r="BM168" s="201" t="s">
        <v>357</v>
      </c>
    </row>
    <row r="169" spans="1:65" s="2" customFormat="1" ht="16.5" customHeight="1">
      <c r="A169" s="31"/>
      <c r="B169" s="32"/>
      <c r="C169" s="189" t="s">
        <v>304</v>
      </c>
      <c r="D169" s="189" t="s">
        <v>251</v>
      </c>
      <c r="E169" s="190" t="s">
        <v>1062</v>
      </c>
      <c r="F169" s="191" t="s">
        <v>1063</v>
      </c>
      <c r="G169" s="192" t="s">
        <v>972</v>
      </c>
      <c r="H169" s="193">
        <v>1</v>
      </c>
      <c r="I169" s="194"/>
      <c r="J169" s="195">
        <f t="shared" si="20"/>
        <v>0</v>
      </c>
      <c r="K169" s="196"/>
      <c r="L169" s="36"/>
      <c r="M169" s="197" t="s">
        <v>1</v>
      </c>
      <c r="N169" s="198" t="s">
        <v>41</v>
      </c>
      <c r="O169" s="68"/>
      <c r="P169" s="199">
        <f t="shared" si="21"/>
        <v>0</v>
      </c>
      <c r="Q169" s="199">
        <v>0</v>
      </c>
      <c r="R169" s="199">
        <f t="shared" si="22"/>
        <v>0</v>
      </c>
      <c r="S169" s="199">
        <v>0</v>
      </c>
      <c r="T169" s="200">
        <f t="shared" si="23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201" t="s">
        <v>255</v>
      </c>
      <c r="AT169" s="201" t="s">
        <v>251</v>
      </c>
      <c r="AU169" s="201" t="s">
        <v>85</v>
      </c>
      <c r="AY169" s="14" t="s">
        <v>249</v>
      </c>
      <c r="BE169" s="202">
        <f t="shared" si="24"/>
        <v>0</v>
      </c>
      <c r="BF169" s="202">
        <f t="shared" si="25"/>
        <v>0</v>
      </c>
      <c r="BG169" s="202">
        <f t="shared" si="26"/>
        <v>0</v>
      </c>
      <c r="BH169" s="202">
        <f t="shared" si="27"/>
        <v>0</v>
      </c>
      <c r="BI169" s="202">
        <f t="shared" si="28"/>
        <v>0</v>
      </c>
      <c r="BJ169" s="14" t="s">
        <v>83</v>
      </c>
      <c r="BK169" s="202">
        <f t="shared" si="29"/>
        <v>0</v>
      </c>
      <c r="BL169" s="14" t="s">
        <v>255</v>
      </c>
      <c r="BM169" s="201" t="s">
        <v>360</v>
      </c>
    </row>
    <row r="170" spans="1:65" s="2" customFormat="1" ht="16.5" customHeight="1">
      <c r="A170" s="31"/>
      <c r="B170" s="32"/>
      <c r="C170" s="189" t="s">
        <v>361</v>
      </c>
      <c r="D170" s="189" t="s">
        <v>251</v>
      </c>
      <c r="E170" s="190" t="s">
        <v>1064</v>
      </c>
      <c r="F170" s="191" t="s">
        <v>1065</v>
      </c>
      <c r="G170" s="192" t="s">
        <v>972</v>
      </c>
      <c r="H170" s="193">
        <v>1</v>
      </c>
      <c r="I170" s="194"/>
      <c r="J170" s="195">
        <f t="shared" si="20"/>
        <v>0</v>
      </c>
      <c r="K170" s="196"/>
      <c r="L170" s="36"/>
      <c r="M170" s="197" t="s">
        <v>1</v>
      </c>
      <c r="N170" s="198" t="s">
        <v>41</v>
      </c>
      <c r="O170" s="68"/>
      <c r="P170" s="199">
        <f t="shared" si="21"/>
        <v>0</v>
      </c>
      <c r="Q170" s="199">
        <v>0</v>
      </c>
      <c r="R170" s="199">
        <f t="shared" si="22"/>
        <v>0</v>
      </c>
      <c r="S170" s="199">
        <v>0</v>
      </c>
      <c r="T170" s="200">
        <f t="shared" si="23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201" t="s">
        <v>255</v>
      </c>
      <c r="AT170" s="201" t="s">
        <v>251</v>
      </c>
      <c r="AU170" s="201" t="s">
        <v>85</v>
      </c>
      <c r="AY170" s="14" t="s">
        <v>249</v>
      </c>
      <c r="BE170" s="202">
        <f t="shared" si="24"/>
        <v>0</v>
      </c>
      <c r="BF170" s="202">
        <f t="shared" si="25"/>
        <v>0</v>
      </c>
      <c r="BG170" s="202">
        <f t="shared" si="26"/>
        <v>0</v>
      </c>
      <c r="BH170" s="202">
        <f t="shared" si="27"/>
        <v>0</v>
      </c>
      <c r="BI170" s="202">
        <f t="shared" si="28"/>
        <v>0</v>
      </c>
      <c r="BJ170" s="14" t="s">
        <v>83</v>
      </c>
      <c r="BK170" s="202">
        <f t="shared" si="29"/>
        <v>0</v>
      </c>
      <c r="BL170" s="14" t="s">
        <v>255</v>
      </c>
      <c r="BM170" s="201" t="s">
        <v>364</v>
      </c>
    </row>
    <row r="171" spans="1:65" s="2" customFormat="1" ht="16.5" customHeight="1">
      <c r="A171" s="31"/>
      <c r="B171" s="32"/>
      <c r="C171" s="189" t="s">
        <v>308</v>
      </c>
      <c r="D171" s="189" t="s">
        <v>251</v>
      </c>
      <c r="E171" s="190" t="s">
        <v>1066</v>
      </c>
      <c r="F171" s="191" t="s">
        <v>493</v>
      </c>
      <c r="G171" s="192" t="s">
        <v>1019</v>
      </c>
      <c r="H171" s="224"/>
      <c r="I171" s="194"/>
      <c r="J171" s="195">
        <f t="shared" si="20"/>
        <v>0</v>
      </c>
      <c r="K171" s="196"/>
      <c r="L171" s="36"/>
      <c r="M171" s="197" t="s">
        <v>1</v>
      </c>
      <c r="N171" s="198" t="s">
        <v>41</v>
      </c>
      <c r="O171" s="68"/>
      <c r="P171" s="199">
        <f t="shared" si="21"/>
        <v>0</v>
      </c>
      <c r="Q171" s="199">
        <v>0</v>
      </c>
      <c r="R171" s="199">
        <f t="shared" si="22"/>
        <v>0</v>
      </c>
      <c r="S171" s="199">
        <v>0</v>
      </c>
      <c r="T171" s="200">
        <f t="shared" si="23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201" t="s">
        <v>255</v>
      </c>
      <c r="AT171" s="201" t="s">
        <v>251</v>
      </c>
      <c r="AU171" s="201" t="s">
        <v>85</v>
      </c>
      <c r="AY171" s="14" t="s">
        <v>249</v>
      </c>
      <c r="BE171" s="202">
        <f t="shared" si="24"/>
        <v>0</v>
      </c>
      <c r="BF171" s="202">
        <f t="shared" si="25"/>
        <v>0</v>
      </c>
      <c r="BG171" s="202">
        <f t="shared" si="26"/>
        <v>0</v>
      </c>
      <c r="BH171" s="202">
        <f t="shared" si="27"/>
        <v>0</v>
      </c>
      <c r="BI171" s="202">
        <f t="shared" si="28"/>
        <v>0</v>
      </c>
      <c r="BJ171" s="14" t="s">
        <v>83</v>
      </c>
      <c r="BK171" s="202">
        <f t="shared" si="29"/>
        <v>0</v>
      </c>
      <c r="BL171" s="14" t="s">
        <v>255</v>
      </c>
      <c r="BM171" s="201" t="s">
        <v>367</v>
      </c>
    </row>
    <row r="172" spans="1:65" s="12" customFormat="1" ht="22.9" customHeight="1">
      <c r="B172" s="173"/>
      <c r="C172" s="174"/>
      <c r="D172" s="175" t="s">
        <v>75</v>
      </c>
      <c r="E172" s="187" t="s">
        <v>1067</v>
      </c>
      <c r="F172" s="187" t="s">
        <v>1068</v>
      </c>
      <c r="G172" s="174"/>
      <c r="H172" s="174"/>
      <c r="I172" s="177"/>
      <c r="J172" s="188">
        <f>BK172</f>
        <v>0</v>
      </c>
      <c r="K172" s="174"/>
      <c r="L172" s="179"/>
      <c r="M172" s="180"/>
      <c r="N172" s="181"/>
      <c r="O172" s="181"/>
      <c r="P172" s="182">
        <f>SUM(P173:P175)</f>
        <v>0</v>
      </c>
      <c r="Q172" s="181"/>
      <c r="R172" s="182">
        <f>SUM(R173:R175)</f>
        <v>0</v>
      </c>
      <c r="S172" s="181"/>
      <c r="T172" s="183">
        <f>SUM(T173:T175)</f>
        <v>0</v>
      </c>
      <c r="AR172" s="184" t="s">
        <v>83</v>
      </c>
      <c r="AT172" s="185" t="s">
        <v>75</v>
      </c>
      <c r="AU172" s="185" t="s">
        <v>83</v>
      </c>
      <c r="AY172" s="184" t="s">
        <v>249</v>
      </c>
      <c r="BK172" s="186">
        <f>SUM(BK173:BK175)</f>
        <v>0</v>
      </c>
    </row>
    <row r="173" spans="1:65" s="2" customFormat="1" ht="24.2" customHeight="1">
      <c r="A173" s="31"/>
      <c r="B173" s="32"/>
      <c r="C173" s="189" t="s">
        <v>368</v>
      </c>
      <c r="D173" s="189" t="s">
        <v>251</v>
      </c>
      <c r="E173" s="190" t="s">
        <v>1069</v>
      </c>
      <c r="F173" s="191" t="s">
        <v>1070</v>
      </c>
      <c r="G173" s="192" t="s">
        <v>972</v>
      </c>
      <c r="H173" s="193">
        <v>2</v>
      </c>
      <c r="I173" s="194"/>
      <c r="J173" s="195">
        <f>ROUND(I173*H173,2)</f>
        <v>0</v>
      </c>
      <c r="K173" s="196"/>
      <c r="L173" s="36"/>
      <c r="M173" s="197" t="s">
        <v>1</v>
      </c>
      <c r="N173" s="198" t="s">
        <v>41</v>
      </c>
      <c r="O173" s="68"/>
      <c r="P173" s="199">
        <f>O173*H173</f>
        <v>0</v>
      </c>
      <c r="Q173" s="199">
        <v>0</v>
      </c>
      <c r="R173" s="199">
        <f>Q173*H173</f>
        <v>0</v>
      </c>
      <c r="S173" s="199">
        <v>0</v>
      </c>
      <c r="T173" s="200">
        <f>S173*H173</f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201" t="s">
        <v>255</v>
      </c>
      <c r="AT173" s="201" t="s">
        <v>251</v>
      </c>
      <c r="AU173" s="201" t="s">
        <v>85</v>
      </c>
      <c r="AY173" s="14" t="s">
        <v>249</v>
      </c>
      <c r="BE173" s="202">
        <f>IF(N173="základní",J173,0)</f>
        <v>0</v>
      </c>
      <c r="BF173" s="202">
        <f>IF(N173="snížená",J173,0)</f>
        <v>0</v>
      </c>
      <c r="BG173" s="202">
        <f>IF(N173="zákl. přenesená",J173,0)</f>
        <v>0</v>
      </c>
      <c r="BH173" s="202">
        <f>IF(N173="sníž. přenesená",J173,0)</f>
        <v>0</v>
      </c>
      <c r="BI173" s="202">
        <f>IF(N173="nulová",J173,0)</f>
        <v>0</v>
      </c>
      <c r="BJ173" s="14" t="s">
        <v>83</v>
      </c>
      <c r="BK173" s="202">
        <f>ROUND(I173*H173,2)</f>
        <v>0</v>
      </c>
      <c r="BL173" s="14" t="s">
        <v>255</v>
      </c>
      <c r="BM173" s="201" t="s">
        <v>371</v>
      </c>
    </row>
    <row r="174" spans="1:65" s="2" customFormat="1" ht="16.5" customHeight="1">
      <c r="A174" s="31"/>
      <c r="B174" s="32"/>
      <c r="C174" s="189" t="s">
        <v>311</v>
      </c>
      <c r="D174" s="189" t="s">
        <v>251</v>
      </c>
      <c r="E174" s="190" t="s">
        <v>1071</v>
      </c>
      <c r="F174" s="191" t="s">
        <v>1072</v>
      </c>
      <c r="G174" s="192" t="s">
        <v>972</v>
      </c>
      <c r="H174" s="193">
        <v>1</v>
      </c>
      <c r="I174" s="194"/>
      <c r="J174" s="195">
        <f>ROUND(I174*H174,2)</f>
        <v>0</v>
      </c>
      <c r="K174" s="196"/>
      <c r="L174" s="36"/>
      <c r="M174" s="197" t="s">
        <v>1</v>
      </c>
      <c r="N174" s="198" t="s">
        <v>41</v>
      </c>
      <c r="O174" s="68"/>
      <c r="P174" s="199">
        <f>O174*H174</f>
        <v>0</v>
      </c>
      <c r="Q174" s="199">
        <v>0</v>
      </c>
      <c r="R174" s="199">
        <f>Q174*H174</f>
        <v>0</v>
      </c>
      <c r="S174" s="199">
        <v>0</v>
      </c>
      <c r="T174" s="200">
        <f>S174*H174</f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201" t="s">
        <v>255</v>
      </c>
      <c r="AT174" s="201" t="s">
        <v>251</v>
      </c>
      <c r="AU174" s="201" t="s">
        <v>85</v>
      </c>
      <c r="AY174" s="14" t="s">
        <v>249</v>
      </c>
      <c r="BE174" s="202">
        <f>IF(N174="základní",J174,0)</f>
        <v>0</v>
      </c>
      <c r="BF174" s="202">
        <f>IF(N174="snížená",J174,0)</f>
        <v>0</v>
      </c>
      <c r="BG174" s="202">
        <f>IF(N174="zákl. přenesená",J174,0)</f>
        <v>0</v>
      </c>
      <c r="BH174" s="202">
        <f>IF(N174="sníž. přenesená",J174,0)</f>
        <v>0</v>
      </c>
      <c r="BI174" s="202">
        <f>IF(N174="nulová",J174,0)</f>
        <v>0</v>
      </c>
      <c r="BJ174" s="14" t="s">
        <v>83</v>
      </c>
      <c r="BK174" s="202">
        <f>ROUND(I174*H174,2)</f>
        <v>0</v>
      </c>
      <c r="BL174" s="14" t="s">
        <v>255</v>
      </c>
      <c r="BM174" s="201" t="s">
        <v>374</v>
      </c>
    </row>
    <row r="175" spans="1:65" s="2" customFormat="1" ht="16.5" customHeight="1">
      <c r="A175" s="31"/>
      <c r="B175" s="32"/>
      <c r="C175" s="189" t="s">
        <v>375</v>
      </c>
      <c r="D175" s="189" t="s">
        <v>251</v>
      </c>
      <c r="E175" s="190" t="s">
        <v>1073</v>
      </c>
      <c r="F175" s="191" t="s">
        <v>493</v>
      </c>
      <c r="G175" s="192" t="s">
        <v>1019</v>
      </c>
      <c r="H175" s="224"/>
      <c r="I175" s="194"/>
      <c r="J175" s="195">
        <f>ROUND(I175*H175,2)</f>
        <v>0</v>
      </c>
      <c r="K175" s="196"/>
      <c r="L175" s="36"/>
      <c r="M175" s="197" t="s">
        <v>1</v>
      </c>
      <c r="N175" s="198" t="s">
        <v>41</v>
      </c>
      <c r="O175" s="68"/>
      <c r="P175" s="199">
        <f>O175*H175</f>
        <v>0</v>
      </c>
      <c r="Q175" s="199">
        <v>0</v>
      </c>
      <c r="R175" s="199">
        <f>Q175*H175</f>
        <v>0</v>
      </c>
      <c r="S175" s="199">
        <v>0</v>
      </c>
      <c r="T175" s="200">
        <f>S175*H175</f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201" t="s">
        <v>255</v>
      </c>
      <c r="AT175" s="201" t="s">
        <v>251</v>
      </c>
      <c r="AU175" s="201" t="s">
        <v>85</v>
      </c>
      <c r="AY175" s="14" t="s">
        <v>249</v>
      </c>
      <c r="BE175" s="202">
        <f>IF(N175="základní",J175,0)</f>
        <v>0</v>
      </c>
      <c r="BF175" s="202">
        <f>IF(N175="snížená",J175,0)</f>
        <v>0</v>
      </c>
      <c r="BG175" s="202">
        <f>IF(N175="zákl. přenesená",J175,0)</f>
        <v>0</v>
      </c>
      <c r="BH175" s="202">
        <f>IF(N175="sníž. přenesená",J175,0)</f>
        <v>0</v>
      </c>
      <c r="BI175" s="202">
        <f>IF(N175="nulová",J175,0)</f>
        <v>0</v>
      </c>
      <c r="BJ175" s="14" t="s">
        <v>83</v>
      </c>
      <c r="BK175" s="202">
        <f>ROUND(I175*H175,2)</f>
        <v>0</v>
      </c>
      <c r="BL175" s="14" t="s">
        <v>255</v>
      </c>
      <c r="BM175" s="201" t="s">
        <v>378</v>
      </c>
    </row>
    <row r="176" spans="1:65" s="12" customFormat="1" ht="22.9" customHeight="1">
      <c r="B176" s="173"/>
      <c r="C176" s="174"/>
      <c r="D176" s="175" t="s">
        <v>75</v>
      </c>
      <c r="E176" s="187" t="s">
        <v>1074</v>
      </c>
      <c r="F176" s="187" t="s">
        <v>1075</v>
      </c>
      <c r="G176" s="174"/>
      <c r="H176" s="174"/>
      <c r="I176" s="177"/>
      <c r="J176" s="188">
        <f>BK176</f>
        <v>0</v>
      </c>
      <c r="K176" s="174"/>
      <c r="L176" s="179"/>
      <c r="M176" s="180"/>
      <c r="N176" s="181"/>
      <c r="O176" s="181"/>
      <c r="P176" s="182">
        <f>SUM(P177:P178)</f>
        <v>0</v>
      </c>
      <c r="Q176" s="181"/>
      <c r="R176" s="182">
        <f>SUM(R177:R178)</f>
        <v>0</v>
      </c>
      <c r="S176" s="181"/>
      <c r="T176" s="183">
        <f>SUM(T177:T178)</f>
        <v>0</v>
      </c>
      <c r="AR176" s="184" t="s">
        <v>83</v>
      </c>
      <c r="AT176" s="185" t="s">
        <v>75</v>
      </c>
      <c r="AU176" s="185" t="s">
        <v>83</v>
      </c>
      <c r="AY176" s="184" t="s">
        <v>249</v>
      </c>
      <c r="BK176" s="186">
        <f>SUM(BK177:BK178)</f>
        <v>0</v>
      </c>
    </row>
    <row r="177" spans="1:65" s="2" customFormat="1" ht="16.5" customHeight="1">
      <c r="A177" s="31"/>
      <c r="B177" s="32"/>
      <c r="C177" s="189" t="s">
        <v>315</v>
      </c>
      <c r="D177" s="189" t="s">
        <v>251</v>
      </c>
      <c r="E177" s="190" t="s">
        <v>1076</v>
      </c>
      <c r="F177" s="191" t="s">
        <v>1077</v>
      </c>
      <c r="G177" s="192" t="s">
        <v>421</v>
      </c>
      <c r="H177" s="193">
        <v>1</v>
      </c>
      <c r="I177" s="194"/>
      <c r="J177" s="195">
        <f>ROUND(I177*H177,2)</f>
        <v>0</v>
      </c>
      <c r="K177" s="196"/>
      <c r="L177" s="36"/>
      <c r="M177" s="197" t="s">
        <v>1</v>
      </c>
      <c r="N177" s="198" t="s">
        <v>41</v>
      </c>
      <c r="O177" s="68"/>
      <c r="P177" s="199">
        <f>O177*H177</f>
        <v>0</v>
      </c>
      <c r="Q177" s="199">
        <v>0</v>
      </c>
      <c r="R177" s="199">
        <f>Q177*H177</f>
        <v>0</v>
      </c>
      <c r="S177" s="199">
        <v>0</v>
      </c>
      <c r="T177" s="200">
        <f>S177*H177</f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201" t="s">
        <v>255</v>
      </c>
      <c r="AT177" s="201" t="s">
        <v>251</v>
      </c>
      <c r="AU177" s="201" t="s">
        <v>85</v>
      </c>
      <c r="AY177" s="14" t="s">
        <v>249</v>
      </c>
      <c r="BE177" s="202">
        <f>IF(N177="základní",J177,0)</f>
        <v>0</v>
      </c>
      <c r="BF177" s="202">
        <f>IF(N177="snížená",J177,0)</f>
        <v>0</v>
      </c>
      <c r="BG177" s="202">
        <f>IF(N177="zákl. přenesená",J177,0)</f>
        <v>0</v>
      </c>
      <c r="BH177" s="202">
        <f>IF(N177="sníž. přenesená",J177,0)</f>
        <v>0</v>
      </c>
      <c r="BI177" s="202">
        <f>IF(N177="nulová",J177,0)</f>
        <v>0</v>
      </c>
      <c r="BJ177" s="14" t="s">
        <v>83</v>
      </c>
      <c r="BK177" s="202">
        <f>ROUND(I177*H177,2)</f>
        <v>0</v>
      </c>
      <c r="BL177" s="14" t="s">
        <v>255</v>
      </c>
      <c r="BM177" s="201" t="s">
        <v>382</v>
      </c>
    </row>
    <row r="178" spans="1:65" s="2" customFormat="1" ht="39">
      <c r="A178" s="31"/>
      <c r="B178" s="32"/>
      <c r="C178" s="33"/>
      <c r="D178" s="214" t="s">
        <v>383</v>
      </c>
      <c r="E178" s="33"/>
      <c r="F178" s="215" t="s">
        <v>1078</v>
      </c>
      <c r="G178" s="33"/>
      <c r="H178" s="33"/>
      <c r="I178" s="216"/>
      <c r="J178" s="33"/>
      <c r="K178" s="33"/>
      <c r="L178" s="36"/>
      <c r="M178" s="217"/>
      <c r="N178" s="218"/>
      <c r="O178" s="68"/>
      <c r="P178" s="68"/>
      <c r="Q178" s="68"/>
      <c r="R178" s="68"/>
      <c r="S178" s="68"/>
      <c r="T178" s="69"/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T178" s="14" t="s">
        <v>383</v>
      </c>
      <c r="AU178" s="14" t="s">
        <v>85</v>
      </c>
    </row>
    <row r="179" spans="1:65" s="12" customFormat="1" ht="22.9" customHeight="1">
      <c r="B179" s="173"/>
      <c r="C179" s="174"/>
      <c r="D179" s="175" t="s">
        <v>75</v>
      </c>
      <c r="E179" s="187" t="s">
        <v>1079</v>
      </c>
      <c r="F179" s="187" t="s">
        <v>1080</v>
      </c>
      <c r="G179" s="174"/>
      <c r="H179" s="174"/>
      <c r="I179" s="177"/>
      <c r="J179" s="188">
        <f>BK179</f>
        <v>0</v>
      </c>
      <c r="K179" s="174"/>
      <c r="L179" s="179"/>
      <c r="M179" s="180"/>
      <c r="N179" s="181"/>
      <c r="O179" s="181"/>
      <c r="P179" s="182">
        <f>SUM(P180:P182)</f>
        <v>0</v>
      </c>
      <c r="Q179" s="181"/>
      <c r="R179" s="182">
        <f>SUM(R180:R182)</f>
        <v>0</v>
      </c>
      <c r="S179" s="181"/>
      <c r="T179" s="183">
        <f>SUM(T180:T182)</f>
        <v>0</v>
      </c>
      <c r="AR179" s="184" t="s">
        <v>83</v>
      </c>
      <c r="AT179" s="185" t="s">
        <v>75</v>
      </c>
      <c r="AU179" s="185" t="s">
        <v>83</v>
      </c>
      <c r="AY179" s="184" t="s">
        <v>249</v>
      </c>
      <c r="BK179" s="186">
        <f>SUM(BK180:BK182)</f>
        <v>0</v>
      </c>
    </row>
    <row r="180" spans="1:65" s="2" customFormat="1" ht="16.5" customHeight="1">
      <c r="A180" s="31"/>
      <c r="B180" s="32"/>
      <c r="C180" s="189" t="s">
        <v>385</v>
      </c>
      <c r="D180" s="189" t="s">
        <v>251</v>
      </c>
      <c r="E180" s="190" t="s">
        <v>1081</v>
      </c>
      <c r="F180" s="191" t="s">
        <v>1082</v>
      </c>
      <c r="G180" s="192" t="s">
        <v>972</v>
      </c>
      <c r="H180" s="193">
        <v>2</v>
      </c>
      <c r="I180" s="194"/>
      <c r="J180" s="195">
        <f>ROUND(I180*H180,2)</f>
        <v>0</v>
      </c>
      <c r="K180" s="196"/>
      <c r="L180" s="36"/>
      <c r="M180" s="197" t="s">
        <v>1</v>
      </c>
      <c r="N180" s="198" t="s">
        <v>41</v>
      </c>
      <c r="O180" s="68"/>
      <c r="P180" s="199">
        <f>O180*H180</f>
        <v>0</v>
      </c>
      <c r="Q180" s="199">
        <v>0</v>
      </c>
      <c r="R180" s="199">
        <f>Q180*H180</f>
        <v>0</v>
      </c>
      <c r="S180" s="199">
        <v>0</v>
      </c>
      <c r="T180" s="200">
        <f>S180*H180</f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201" t="s">
        <v>255</v>
      </c>
      <c r="AT180" s="201" t="s">
        <v>251</v>
      </c>
      <c r="AU180" s="201" t="s">
        <v>85</v>
      </c>
      <c r="AY180" s="14" t="s">
        <v>249</v>
      </c>
      <c r="BE180" s="202">
        <f>IF(N180="základní",J180,0)</f>
        <v>0</v>
      </c>
      <c r="BF180" s="202">
        <f>IF(N180="snížená",J180,0)</f>
        <v>0</v>
      </c>
      <c r="BG180" s="202">
        <f>IF(N180="zákl. přenesená",J180,0)</f>
        <v>0</v>
      </c>
      <c r="BH180" s="202">
        <f>IF(N180="sníž. přenesená",J180,0)</f>
        <v>0</v>
      </c>
      <c r="BI180" s="202">
        <f>IF(N180="nulová",J180,0)</f>
        <v>0</v>
      </c>
      <c r="BJ180" s="14" t="s">
        <v>83</v>
      </c>
      <c r="BK180" s="202">
        <f>ROUND(I180*H180,2)</f>
        <v>0</v>
      </c>
      <c r="BL180" s="14" t="s">
        <v>255</v>
      </c>
      <c r="BM180" s="201" t="s">
        <v>388</v>
      </c>
    </row>
    <row r="181" spans="1:65" s="2" customFormat="1" ht="16.5" customHeight="1">
      <c r="A181" s="31"/>
      <c r="B181" s="32"/>
      <c r="C181" s="189" t="s">
        <v>318</v>
      </c>
      <c r="D181" s="189" t="s">
        <v>251</v>
      </c>
      <c r="E181" s="190" t="s">
        <v>1083</v>
      </c>
      <c r="F181" s="191" t="s">
        <v>1084</v>
      </c>
      <c r="G181" s="192" t="s">
        <v>1019</v>
      </c>
      <c r="H181" s="224"/>
      <c r="I181" s="194"/>
      <c r="J181" s="195">
        <f>ROUND(I181*H181,2)</f>
        <v>0</v>
      </c>
      <c r="K181" s="196"/>
      <c r="L181" s="36"/>
      <c r="M181" s="197" t="s">
        <v>1</v>
      </c>
      <c r="N181" s="198" t="s">
        <v>41</v>
      </c>
      <c r="O181" s="68"/>
      <c r="P181" s="199">
        <f>O181*H181</f>
        <v>0</v>
      </c>
      <c r="Q181" s="199">
        <v>0</v>
      </c>
      <c r="R181" s="199">
        <f>Q181*H181</f>
        <v>0</v>
      </c>
      <c r="S181" s="199">
        <v>0</v>
      </c>
      <c r="T181" s="200">
        <f>S181*H181</f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201" t="s">
        <v>255</v>
      </c>
      <c r="AT181" s="201" t="s">
        <v>251</v>
      </c>
      <c r="AU181" s="201" t="s">
        <v>85</v>
      </c>
      <c r="AY181" s="14" t="s">
        <v>249</v>
      </c>
      <c r="BE181" s="202">
        <f>IF(N181="základní",J181,0)</f>
        <v>0</v>
      </c>
      <c r="BF181" s="202">
        <f>IF(N181="snížená",J181,0)</f>
        <v>0</v>
      </c>
      <c r="BG181" s="202">
        <f>IF(N181="zákl. přenesená",J181,0)</f>
        <v>0</v>
      </c>
      <c r="BH181" s="202">
        <f>IF(N181="sníž. přenesená",J181,0)</f>
        <v>0</v>
      </c>
      <c r="BI181" s="202">
        <f>IF(N181="nulová",J181,0)</f>
        <v>0</v>
      </c>
      <c r="BJ181" s="14" t="s">
        <v>83</v>
      </c>
      <c r="BK181" s="202">
        <f>ROUND(I181*H181,2)</f>
        <v>0</v>
      </c>
      <c r="BL181" s="14" t="s">
        <v>255</v>
      </c>
      <c r="BM181" s="201" t="s">
        <v>391</v>
      </c>
    </row>
    <row r="182" spans="1:65" s="2" customFormat="1" ht="29.25">
      <c r="A182" s="31"/>
      <c r="B182" s="32"/>
      <c r="C182" s="33"/>
      <c r="D182" s="214" t="s">
        <v>383</v>
      </c>
      <c r="E182" s="33"/>
      <c r="F182" s="215" t="s">
        <v>1085</v>
      </c>
      <c r="G182" s="33"/>
      <c r="H182" s="33"/>
      <c r="I182" s="216"/>
      <c r="J182" s="33"/>
      <c r="K182" s="33"/>
      <c r="L182" s="36"/>
      <c r="M182" s="225"/>
      <c r="N182" s="226"/>
      <c r="O182" s="221"/>
      <c r="P182" s="221"/>
      <c r="Q182" s="221"/>
      <c r="R182" s="221"/>
      <c r="S182" s="221"/>
      <c r="T182" s="227"/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T182" s="14" t="s">
        <v>383</v>
      </c>
      <c r="AU182" s="14" t="s">
        <v>85</v>
      </c>
    </row>
    <row r="183" spans="1:65" s="2" customFormat="1" ht="6.95" customHeight="1">
      <c r="A183" s="31"/>
      <c r="B183" s="51"/>
      <c r="C183" s="52"/>
      <c r="D183" s="52"/>
      <c r="E183" s="52"/>
      <c r="F183" s="52"/>
      <c r="G183" s="52"/>
      <c r="H183" s="52"/>
      <c r="I183" s="52"/>
      <c r="J183" s="52"/>
      <c r="K183" s="52"/>
      <c r="L183" s="36"/>
      <c r="M183" s="31"/>
      <c r="O183" s="31"/>
      <c r="P183" s="31"/>
      <c r="Q183" s="31"/>
      <c r="R183" s="31"/>
      <c r="S183" s="31"/>
      <c r="T183" s="31"/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</row>
  </sheetData>
  <sheetProtection algorithmName="SHA-512" hashValue="ZeAHiXXNAci/0zqFUA58fHAp5yZM0VwX8aNy6JEGEjZYyBruIbdh445Zjxc/U8PBhIMFuHiV0kk7jESSIlXhwA==" saltValue="9mE/nISovUk8Ugarw/pKV0IO5w2kkZmo/AVgpjpRr6UNNmjPL3Y6Ce5wbXP5z97COgkQYrX8Y7VdFD7dFrarlA==" spinCount="100000" sheet="1" objects="1" scenarios="1" formatColumns="0" formatRows="0" autoFilter="0"/>
  <autoFilter ref="C129:K182"/>
  <mergeCells count="12">
    <mergeCell ref="E122:H122"/>
    <mergeCell ref="L2:V2"/>
    <mergeCell ref="E85:H85"/>
    <mergeCell ref="E87:H87"/>
    <mergeCell ref="E89:H89"/>
    <mergeCell ref="E118:H118"/>
    <mergeCell ref="E120:H12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20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0"/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4" t="s">
        <v>99</v>
      </c>
    </row>
    <row r="3" spans="1:46" s="1" customFormat="1" ht="6.95" customHeight="1"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17"/>
      <c r="AT3" s="14" t="s">
        <v>85</v>
      </c>
    </row>
    <row r="4" spans="1:46" s="1" customFormat="1" ht="24.95" customHeight="1">
      <c r="B4" s="17"/>
      <c r="D4" s="114" t="s">
        <v>203</v>
      </c>
      <c r="L4" s="17"/>
      <c r="M4" s="115" t="s">
        <v>10</v>
      </c>
      <c r="AT4" s="14" t="s">
        <v>4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116" t="s">
        <v>16</v>
      </c>
      <c r="L6" s="17"/>
    </row>
    <row r="7" spans="1:46" s="1" customFormat="1" ht="16.5" customHeight="1">
      <c r="B7" s="17"/>
      <c r="E7" s="279" t="str">
        <f>'Rekapitulace stavby'!K6</f>
        <v>JAK  - Smluvní rozpočet VZ.13.2022</v>
      </c>
      <c r="F7" s="280"/>
      <c r="G7" s="280"/>
      <c r="H7" s="280"/>
      <c r="L7" s="17"/>
    </row>
    <row r="8" spans="1:46" s="1" customFormat="1" ht="12" customHeight="1">
      <c r="B8" s="17"/>
      <c r="D8" s="116" t="s">
        <v>204</v>
      </c>
      <c r="L8" s="17"/>
    </row>
    <row r="9" spans="1:46" s="2" customFormat="1" ht="16.5" customHeight="1">
      <c r="A9" s="31"/>
      <c r="B9" s="36"/>
      <c r="C9" s="31"/>
      <c r="D9" s="31"/>
      <c r="E9" s="279" t="s">
        <v>205</v>
      </c>
      <c r="F9" s="281"/>
      <c r="G9" s="281"/>
      <c r="H9" s="281"/>
      <c r="I9" s="31"/>
      <c r="J9" s="31"/>
      <c r="K9" s="31"/>
      <c r="L9" s="48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6"/>
      <c r="C10" s="31"/>
      <c r="D10" s="116" t="s">
        <v>206</v>
      </c>
      <c r="E10" s="31"/>
      <c r="F10" s="31"/>
      <c r="G10" s="31"/>
      <c r="H10" s="31"/>
      <c r="I10" s="31"/>
      <c r="J10" s="31"/>
      <c r="K10" s="31"/>
      <c r="L10" s="48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6"/>
      <c r="C11" s="31"/>
      <c r="D11" s="31"/>
      <c r="E11" s="282" t="s">
        <v>1086</v>
      </c>
      <c r="F11" s="281"/>
      <c r="G11" s="281"/>
      <c r="H11" s="281"/>
      <c r="I11" s="31"/>
      <c r="J11" s="31"/>
      <c r="K11" s="31"/>
      <c r="L11" s="48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6"/>
      <c r="C12" s="31"/>
      <c r="D12" s="31"/>
      <c r="E12" s="31"/>
      <c r="F12" s="31"/>
      <c r="G12" s="31"/>
      <c r="H12" s="31"/>
      <c r="I12" s="31"/>
      <c r="J12" s="31"/>
      <c r="K12" s="31"/>
      <c r="L12" s="48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6"/>
      <c r="C13" s="31"/>
      <c r="D13" s="116" t="s">
        <v>18</v>
      </c>
      <c r="E13" s="31"/>
      <c r="F13" s="107" t="s">
        <v>1</v>
      </c>
      <c r="G13" s="31"/>
      <c r="H13" s="31"/>
      <c r="I13" s="116" t="s">
        <v>19</v>
      </c>
      <c r="J13" s="107" t="s">
        <v>1</v>
      </c>
      <c r="K13" s="31"/>
      <c r="L13" s="48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6"/>
      <c r="C14" s="31"/>
      <c r="D14" s="116" t="s">
        <v>20</v>
      </c>
      <c r="E14" s="31"/>
      <c r="F14" s="107" t="s">
        <v>34</v>
      </c>
      <c r="G14" s="31"/>
      <c r="H14" s="31"/>
      <c r="I14" s="116" t="s">
        <v>22</v>
      </c>
      <c r="J14" s="117" t="str">
        <f>'Rekapitulace stavby'!AN8</f>
        <v>12. 9. 2022</v>
      </c>
      <c r="K14" s="31"/>
      <c r="L14" s="48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6"/>
      <c r="C15" s="31"/>
      <c r="D15" s="31"/>
      <c r="E15" s="31"/>
      <c r="F15" s="31"/>
      <c r="G15" s="31"/>
      <c r="H15" s="31"/>
      <c r="I15" s="31"/>
      <c r="J15" s="31"/>
      <c r="K15" s="31"/>
      <c r="L15" s="48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6"/>
      <c r="C16" s="31"/>
      <c r="D16" s="116" t="s">
        <v>24</v>
      </c>
      <c r="E16" s="31"/>
      <c r="F16" s="31"/>
      <c r="G16" s="31"/>
      <c r="H16" s="31"/>
      <c r="I16" s="116" t="s">
        <v>25</v>
      </c>
      <c r="J16" s="107" t="str">
        <f>IF('Rekapitulace stavby'!AN10="","",'Rekapitulace stavby'!AN10)</f>
        <v/>
      </c>
      <c r="K16" s="31"/>
      <c r="L16" s="48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6"/>
      <c r="C17" s="31"/>
      <c r="D17" s="31"/>
      <c r="E17" s="107" t="str">
        <f>IF('Rekapitulace stavby'!E11="","",'Rekapitulace stavby'!E11)</f>
        <v>MČ Praha 6, odbor školství</v>
      </c>
      <c r="F17" s="31"/>
      <c r="G17" s="31"/>
      <c r="H17" s="31"/>
      <c r="I17" s="116" t="s">
        <v>27</v>
      </c>
      <c r="J17" s="107" t="str">
        <f>IF('Rekapitulace stavby'!AN11="","",'Rekapitulace stavby'!AN11)</f>
        <v/>
      </c>
      <c r="K17" s="31"/>
      <c r="L17" s="48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6"/>
      <c r="C18" s="31"/>
      <c r="D18" s="31"/>
      <c r="E18" s="31"/>
      <c r="F18" s="31"/>
      <c r="G18" s="31"/>
      <c r="H18" s="31"/>
      <c r="I18" s="31"/>
      <c r="J18" s="31"/>
      <c r="K18" s="31"/>
      <c r="L18" s="48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6"/>
      <c r="C19" s="31"/>
      <c r="D19" s="116" t="s">
        <v>28</v>
      </c>
      <c r="E19" s="31"/>
      <c r="F19" s="31"/>
      <c r="G19" s="31"/>
      <c r="H19" s="31"/>
      <c r="I19" s="116" t="s">
        <v>25</v>
      </c>
      <c r="J19" s="27" t="str">
        <f>'Rekapitulace stavby'!AN13</f>
        <v>Vyplň údaj</v>
      </c>
      <c r="K19" s="31"/>
      <c r="L19" s="48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6"/>
      <c r="C20" s="31"/>
      <c r="D20" s="31"/>
      <c r="E20" s="283" t="str">
        <f>'Rekapitulace stavby'!E14</f>
        <v>Vyplň údaj</v>
      </c>
      <c r="F20" s="284"/>
      <c r="G20" s="284"/>
      <c r="H20" s="284"/>
      <c r="I20" s="116" t="s">
        <v>27</v>
      </c>
      <c r="J20" s="27" t="str">
        <f>'Rekapitulace stavby'!AN14</f>
        <v>Vyplň údaj</v>
      </c>
      <c r="K20" s="31"/>
      <c r="L20" s="48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6"/>
      <c r="C21" s="31"/>
      <c r="D21" s="31"/>
      <c r="E21" s="31"/>
      <c r="F21" s="31"/>
      <c r="G21" s="31"/>
      <c r="H21" s="31"/>
      <c r="I21" s="31"/>
      <c r="J21" s="31"/>
      <c r="K21" s="31"/>
      <c r="L21" s="48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6"/>
      <c r="C22" s="31"/>
      <c r="D22" s="116" t="s">
        <v>30</v>
      </c>
      <c r="E22" s="31"/>
      <c r="F22" s="31"/>
      <c r="G22" s="31"/>
      <c r="H22" s="31"/>
      <c r="I22" s="116" t="s">
        <v>25</v>
      </c>
      <c r="J22" s="107" t="str">
        <f>IF('Rekapitulace stavby'!AN16="","",'Rekapitulace stavby'!AN16)</f>
        <v/>
      </c>
      <c r="K22" s="31"/>
      <c r="L22" s="48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6"/>
      <c r="C23" s="31"/>
      <c r="D23" s="31"/>
      <c r="E23" s="107" t="str">
        <f>IF('Rekapitulace stavby'!E17="","",'Rekapitulace stavby'!E17)</f>
        <v>D - PLUS PROJEKTOVÁ A INŽENÝRSKÁ a.s.</v>
      </c>
      <c r="F23" s="31"/>
      <c r="G23" s="31"/>
      <c r="H23" s="31"/>
      <c r="I23" s="116" t="s">
        <v>27</v>
      </c>
      <c r="J23" s="107" t="str">
        <f>IF('Rekapitulace stavby'!AN17="","",'Rekapitulace stavby'!AN17)</f>
        <v/>
      </c>
      <c r="K23" s="31"/>
      <c r="L23" s="48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6"/>
      <c r="C24" s="31"/>
      <c r="D24" s="31"/>
      <c r="E24" s="31"/>
      <c r="F24" s="31"/>
      <c r="G24" s="31"/>
      <c r="H24" s="31"/>
      <c r="I24" s="31"/>
      <c r="J24" s="31"/>
      <c r="K24" s="31"/>
      <c r="L24" s="48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6"/>
      <c r="C25" s="31"/>
      <c r="D25" s="116" t="s">
        <v>33</v>
      </c>
      <c r="E25" s="31"/>
      <c r="F25" s="31"/>
      <c r="G25" s="31"/>
      <c r="H25" s="31"/>
      <c r="I25" s="116" t="s">
        <v>25</v>
      </c>
      <c r="J25" s="107" t="str">
        <f>IF('Rekapitulace stavby'!AN19="","",'Rekapitulace stavby'!AN19)</f>
        <v/>
      </c>
      <c r="K25" s="31"/>
      <c r="L25" s="48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6"/>
      <c r="C26" s="31"/>
      <c r="D26" s="31"/>
      <c r="E26" s="107" t="str">
        <f>IF('Rekapitulace stavby'!E20="","",'Rekapitulace stavby'!E20)</f>
        <v xml:space="preserve"> </v>
      </c>
      <c r="F26" s="31"/>
      <c r="G26" s="31"/>
      <c r="H26" s="31"/>
      <c r="I26" s="116" t="s">
        <v>27</v>
      </c>
      <c r="J26" s="107" t="str">
        <f>IF('Rekapitulace stavby'!AN20="","",'Rekapitulace stavby'!AN20)</f>
        <v/>
      </c>
      <c r="K26" s="31"/>
      <c r="L26" s="48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6"/>
      <c r="C27" s="31"/>
      <c r="D27" s="31"/>
      <c r="E27" s="31"/>
      <c r="F27" s="31"/>
      <c r="G27" s="31"/>
      <c r="H27" s="31"/>
      <c r="I27" s="31"/>
      <c r="J27" s="31"/>
      <c r="K27" s="31"/>
      <c r="L27" s="48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6"/>
      <c r="C28" s="31"/>
      <c r="D28" s="116" t="s">
        <v>35</v>
      </c>
      <c r="E28" s="31"/>
      <c r="F28" s="31"/>
      <c r="G28" s="31"/>
      <c r="H28" s="31"/>
      <c r="I28" s="31"/>
      <c r="J28" s="31"/>
      <c r="K28" s="31"/>
      <c r="L28" s="48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8"/>
      <c r="B29" s="119"/>
      <c r="C29" s="118"/>
      <c r="D29" s="118"/>
      <c r="E29" s="285" t="s">
        <v>1</v>
      </c>
      <c r="F29" s="285"/>
      <c r="G29" s="285"/>
      <c r="H29" s="285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5" customHeight="1">
      <c r="A30" s="31"/>
      <c r="B30" s="36"/>
      <c r="C30" s="31"/>
      <c r="D30" s="31"/>
      <c r="E30" s="31"/>
      <c r="F30" s="31"/>
      <c r="G30" s="31"/>
      <c r="H30" s="31"/>
      <c r="I30" s="31"/>
      <c r="J30" s="31"/>
      <c r="K30" s="31"/>
      <c r="L30" s="48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6"/>
      <c r="C31" s="31"/>
      <c r="D31" s="121"/>
      <c r="E31" s="121"/>
      <c r="F31" s="121"/>
      <c r="G31" s="121"/>
      <c r="H31" s="121"/>
      <c r="I31" s="121"/>
      <c r="J31" s="121"/>
      <c r="K31" s="121"/>
      <c r="L31" s="48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25.35" customHeight="1">
      <c r="A32" s="31"/>
      <c r="B32" s="36"/>
      <c r="C32" s="31"/>
      <c r="D32" s="122" t="s">
        <v>36</v>
      </c>
      <c r="E32" s="31"/>
      <c r="F32" s="31"/>
      <c r="G32" s="31"/>
      <c r="H32" s="31"/>
      <c r="I32" s="31"/>
      <c r="J32" s="123">
        <f>ROUND(J127, 2)</f>
        <v>0</v>
      </c>
      <c r="K32" s="31"/>
      <c r="L32" s="48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6.95" customHeight="1">
      <c r="A33" s="31"/>
      <c r="B33" s="36"/>
      <c r="C33" s="31"/>
      <c r="D33" s="121"/>
      <c r="E33" s="121"/>
      <c r="F33" s="121"/>
      <c r="G33" s="121"/>
      <c r="H33" s="121"/>
      <c r="I33" s="121"/>
      <c r="J33" s="121"/>
      <c r="K33" s="121"/>
      <c r="L33" s="48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14.45" customHeight="1">
      <c r="A34" s="31"/>
      <c r="B34" s="36"/>
      <c r="C34" s="31"/>
      <c r="D34" s="31"/>
      <c r="E34" s="31"/>
      <c r="F34" s="124" t="s">
        <v>38</v>
      </c>
      <c r="G34" s="31"/>
      <c r="H34" s="31"/>
      <c r="I34" s="124" t="s">
        <v>37</v>
      </c>
      <c r="J34" s="124" t="s">
        <v>39</v>
      </c>
      <c r="K34" s="31"/>
      <c r="L34" s="48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14.45" customHeight="1">
      <c r="A35" s="31"/>
      <c r="B35" s="36"/>
      <c r="C35" s="31"/>
      <c r="D35" s="125" t="s">
        <v>40</v>
      </c>
      <c r="E35" s="116" t="s">
        <v>41</v>
      </c>
      <c r="F35" s="126">
        <f>ROUND((SUM(BE127:BE219)),  2)</f>
        <v>0</v>
      </c>
      <c r="G35" s="31"/>
      <c r="H35" s="31"/>
      <c r="I35" s="127">
        <v>0.21</v>
      </c>
      <c r="J35" s="126">
        <f>ROUND(((SUM(BE127:BE219))*I35),  2)</f>
        <v>0</v>
      </c>
      <c r="K35" s="31"/>
      <c r="L35" s="48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6"/>
      <c r="C36" s="31"/>
      <c r="D36" s="31"/>
      <c r="E36" s="116" t="s">
        <v>42</v>
      </c>
      <c r="F36" s="126">
        <f>ROUND((SUM(BF127:BF219)),  2)</f>
        <v>0</v>
      </c>
      <c r="G36" s="31"/>
      <c r="H36" s="31"/>
      <c r="I36" s="127">
        <v>0.15</v>
      </c>
      <c r="J36" s="126">
        <f>ROUND(((SUM(BF127:BF219))*I36),  2)</f>
        <v>0</v>
      </c>
      <c r="K36" s="31"/>
      <c r="L36" s="48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hidden="1" customHeight="1">
      <c r="A37" s="31"/>
      <c r="B37" s="36"/>
      <c r="C37" s="31"/>
      <c r="D37" s="31"/>
      <c r="E37" s="116" t="s">
        <v>43</v>
      </c>
      <c r="F37" s="126">
        <f>ROUND((SUM(BG127:BG219)),  2)</f>
        <v>0</v>
      </c>
      <c r="G37" s="31"/>
      <c r="H37" s="31"/>
      <c r="I37" s="127">
        <v>0.21</v>
      </c>
      <c r="J37" s="126">
        <f>0</f>
        <v>0</v>
      </c>
      <c r="K37" s="31"/>
      <c r="L37" s="48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hidden="1" customHeight="1">
      <c r="A38" s="31"/>
      <c r="B38" s="36"/>
      <c r="C38" s="31"/>
      <c r="D38" s="31"/>
      <c r="E38" s="116" t="s">
        <v>44</v>
      </c>
      <c r="F38" s="126">
        <f>ROUND((SUM(BH127:BH219)),  2)</f>
        <v>0</v>
      </c>
      <c r="G38" s="31"/>
      <c r="H38" s="31"/>
      <c r="I38" s="127">
        <v>0.15</v>
      </c>
      <c r="J38" s="126">
        <f>0</f>
        <v>0</v>
      </c>
      <c r="K38" s="31"/>
      <c r="L38" s="48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6"/>
      <c r="C39" s="31"/>
      <c r="D39" s="31"/>
      <c r="E39" s="116" t="s">
        <v>45</v>
      </c>
      <c r="F39" s="126">
        <f>ROUND((SUM(BI127:BI219)),  2)</f>
        <v>0</v>
      </c>
      <c r="G39" s="31"/>
      <c r="H39" s="31"/>
      <c r="I39" s="127">
        <v>0</v>
      </c>
      <c r="J39" s="126">
        <f>0</f>
        <v>0</v>
      </c>
      <c r="K39" s="31"/>
      <c r="L39" s="48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6.95" customHeight="1">
      <c r="A40" s="31"/>
      <c r="B40" s="36"/>
      <c r="C40" s="31"/>
      <c r="D40" s="31"/>
      <c r="E40" s="31"/>
      <c r="F40" s="31"/>
      <c r="G40" s="31"/>
      <c r="H40" s="31"/>
      <c r="I40" s="31"/>
      <c r="J40" s="31"/>
      <c r="K40" s="31"/>
      <c r="L40" s="48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25.35" customHeight="1">
      <c r="A41" s="31"/>
      <c r="B41" s="36"/>
      <c r="C41" s="128"/>
      <c r="D41" s="129" t="s">
        <v>46</v>
      </c>
      <c r="E41" s="130"/>
      <c r="F41" s="130"/>
      <c r="G41" s="131" t="s">
        <v>47</v>
      </c>
      <c r="H41" s="132" t="s">
        <v>48</v>
      </c>
      <c r="I41" s="130"/>
      <c r="J41" s="133">
        <f>SUM(J32:J39)</f>
        <v>0</v>
      </c>
      <c r="K41" s="134"/>
      <c r="L41" s="48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14.45" customHeight="1">
      <c r="A42" s="31"/>
      <c r="B42" s="36"/>
      <c r="C42" s="31"/>
      <c r="D42" s="31"/>
      <c r="E42" s="31"/>
      <c r="F42" s="31"/>
      <c r="G42" s="31"/>
      <c r="H42" s="31"/>
      <c r="I42" s="31"/>
      <c r="J42" s="31"/>
      <c r="K42" s="31"/>
      <c r="L42" s="48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8"/>
      <c r="D50" s="135" t="s">
        <v>49</v>
      </c>
      <c r="E50" s="136"/>
      <c r="F50" s="136"/>
      <c r="G50" s="135" t="s">
        <v>50</v>
      </c>
      <c r="H50" s="136"/>
      <c r="I50" s="136"/>
      <c r="J50" s="136"/>
      <c r="K50" s="136"/>
      <c r="L50" s="48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6"/>
      <c r="C61" s="31"/>
      <c r="D61" s="137" t="s">
        <v>51</v>
      </c>
      <c r="E61" s="138"/>
      <c r="F61" s="139" t="s">
        <v>52</v>
      </c>
      <c r="G61" s="137" t="s">
        <v>51</v>
      </c>
      <c r="H61" s="138"/>
      <c r="I61" s="138"/>
      <c r="J61" s="140" t="s">
        <v>52</v>
      </c>
      <c r="K61" s="138"/>
      <c r="L61" s="48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6"/>
      <c r="C65" s="31"/>
      <c r="D65" s="135" t="s">
        <v>53</v>
      </c>
      <c r="E65" s="141"/>
      <c r="F65" s="141"/>
      <c r="G65" s="135" t="s">
        <v>54</v>
      </c>
      <c r="H65" s="141"/>
      <c r="I65" s="141"/>
      <c r="J65" s="141"/>
      <c r="K65" s="141"/>
      <c r="L65" s="48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6"/>
      <c r="C76" s="31"/>
      <c r="D76" s="137" t="s">
        <v>51</v>
      </c>
      <c r="E76" s="138"/>
      <c r="F76" s="139" t="s">
        <v>52</v>
      </c>
      <c r="G76" s="137" t="s">
        <v>51</v>
      </c>
      <c r="H76" s="138"/>
      <c r="I76" s="138"/>
      <c r="J76" s="140" t="s">
        <v>52</v>
      </c>
      <c r="K76" s="138"/>
      <c r="L76" s="48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142"/>
      <c r="C77" s="143"/>
      <c r="D77" s="143"/>
      <c r="E77" s="143"/>
      <c r="F77" s="143"/>
      <c r="G77" s="143"/>
      <c r="H77" s="143"/>
      <c r="I77" s="143"/>
      <c r="J77" s="143"/>
      <c r="K77" s="143"/>
      <c r="L77" s="48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144"/>
      <c r="C81" s="145"/>
      <c r="D81" s="145"/>
      <c r="E81" s="145"/>
      <c r="F81" s="145"/>
      <c r="G81" s="145"/>
      <c r="H81" s="145"/>
      <c r="I81" s="145"/>
      <c r="J81" s="145"/>
      <c r="K81" s="145"/>
      <c r="L81" s="48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20" t="s">
        <v>208</v>
      </c>
      <c r="D82" s="33"/>
      <c r="E82" s="33"/>
      <c r="F82" s="33"/>
      <c r="G82" s="33"/>
      <c r="H82" s="33"/>
      <c r="I82" s="33"/>
      <c r="J82" s="33"/>
      <c r="K82" s="33"/>
      <c r="L82" s="48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3"/>
      <c r="D83" s="33"/>
      <c r="E83" s="33"/>
      <c r="F83" s="33"/>
      <c r="G83" s="33"/>
      <c r="H83" s="33"/>
      <c r="I83" s="33"/>
      <c r="J83" s="33"/>
      <c r="K83" s="33"/>
      <c r="L83" s="48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6" t="s">
        <v>16</v>
      </c>
      <c r="D84" s="33"/>
      <c r="E84" s="33"/>
      <c r="F84" s="33"/>
      <c r="G84" s="33"/>
      <c r="H84" s="33"/>
      <c r="I84" s="33"/>
      <c r="J84" s="33"/>
      <c r="K84" s="33"/>
      <c r="L84" s="48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3"/>
      <c r="D85" s="33"/>
      <c r="E85" s="277" t="str">
        <f>E7</f>
        <v>JAK  - Smluvní rozpočet VZ.13.2022</v>
      </c>
      <c r="F85" s="278"/>
      <c r="G85" s="278"/>
      <c r="H85" s="278"/>
      <c r="I85" s="33"/>
      <c r="J85" s="33"/>
      <c r="K85" s="33"/>
      <c r="L85" s="48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8"/>
      <c r="C86" s="26" t="s">
        <v>204</v>
      </c>
      <c r="D86" s="19"/>
      <c r="E86" s="19"/>
      <c r="F86" s="19"/>
      <c r="G86" s="19"/>
      <c r="H86" s="19"/>
      <c r="I86" s="19"/>
      <c r="J86" s="19"/>
      <c r="K86" s="19"/>
      <c r="L86" s="17"/>
    </row>
    <row r="87" spans="1:31" s="2" customFormat="1" ht="16.5" customHeight="1">
      <c r="A87" s="31"/>
      <c r="B87" s="32"/>
      <c r="C87" s="33"/>
      <c r="D87" s="33"/>
      <c r="E87" s="277" t="s">
        <v>205</v>
      </c>
      <c r="F87" s="276"/>
      <c r="G87" s="276"/>
      <c r="H87" s="276"/>
      <c r="I87" s="33"/>
      <c r="J87" s="33"/>
      <c r="K87" s="33"/>
      <c r="L87" s="48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6" t="s">
        <v>206</v>
      </c>
      <c r="D88" s="33"/>
      <c r="E88" s="33"/>
      <c r="F88" s="33"/>
      <c r="G88" s="33"/>
      <c r="H88" s="33"/>
      <c r="I88" s="33"/>
      <c r="J88" s="33"/>
      <c r="K88" s="33"/>
      <c r="L88" s="48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3"/>
      <c r="D89" s="33"/>
      <c r="E89" s="252" t="str">
        <f>E11</f>
        <v>SO 01.4.7. - Silnoproud</v>
      </c>
      <c r="F89" s="276"/>
      <c r="G89" s="276"/>
      <c r="H89" s="276"/>
      <c r="I89" s="33"/>
      <c r="J89" s="33"/>
      <c r="K89" s="33"/>
      <c r="L89" s="48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3"/>
      <c r="D90" s="33"/>
      <c r="E90" s="33"/>
      <c r="F90" s="33"/>
      <c r="G90" s="33"/>
      <c r="H90" s="33"/>
      <c r="I90" s="33"/>
      <c r="J90" s="33"/>
      <c r="K90" s="33"/>
      <c r="L90" s="48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6" t="s">
        <v>20</v>
      </c>
      <c r="D91" s="33"/>
      <c r="E91" s="33"/>
      <c r="F91" s="24" t="str">
        <f>F14</f>
        <v xml:space="preserve"> </v>
      </c>
      <c r="G91" s="33"/>
      <c r="H91" s="33"/>
      <c r="I91" s="26" t="s">
        <v>22</v>
      </c>
      <c r="J91" s="63" t="str">
        <f>IF(J14="","",J14)</f>
        <v>12. 9. 2022</v>
      </c>
      <c r="K91" s="33"/>
      <c r="L91" s="48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3"/>
      <c r="D92" s="33"/>
      <c r="E92" s="33"/>
      <c r="F92" s="33"/>
      <c r="G92" s="33"/>
      <c r="H92" s="33"/>
      <c r="I92" s="33"/>
      <c r="J92" s="33"/>
      <c r="K92" s="33"/>
      <c r="L92" s="48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40.15" customHeight="1">
      <c r="A93" s="31"/>
      <c r="B93" s="32"/>
      <c r="C93" s="26" t="s">
        <v>24</v>
      </c>
      <c r="D93" s="33"/>
      <c r="E93" s="33"/>
      <c r="F93" s="24" t="str">
        <f>E17</f>
        <v>MČ Praha 6, odbor školství</v>
      </c>
      <c r="G93" s="33"/>
      <c r="H93" s="33"/>
      <c r="I93" s="26" t="s">
        <v>30</v>
      </c>
      <c r="J93" s="29" t="str">
        <f>E23</f>
        <v>D - PLUS PROJEKTOVÁ A INŽENÝRSKÁ a.s.</v>
      </c>
      <c r="K93" s="33"/>
      <c r="L93" s="48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6" t="s">
        <v>28</v>
      </c>
      <c r="D94" s="33"/>
      <c r="E94" s="33"/>
      <c r="F94" s="24" t="str">
        <f>IF(E20="","",E20)</f>
        <v>Vyplň údaj</v>
      </c>
      <c r="G94" s="33"/>
      <c r="H94" s="33"/>
      <c r="I94" s="26" t="s">
        <v>33</v>
      </c>
      <c r="J94" s="29" t="str">
        <f>E26</f>
        <v xml:space="preserve"> </v>
      </c>
      <c r="K94" s="33"/>
      <c r="L94" s="48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3"/>
      <c r="D95" s="33"/>
      <c r="E95" s="33"/>
      <c r="F95" s="33"/>
      <c r="G95" s="33"/>
      <c r="H95" s="33"/>
      <c r="I95" s="33"/>
      <c r="J95" s="33"/>
      <c r="K95" s="33"/>
      <c r="L95" s="48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46" t="s">
        <v>209</v>
      </c>
      <c r="D96" s="147"/>
      <c r="E96" s="147"/>
      <c r="F96" s="147"/>
      <c r="G96" s="147"/>
      <c r="H96" s="147"/>
      <c r="I96" s="147"/>
      <c r="J96" s="148" t="s">
        <v>210</v>
      </c>
      <c r="K96" s="147"/>
      <c r="L96" s="48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47" s="2" customFormat="1" ht="10.35" customHeight="1">
      <c r="A97" s="31"/>
      <c r="B97" s="32"/>
      <c r="C97" s="33"/>
      <c r="D97" s="33"/>
      <c r="E97" s="33"/>
      <c r="F97" s="33"/>
      <c r="G97" s="33"/>
      <c r="H97" s="33"/>
      <c r="I97" s="33"/>
      <c r="J97" s="33"/>
      <c r="K97" s="33"/>
      <c r="L97" s="48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47" s="2" customFormat="1" ht="22.9" customHeight="1">
      <c r="A98" s="31"/>
      <c r="B98" s="32"/>
      <c r="C98" s="149" t="s">
        <v>211</v>
      </c>
      <c r="D98" s="33"/>
      <c r="E98" s="33"/>
      <c r="F98" s="33"/>
      <c r="G98" s="33"/>
      <c r="H98" s="33"/>
      <c r="I98" s="33"/>
      <c r="J98" s="81">
        <f>J127</f>
        <v>0</v>
      </c>
      <c r="K98" s="33"/>
      <c r="L98" s="48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212</v>
      </c>
    </row>
    <row r="99" spans="1:47" s="9" customFormat="1" ht="24.95" customHeight="1">
      <c r="B99" s="150"/>
      <c r="C99" s="151"/>
      <c r="D99" s="152" t="s">
        <v>1087</v>
      </c>
      <c r="E99" s="153"/>
      <c r="F99" s="153"/>
      <c r="G99" s="153"/>
      <c r="H99" s="153"/>
      <c r="I99" s="153"/>
      <c r="J99" s="154">
        <f>J128</f>
        <v>0</v>
      </c>
      <c r="K99" s="151"/>
      <c r="L99" s="155"/>
    </row>
    <row r="100" spans="1:47" s="9" customFormat="1" ht="24.95" customHeight="1">
      <c r="B100" s="150"/>
      <c r="C100" s="151"/>
      <c r="D100" s="152" t="s">
        <v>1088</v>
      </c>
      <c r="E100" s="153"/>
      <c r="F100" s="153"/>
      <c r="G100" s="153"/>
      <c r="H100" s="153"/>
      <c r="I100" s="153"/>
      <c r="J100" s="154">
        <f>J131</f>
        <v>0</v>
      </c>
      <c r="K100" s="151"/>
      <c r="L100" s="155"/>
    </row>
    <row r="101" spans="1:47" s="9" customFormat="1" ht="24.95" customHeight="1">
      <c r="B101" s="150"/>
      <c r="C101" s="151"/>
      <c r="D101" s="152" t="s">
        <v>1089</v>
      </c>
      <c r="E101" s="153"/>
      <c r="F101" s="153"/>
      <c r="G101" s="153"/>
      <c r="H101" s="153"/>
      <c r="I101" s="153"/>
      <c r="J101" s="154">
        <f>J155</f>
        <v>0</v>
      </c>
      <c r="K101" s="151"/>
      <c r="L101" s="155"/>
    </row>
    <row r="102" spans="1:47" s="9" customFormat="1" ht="24.95" customHeight="1">
      <c r="B102" s="150"/>
      <c r="C102" s="151"/>
      <c r="D102" s="152" t="s">
        <v>1090</v>
      </c>
      <c r="E102" s="153"/>
      <c r="F102" s="153"/>
      <c r="G102" s="153"/>
      <c r="H102" s="153"/>
      <c r="I102" s="153"/>
      <c r="J102" s="154">
        <f>J168</f>
        <v>0</v>
      </c>
      <c r="K102" s="151"/>
      <c r="L102" s="155"/>
    </row>
    <row r="103" spans="1:47" s="9" customFormat="1" ht="24.95" customHeight="1">
      <c r="B103" s="150"/>
      <c r="C103" s="151"/>
      <c r="D103" s="152" t="s">
        <v>1091</v>
      </c>
      <c r="E103" s="153"/>
      <c r="F103" s="153"/>
      <c r="G103" s="153"/>
      <c r="H103" s="153"/>
      <c r="I103" s="153"/>
      <c r="J103" s="154">
        <f>J192</f>
        <v>0</v>
      </c>
      <c r="K103" s="151"/>
      <c r="L103" s="155"/>
    </row>
    <row r="104" spans="1:47" s="9" customFormat="1" ht="24.95" customHeight="1">
      <c r="B104" s="150"/>
      <c r="C104" s="151"/>
      <c r="D104" s="152" t="s">
        <v>1092</v>
      </c>
      <c r="E104" s="153"/>
      <c r="F104" s="153"/>
      <c r="G104" s="153"/>
      <c r="H104" s="153"/>
      <c r="I104" s="153"/>
      <c r="J104" s="154">
        <f>J203</f>
        <v>0</v>
      </c>
      <c r="K104" s="151"/>
      <c r="L104" s="155"/>
    </row>
    <row r="105" spans="1:47" s="9" customFormat="1" ht="24.95" customHeight="1">
      <c r="B105" s="150"/>
      <c r="C105" s="151"/>
      <c r="D105" s="152" t="s">
        <v>1093</v>
      </c>
      <c r="E105" s="153"/>
      <c r="F105" s="153"/>
      <c r="G105" s="153"/>
      <c r="H105" s="153"/>
      <c r="I105" s="153"/>
      <c r="J105" s="154">
        <f>J208</f>
        <v>0</v>
      </c>
      <c r="K105" s="151"/>
      <c r="L105" s="155"/>
    </row>
    <row r="106" spans="1:47" s="2" customFormat="1" ht="21.75" customHeight="1">
      <c r="A106" s="31"/>
      <c r="B106" s="32"/>
      <c r="C106" s="33"/>
      <c r="D106" s="33"/>
      <c r="E106" s="33"/>
      <c r="F106" s="33"/>
      <c r="G106" s="33"/>
      <c r="H106" s="33"/>
      <c r="I106" s="33"/>
      <c r="J106" s="33"/>
      <c r="K106" s="33"/>
      <c r="L106" s="48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</row>
    <row r="107" spans="1:47" s="2" customFormat="1" ht="6.95" customHeight="1">
      <c r="A107" s="31"/>
      <c r="B107" s="51"/>
      <c r="C107" s="52"/>
      <c r="D107" s="52"/>
      <c r="E107" s="52"/>
      <c r="F107" s="52"/>
      <c r="G107" s="52"/>
      <c r="H107" s="52"/>
      <c r="I107" s="52"/>
      <c r="J107" s="52"/>
      <c r="K107" s="52"/>
      <c r="L107" s="48"/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</row>
    <row r="111" spans="1:47" s="2" customFormat="1" ht="6.95" customHeight="1">
      <c r="A111" s="31"/>
      <c r="B111" s="53"/>
      <c r="C111" s="54"/>
      <c r="D111" s="54"/>
      <c r="E111" s="54"/>
      <c r="F111" s="54"/>
      <c r="G111" s="54"/>
      <c r="H111" s="54"/>
      <c r="I111" s="54"/>
      <c r="J111" s="54"/>
      <c r="K111" s="54"/>
      <c r="L111" s="48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47" s="2" customFormat="1" ht="24.95" customHeight="1">
      <c r="A112" s="31"/>
      <c r="B112" s="32"/>
      <c r="C112" s="20" t="s">
        <v>234</v>
      </c>
      <c r="D112" s="33"/>
      <c r="E112" s="33"/>
      <c r="F112" s="33"/>
      <c r="G112" s="33"/>
      <c r="H112" s="33"/>
      <c r="I112" s="33"/>
      <c r="J112" s="33"/>
      <c r="K112" s="33"/>
      <c r="L112" s="48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3" spans="1:63" s="2" customFormat="1" ht="6.95" customHeight="1">
      <c r="A113" s="31"/>
      <c r="B113" s="32"/>
      <c r="C113" s="33"/>
      <c r="D113" s="33"/>
      <c r="E113" s="33"/>
      <c r="F113" s="33"/>
      <c r="G113" s="33"/>
      <c r="H113" s="33"/>
      <c r="I113" s="33"/>
      <c r="J113" s="33"/>
      <c r="K113" s="33"/>
      <c r="L113" s="48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4" spans="1:63" s="2" customFormat="1" ht="12" customHeight="1">
      <c r="A114" s="31"/>
      <c r="B114" s="32"/>
      <c r="C114" s="26" t="s">
        <v>16</v>
      </c>
      <c r="D114" s="33"/>
      <c r="E114" s="33"/>
      <c r="F114" s="33"/>
      <c r="G114" s="33"/>
      <c r="H114" s="33"/>
      <c r="I114" s="33"/>
      <c r="J114" s="33"/>
      <c r="K114" s="33"/>
      <c r="L114" s="48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</row>
    <row r="115" spans="1:63" s="2" customFormat="1" ht="16.5" customHeight="1">
      <c r="A115" s="31"/>
      <c r="B115" s="32"/>
      <c r="C115" s="33"/>
      <c r="D115" s="33"/>
      <c r="E115" s="277" t="str">
        <f>E7</f>
        <v>JAK  - Smluvní rozpočet VZ.13.2022</v>
      </c>
      <c r="F115" s="278"/>
      <c r="G115" s="278"/>
      <c r="H115" s="278"/>
      <c r="I115" s="33"/>
      <c r="J115" s="33"/>
      <c r="K115" s="33"/>
      <c r="L115" s="48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</row>
    <row r="116" spans="1:63" s="1" customFormat="1" ht="12" customHeight="1">
      <c r="B116" s="18"/>
      <c r="C116" s="26" t="s">
        <v>204</v>
      </c>
      <c r="D116" s="19"/>
      <c r="E116" s="19"/>
      <c r="F116" s="19"/>
      <c r="G116" s="19"/>
      <c r="H116" s="19"/>
      <c r="I116" s="19"/>
      <c r="J116" s="19"/>
      <c r="K116" s="19"/>
      <c r="L116" s="17"/>
    </row>
    <row r="117" spans="1:63" s="2" customFormat="1" ht="16.5" customHeight="1">
      <c r="A117" s="31"/>
      <c r="B117" s="32"/>
      <c r="C117" s="33"/>
      <c r="D117" s="33"/>
      <c r="E117" s="277" t="s">
        <v>205</v>
      </c>
      <c r="F117" s="276"/>
      <c r="G117" s="276"/>
      <c r="H117" s="276"/>
      <c r="I117" s="33"/>
      <c r="J117" s="33"/>
      <c r="K117" s="33"/>
      <c r="L117" s="48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63" s="2" customFormat="1" ht="12" customHeight="1">
      <c r="A118" s="31"/>
      <c r="B118" s="32"/>
      <c r="C118" s="26" t="s">
        <v>206</v>
      </c>
      <c r="D118" s="33"/>
      <c r="E118" s="33"/>
      <c r="F118" s="33"/>
      <c r="G118" s="33"/>
      <c r="H118" s="33"/>
      <c r="I118" s="33"/>
      <c r="J118" s="33"/>
      <c r="K118" s="33"/>
      <c r="L118" s="48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63" s="2" customFormat="1" ht="16.5" customHeight="1">
      <c r="A119" s="31"/>
      <c r="B119" s="32"/>
      <c r="C119" s="33"/>
      <c r="D119" s="33"/>
      <c r="E119" s="252" t="str">
        <f>E11</f>
        <v>SO 01.4.7. - Silnoproud</v>
      </c>
      <c r="F119" s="276"/>
      <c r="G119" s="276"/>
      <c r="H119" s="276"/>
      <c r="I119" s="33"/>
      <c r="J119" s="33"/>
      <c r="K119" s="33"/>
      <c r="L119" s="48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63" s="2" customFormat="1" ht="6.95" customHeight="1">
      <c r="A120" s="31"/>
      <c r="B120" s="32"/>
      <c r="C120" s="33"/>
      <c r="D120" s="33"/>
      <c r="E120" s="33"/>
      <c r="F120" s="33"/>
      <c r="G120" s="33"/>
      <c r="H120" s="33"/>
      <c r="I120" s="33"/>
      <c r="J120" s="33"/>
      <c r="K120" s="33"/>
      <c r="L120" s="48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63" s="2" customFormat="1" ht="12" customHeight="1">
      <c r="A121" s="31"/>
      <c r="B121" s="32"/>
      <c r="C121" s="26" t="s">
        <v>20</v>
      </c>
      <c r="D121" s="33"/>
      <c r="E121" s="33"/>
      <c r="F121" s="24" t="str">
        <f>F14</f>
        <v xml:space="preserve"> </v>
      </c>
      <c r="G121" s="33"/>
      <c r="H121" s="33"/>
      <c r="I121" s="26" t="s">
        <v>22</v>
      </c>
      <c r="J121" s="63" t="str">
        <f>IF(J14="","",J14)</f>
        <v>12. 9. 2022</v>
      </c>
      <c r="K121" s="33"/>
      <c r="L121" s="48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63" s="2" customFormat="1" ht="6.95" customHeight="1">
      <c r="A122" s="31"/>
      <c r="B122" s="32"/>
      <c r="C122" s="33"/>
      <c r="D122" s="33"/>
      <c r="E122" s="33"/>
      <c r="F122" s="33"/>
      <c r="G122" s="33"/>
      <c r="H122" s="33"/>
      <c r="I122" s="33"/>
      <c r="J122" s="33"/>
      <c r="K122" s="33"/>
      <c r="L122" s="48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63" s="2" customFormat="1" ht="40.15" customHeight="1">
      <c r="A123" s="31"/>
      <c r="B123" s="32"/>
      <c r="C123" s="26" t="s">
        <v>24</v>
      </c>
      <c r="D123" s="33"/>
      <c r="E123" s="33"/>
      <c r="F123" s="24" t="str">
        <f>E17</f>
        <v>MČ Praha 6, odbor školství</v>
      </c>
      <c r="G123" s="33"/>
      <c r="H123" s="33"/>
      <c r="I123" s="26" t="s">
        <v>30</v>
      </c>
      <c r="J123" s="29" t="str">
        <f>E23</f>
        <v>D - PLUS PROJEKTOVÁ A INŽENÝRSKÁ a.s.</v>
      </c>
      <c r="K123" s="33"/>
      <c r="L123" s="48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63" s="2" customFormat="1" ht="15.2" customHeight="1">
      <c r="A124" s="31"/>
      <c r="B124" s="32"/>
      <c r="C124" s="26" t="s">
        <v>28</v>
      </c>
      <c r="D124" s="33"/>
      <c r="E124" s="33"/>
      <c r="F124" s="24" t="str">
        <f>IF(E20="","",E20)</f>
        <v>Vyplň údaj</v>
      </c>
      <c r="G124" s="33"/>
      <c r="H124" s="33"/>
      <c r="I124" s="26" t="s">
        <v>33</v>
      </c>
      <c r="J124" s="29" t="str">
        <f>E26</f>
        <v xml:space="preserve"> </v>
      </c>
      <c r="K124" s="33"/>
      <c r="L124" s="48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63" s="2" customFormat="1" ht="10.35" customHeight="1">
      <c r="A125" s="31"/>
      <c r="B125" s="32"/>
      <c r="C125" s="33"/>
      <c r="D125" s="33"/>
      <c r="E125" s="33"/>
      <c r="F125" s="33"/>
      <c r="G125" s="33"/>
      <c r="H125" s="33"/>
      <c r="I125" s="33"/>
      <c r="J125" s="33"/>
      <c r="K125" s="33"/>
      <c r="L125" s="48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63" s="11" customFormat="1" ht="29.25" customHeight="1">
      <c r="A126" s="161"/>
      <c r="B126" s="162"/>
      <c r="C126" s="163" t="s">
        <v>235</v>
      </c>
      <c r="D126" s="164" t="s">
        <v>61</v>
      </c>
      <c r="E126" s="164" t="s">
        <v>57</v>
      </c>
      <c r="F126" s="164" t="s">
        <v>58</v>
      </c>
      <c r="G126" s="164" t="s">
        <v>236</v>
      </c>
      <c r="H126" s="164" t="s">
        <v>237</v>
      </c>
      <c r="I126" s="164" t="s">
        <v>238</v>
      </c>
      <c r="J126" s="165" t="s">
        <v>210</v>
      </c>
      <c r="K126" s="166" t="s">
        <v>239</v>
      </c>
      <c r="L126" s="167"/>
      <c r="M126" s="72" t="s">
        <v>1</v>
      </c>
      <c r="N126" s="73" t="s">
        <v>40</v>
      </c>
      <c r="O126" s="73" t="s">
        <v>240</v>
      </c>
      <c r="P126" s="73" t="s">
        <v>241</v>
      </c>
      <c r="Q126" s="73" t="s">
        <v>242</v>
      </c>
      <c r="R126" s="73" t="s">
        <v>243</v>
      </c>
      <c r="S126" s="73" t="s">
        <v>244</v>
      </c>
      <c r="T126" s="74" t="s">
        <v>245</v>
      </c>
      <c r="U126" s="161"/>
      <c r="V126" s="161"/>
      <c r="W126" s="161"/>
      <c r="X126" s="161"/>
      <c r="Y126" s="161"/>
      <c r="Z126" s="161"/>
      <c r="AA126" s="161"/>
      <c r="AB126" s="161"/>
      <c r="AC126" s="161"/>
      <c r="AD126" s="161"/>
      <c r="AE126" s="161"/>
    </row>
    <row r="127" spans="1:63" s="2" customFormat="1" ht="22.9" customHeight="1">
      <c r="A127" s="31"/>
      <c r="B127" s="32"/>
      <c r="C127" s="79" t="s">
        <v>246</v>
      </c>
      <c r="D127" s="33"/>
      <c r="E127" s="33"/>
      <c r="F127" s="33"/>
      <c r="G127" s="33"/>
      <c r="H127" s="33"/>
      <c r="I127" s="33"/>
      <c r="J127" s="168">
        <f>BK127</f>
        <v>0</v>
      </c>
      <c r="K127" s="33"/>
      <c r="L127" s="36"/>
      <c r="M127" s="75"/>
      <c r="N127" s="169"/>
      <c r="O127" s="76"/>
      <c r="P127" s="170">
        <f>P128+P131+P155+P168+P192+P203+P208</f>
        <v>0</v>
      </c>
      <c r="Q127" s="76"/>
      <c r="R127" s="170">
        <f>R128+R131+R155+R168+R192+R203+R208</f>
        <v>0</v>
      </c>
      <c r="S127" s="76"/>
      <c r="T127" s="171">
        <f>T128+T131+T155+T168+T192+T203+T208</f>
        <v>0</v>
      </c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  <c r="AT127" s="14" t="s">
        <v>75</v>
      </c>
      <c r="AU127" s="14" t="s">
        <v>212</v>
      </c>
      <c r="BK127" s="172">
        <f>BK128+BK131+BK155+BK168+BK192+BK203+BK208</f>
        <v>0</v>
      </c>
    </row>
    <row r="128" spans="1:63" s="12" customFormat="1" ht="25.9" customHeight="1">
      <c r="B128" s="173"/>
      <c r="C128" s="174"/>
      <c r="D128" s="175" t="s">
        <v>75</v>
      </c>
      <c r="E128" s="176" t="s">
        <v>985</v>
      </c>
      <c r="F128" s="176" t="s">
        <v>1094</v>
      </c>
      <c r="G128" s="174"/>
      <c r="H128" s="174"/>
      <c r="I128" s="177"/>
      <c r="J128" s="178">
        <f>BK128</f>
        <v>0</v>
      </c>
      <c r="K128" s="174"/>
      <c r="L128" s="179"/>
      <c r="M128" s="180"/>
      <c r="N128" s="181"/>
      <c r="O128" s="181"/>
      <c r="P128" s="182">
        <f>SUM(P129:P130)</f>
        <v>0</v>
      </c>
      <c r="Q128" s="181"/>
      <c r="R128" s="182">
        <f>SUM(R129:R130)</f>
        <v>0</v>
      </c>
      <c r="S128" s="181"/>
      <c r="T128" s="183">
        <f>SUM(T129:T130)</f>
        <v>0</v>
      </c>
      <c r="AR128" s="184" t="s">
        <v>83</v>
      </c>
      <c r="AT128" s="185" t="s">
        <v>75</v>
      </c>
      <c r="AU128" s="185" t="s">
        <v>76</v>
      </c>
      <c r="AY128" s="184" t="s">
        <v>249</v>
      </c>
      <c r="BK128" s="186">
        <f>SUM(BK129:BK130)</f>
        <v>0</v>
      </c>
    </row>
    <row r="129" spans="1:65" s="2" customFormat="1" ht="101.25" customHeight="1">
      <c r="A129" s="31"/>
      <c r="B129" s="32"/>
      <c r="C129" s="203" t="s">
        <v>83</v>
      </c>
      <c r="D129" s="203" t="s">
        <v>263</v>
      </c>
      <c r="E129" s="204" t="s">
        <v>1095</v>
      </c>
      <c r="F129" s="205" t="s">
        <v>1096</v>
      </c>
      <c r="G129" s="206" t="s">
        <v>972</v>
      </c>
      <c r="H129" s="207">
        <v>1</v>
      </c>
      <c r="I129" s="208"/>
      <c r="J129" s="209">
        <f>ROUND(I129*H129,2)</f>
        <v>0</v>
      </c>
      <c r="K129" s="210"/>
      <c r="L129" s="211"/>
      <c r="M129" s="212" t="s">
        <v>1</v>
      </c>
      <c r="N129" s="213" t="s">
        <v>41</v>
      </c>
      <c r="O129" s="68"/>
      <c r="P129" s="199">
        <f>O129*H129</f>
        <v>0</v>
      </c>
      <c r="Q129" s="199">
        <v>0</v>
      </c>
      <c r="R129" s="199">
        <f>Q129*H129</f>
        <v>0</v>
      </c>
      <c r="S129" s="199">
        <v>0</v>
      </c>
      <c r="T129" s="200">
        <f>S129*H129</f>
        <v>0</v>
      </c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  <c r="AR129" s="201" t="s">
        <v>266</v>
      </c>
      <c r="AT129" s="201" t="s">
        <v>263</v>
      </c>
      <c r="AU129" s="201" t="s">
        <v>83</v>
      </c>
      <c r="AY129" s="14" t="s">
        <v>249</v>
      </c>
      <c r="BE129" s="202">
        <f>IF(N129="základní",J129,0)</f>
        <v>0</v>
      </c>
      <c r="BF129" s="202">
        <f>IF(N129="snížená",J129,0)</f>
        <v>0</v>
      </c>
      <c r="BG129" s="202">
        <f>IF(N129="zákl. přenesená",J129,0)</f>
        <v>0</v>
      </c>
      <c r="BH129" s="202">
        <f>IF(N129="sníž. přenesená",J129,0)</f>
        <v>0</v>
      </c>
      <c r="BI129" s="202">
        <f>IF(N129="nulová",J129,0)</f>
        <v>0</v>
      </c>
      <c r="BJ129" s="14" t="s">
        <v>83</v>
      </c>
      <c r="BK129" s="202">
        <f>ROUND(I129*H129,2)</f>
        <v>0</v>
      </c>
      <c r="BL129" s="14" t="s">
        <v>255</v>
      </c>
      <c r="BM129" s="201" t="s">
        <v>85</v>
      </c>
    </row>
    <row r="130" spans="1:65" s="2" customFormat="1" ht="16.5" customHeight="1">
      <c r="A130" s="31"/>
      <c r="B130" s="32"/>
      <c r="C130" s="189" t="s">
        <v>85</v>
      </c>
      <c r="D130" s="189" t="s">
        <v>251</v>
      </c>
      <c r="E130" s="190" t="s">
        <v>1097</v>
      </c>
      <c r="F130" s="191" t="s">
        <v>1098</v>
      </c>
      <c r="G130" s="192" t="s">
        <v>972</v>
      </c>
      <c r="H130" s="193">
        <v>1</v>
      </c>
      <c r="I130" s="194"/>
      <c r="J130" s="195">
        <f>ROUND(I130*H130,2)</f>
        <v>0</v>
      </c>
      <c r="K130" s="196"/>
      <c r="L130" s="36"/>
      <c r="M130" s="197" t="s">
        <v>1</v>
      </c>
      <c r="N130" s="198" t="s">
        <v>41</v>
      </c>
      <c r="O130" s="68"/>
      <c r="P130" s="199">
        <f>O130*H130</f>
        <v>0</v>
      </c>
      <c r="Q130" s="199">
        <v>0</v>
      </c>
      <c r="R130" s="199">
        <f>Q130*H130</f>
        <v>0</v>
      </c>
      <c r="S130" s="199">
        <v>0</v>
      </c>
      <c r="T130" s="200">
        <f>S130*H130</f>
        <v>0</v>
      </c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  <c r="AR130" s="201" t="s">
        <v>255</v>
      </c>
      <c r="AT130" s="201" t="s">
        <v>251</v>
      </c>
      <c r="AU130" s="201" t="s">
        <v>83</v>
      </c>
      <c r="AY130" s="14" t="s">
        <v>249</v>
      </c>
      <c r="BE130" s="202">
        <f>IF(N130="základní",J130,0)</f>
        <v>0</v>
      </c>
      <c r="BF130" s="202">
        <f>IF(N130="snížená",J130,0)</f>
        <v>0</v>
      </c>
      <c r="BG130" s="202">
        <f>IF(N130="zákl. přenesená",J130,0)</f>
        <v>0</v>
      </c>
      <c r="BH130" s="202">
        <f>IF(N130="sníž. přenesená",J130,0)</f>
        <v>0</v>
      </c>
      <c r="BI130" s="202">
        <f>IF(N130="nulová",J130,0)</f>
        <v>0</v>
      </c>
      <c r="BJ130" s="14" t="s">
        <v>83</v>
      </c>
      <c r="BK130" s="202">
        <f>ROUND(I130*H130,2)</f>
        <v>0</v>
      </c>
      <c r="BL130" s="14" t="s">
        <v>255</v>
      </c>
      <c r="BM130" s="201" t="s">
        <v>255</v>
      </c>
    </row>
    <row r="131" spans="1:65" s="12" customFormat="1" ht="25.9" customHeight="1">
      <c r="B131" s="173"/>
      <c r="C131" s="174"/>
      <c r="D131" s="175" t="s">
        <v>75</v>
      </c>
      <c r="E131" s="176" t="s">
        <v>987</v>
      </c>
      <c r="F131" s="176" t="s">
        <v>1099</v>
      </c>
      <c r="G131" s="174"/>
      <c r="H131" s="174"/>
      <c r="I131" s="177"/>
      <c r="J131" s="178">
        <f>BK131</f>
        <v>0</v>
      </c>
      <c r="K131" s="174"/>
      <c r="L131" s="179"/>
      <c r="M131" s="180"/>
      <c r="N131" s="181"/>
      <c r="O131" s="181"/>
      <c r="P131" s="182">
        <f>SUM(P132:P154)</f>
        <v>0</v>
      </c>
      <c r="Q131" s="181"/>
      <c r="R131" s="182">
        <f>SUM(R132:R154)</f>
        <v>0</v>
      </c>
      <c r="S131" s="181"/>
      <c r="T131" s="183">
        <f>SUM(T132:T154)</f>
        <v>0</v>
      </c>
      <c r="AR131" s="184" t="s">
        <v>83</v>
      </c>
      <c r="AT131" s="185" t="s">
        <v>75</v>
      </c>
      <c r="AU131" s="185" t="s">
        <v>76</v>
      </c>
      <c r="AY131" s="184" t="s">
        <v>249</v>
      </c>
      <c r="BK131" s="186">
        <f>SUM(BK132:BK154)</f>
        <v>0</v>
      </c>
    </row>
    <row r="132" spans="1:65" s="2" customFormat="1" ht="16.5" customHeight="1">
      <c r="A132" s="31"/>
      <c r="B132" s="32"/>
      <c r="C132" s="203" t="s">
        <v>134</v>
      </c>
      <c r="D132" s="203" t="s">
        <v>263</v>
      </c>
      <c r="E132" s="204" t="s">
        <v>1100</v>
      </c>
      <c r="F132" s="205" t="s">
        <v>1101</v>
      </c>
      <c r="G132" s="206" t="s">
        <v>972</v>
      </c>
      <c r="H132" s="207">
        <v>6</v>
      </c>
      <c r="I132" s="208"/>
      <c r="J132" s="209">
        <f t="shared" ref="J132:J154" si="0">ROUND(I132*H132,2)</f>
        <v>0</v>
      </c>
      <c r="K132" s="210"/>
      <c r="L132" s="211"/>
      <c r="M132" s="212" t="s">
        <v>1</v>
      </c>
      <c r="N132" s="213" t="s">
        <v>41</v>
      </c>
      <c r="O132" s="68"/>
      <c r="P132" s="199">
        <f t="shared" ref="P132:P154" si="1">O132*H132</f>
        <v>0</v>
      </c>
      <c r="Q132" s="199">
        <v>0</v>
      </c>
      <c r="R132" s="199">
        <f t="shared" ref="R132:R154" si="2">Q132*H132</f>
        <v>0</v>
      </c>
      <c r="S132" s="199">
        <v>0</v>
      </c>
      <c r="T132" s="200">
        <f t="shared" ref="T132:T154" si="3">S132*H132</f>
        <v>0</v>
      </c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R132" s="201" t="s">
        <v>266</v>
      </c>
      <c r="AT132" s="201" t="s">
        <v>263</v>
      </c>
      <c r="AU132" s="201" t="s">
        <v>83</v>
      </c>
      <c r="AY132" s="14" t="s">
        <v>249</v>
      </c>
      <c r="BE132" s="202">
        <f t="shared" ref="BE132:BE154" si="4">IF(N132="základní",J132,0)</f>
        <v>0</v>
      </c>
      <c r="BF132" s="202">
        <f t="shared" ref="BF132:BF154" si="5">IF(N132="snížená",J132,0)</f>
        <v>0</v>
      </c>
      <c r="BG132" s="202">
        <f t="shared" ref="BG132:BG154" si="6">IF(N132="zákl. přenesená",J132,0)</f>
        <v>0</v>
      </c>
      <c r="BH132" s="202">
        <f t="shared" ref="BH132:BH154" si="7">IF(N132="sníž. přenesená",J132,0)</f>
        <v>0</v>
      </c>
      <c r="BI132" s="202">
        <f t="shared" ref="BI132:BI154" si="8">IF(N132="nulová",J132,0)</f>
        <v>0</v>
      </c>
      <c r="BJ132" s="14" t="s">
        <v>83</v>
      </c>
      <c r="BK132" s="202">
        <f t="shared" ref="BK132:BK154" si="9">ROUND(I132*H132,2)</f>
        <v>0</v>
      </c>
      <c r="BL132" s="14" t="s">
        <v>255</v>
      </c>
      <c r="BM132" s="201" t="s">
        <v>262</v>
      </c>
    </row>
    <row r="133" spans="1:65" s="2" customFormat="1" ht="16.5" customHeight="1">
      <c r="A133" s="31"/>
      <c r="B133" s="32"/>
      <c r="C133" s="203" t="s">
        <v>255</v>
      </c>
      <c r="D133" s="203" t="s">
        <v>263</v>
      </c>
      <c r="E133" s="204" t="s">
        <v>1102</v>
      </c>
      <c r="F133" s="205" t="s">
        <v>1103</v>
      </c>
      <c r="G133" s="206" t="s">
        <v>972</v>
      </c>
      <c r="H133" s="207">
        <v>10</v>
      </c>
      <c r="I133" s="208"/>
      <c r="J133" s="209">
        <f t="shared" si="0"/>
        <v>0</v>
      </c>
      <c r="K133" s="210"/>
      <c r="L133" s="211"/>
      <c r="M133" s="212" t="s">
        <v>1</v>
      </c>
      <c r="N133" s="213" t="s">
        <v>41</v>
      </c>
      <c r="O133" s="68"/>
      <c r="P133" s="199">
        <f t="shared" si="1"/>
        <v>0</v>
      </c>
      <c r="Q133" s="199">
        <v>0</v>
      </c>
      <c r="R133" s="199">
        <f t="shared" si="2"/>
        <v>0</v>
      </c>
      <c r="S133" s="199">
        <v>0</v>
      </c>
      <c r="T133" s="200">
        <f t="shared" si="3"/>
        <v>0</v>
      </c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R133" s="201" t="s">
        <v>266</v>
      </c>
      <c r="AT133" s="201" t="s">
        <v>263</v>
      </c>
      <c r="AU133" s="201" t="s">
        <v>83</v>
      </c>
      <c r="AY133" s="14" t="s">
        <v>249</v>
      </c>
      <c r="BE133" s="202">
        <f t="shared" si="4"/>
        <v>0</v>
      </c>
      <c r="BF133" s="202">
        <f t="shared" si="5"/>
        <v>0</v>
      </c>
      <c r="BG133" s="202">
        <f t="shared" si="6"/>
        <v>0</v>
      </c>
      <c r="BH133" s="202">
        <f t="shared" si="7"/>
        <v>0</v>
      </c>
      <c r="BI133" s="202">
        <f t="shared" si="8"/>
        <v>0</v>
      </c>
      <c r="BJ133" s="14" t="s">
        <v>83</v>
      </c>
      <c r="BK133" s="202">
        <f t="shared" si="9"/>
        <v>0</v>
      </c>
      <c r="BL133" s="14" t="s">
        <v>255</v>
      </c>
      <c r="BM133" s="201" t="s">
        <v>266</v>
      </c>
    </row>
    <row r="134" spans="1:65" s="2" customFormat="1" ht="16.5" customHeight="1">
      <c r="A134" s="31"/>
      <c r="B134" s="32"/>
      <c r="C134" s="203" t="s">
        <v>267</v>
      </c>
      <c r="D134" s="203" t="s">
        <v>263</v>
      </c>
      <c r="E134" s="204" t="s">
        <v>1104</v>
      </c>
      <c r="F134" s="205" t="s">
        <v>1105</v>
      </c>
      <c r="G134" s="206" t="s">
        <v>972</v>
      </c>
      <c r="H134" s="207">
        <v>2</v>
      </c>
      <c r="I134" s="208"/>
      <c r="J134" s="209">
        <f t="shared" si="0"/>
        <v>0</v>
      </c>
      <c r="K134" s="210"/>
      <c r="L134" s="211"/>
      <c r="M134" s="212" t="s">
        <v>1</v>
      </c>
      <c r="N134" s="213" t="s">
        <v>41</v>
      </c>
      <c r="O134" s="68"/>
      <c r="P134" s="199">
        <f t="shared" si="1"/>
        <v>0</v>
      </c>
      <c r="Q134" s="199">
        <v>0</v>
      </c>
      <c r="R134" s="199">
        <f t="shared" si="2"/>
        <v>0</v>
      </c>
      <c r="S134" s="199">
        <v>0</v>
      </c>
      <c r="T134" s="200">
        <f t="shared" si="3"/>
        <v>0</v>
      </c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R134" s="201" t="s">
        <v>266</v>
      </c>
      <c r="AT134" s="201" t="s">
        <v>263</v>
      </c>
      <c r="AU134" s="201" t="s">
        <v>83</v>
      </c>
      <c r="AY134" s="14" t="s">
        <v>249</v>
      </c>
      <c r="BE134" s="202">
        <f t="shared" si="4"/>
        <v>0</v>
      </c>
      <c r="BF134" s="202">
        <f t="shared" si="5"/>
        <v>0</v>
      </c>
      <c r="BG134" s="202">
        <f t="shared" si="6"/>
        <v>0</v>
      </c>
      <c r="BH134" s="202">
        <f t="shared" si="7"/>
        <v>0</v>
      </c>
      <c r="BI134" s="202">
        <f t="shared" si="8"/>
        <v>0</v>
      </c>
      <c r="BJ134" s="14" t="s">
        <v>83</v>
      </c>
      <c r="BK134" s="202">
        <f t="shared" si="9"/>
        <v>0</v>
      </c>
      <c r="BL134" s="14" t="s">
        <v>255</v>
      </c>
      <c r="BM134" s="201" t="s">
        <v>270</v>
      </c>
    </row>
    <row r="135" spans="1:65" s="2" customFormat="1" ht="21.75" customHeight="1">
      <c r="A135" s="31"/>
      <c r="B135" s="32"/>
      <c r="C135" s="203" t="s">
        <v>262</v>
      </c>
      <c r="D135" s="203" t="s">
        <v>263</v>
      </c>
      <c r="E135" s="204" t="s">
        <v>1106</v>
      </c>
      <c r="F135" s="205" t="s">
        <v>1107</v>
      </c>
      <c r="G135" s="206" t="s">
        <v>972</v>
      </c>
      <c r="H135" s="207">
        <v>3</v>
      </c>
      <c r="I135" s="208"/>
      <c r="J135" s="209">
        <f t="shared" si="0"/>
        <v>0</v>
      </c>
      <c r="K135" s="210"/>
      <c r="L135" s="211"/>
      <c r="M135" s="212" t="s">
        <v>1</v>
      </c>
      <c r="N135" s="213" t="s">
        <v>41</v>
      </c>
      <c r="O135" s="68"/>
      <c r="P135" s="199">
        <f t="shared" si="1"/>
        <v>0</v>
      </c>
      <c r="Q135" s="199">
        <v>0</v>
      </c>
      <c r="R135" s="199">
        <f t="shared" si="2"/>
        <v>0</v>
      </c>
      <c r="S135" s="199">
        <v>0</v>
      </c>
      <c r="T135" s="200">
        <f t="shared" si="3"/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201" t="s">
        <v>266</v>
      </c>
      <c r="AT135" s="201" t="s">
        <v>263</v>
      </c>
      <c r="AU135" s="201" t="s">
        <v>83</v>
      </c>
      <c r="AY135" s="14" t="s">
        <v>249</v>
      </c>
      <c r="BE135" s="202">
        <f t="shared" si="4"/>
        <v>0</v>
      </c>
      <c r="BF135" s="202">
        <f t="shared" si="5"/>
        <v>0</v>
      </c>
      <c r="BG135" s="202">
        <f t="shared" si="6"/>
        <v>0</v>
      </c>
      <c r="BH135" s="202">
        <f t="shared" si="7"/>
        <v>0</v>
      </c>
      <c r="BI135" s="202">
        <f t="shared" si="8"/>
        <v>0</v>
      </c>
      <c r="BJ135" s="14" t="s">
        <v>83</v>
      </c>
      <c r="BK135" s="202">
        <f t="shared" si="9"/>
        <v>0</v>
      </c>
      <c r="BL135" s="14" t="s">
        <v>255</v>
      </c>
      <c r="BM135" s="201" t="s">
        <v>142</v>
      </c>
    </row>
    <row r="136" spans="1:65" s="2" customFormat="1" ht="21.75" customHeight="1">
      <c r="A136" s="31"/>
      <c r="B136" s="32"/>
      <c r="C136" s="203" t="s">
        <v>273</v>
      </c>
      <c r="D136" s="203" t="s">
        <v>263</v>
      </c>
      <c r="E136" s="204" t="s">
        <v>1108</v>
      </c>
      <c r="F136" s="205" t="s">
        <v>1109</v>
      </c>
      <c r="G136" s="206" t="s">
        <v>972</v>
      </c>
      <c r="H136" s="207">
        <v>2</v>
      </c>
      <c r="I136" s="208"/>
      <c r="J136" s="209">
        <f t="shared" si="0"/>
        <v>0</v>
      </c>
      <c r="K136" s="210"/>
      <c r="L136" s="211"/>
      <c r="M136" s="212" t="s">
        <v>1</v>
      </c>
      <c r="N136" s="213" t="s">
        <v>41</v>
      </c>
      <c r="O136" s="68"/>
      <c r="P136" s="199">
        <f t="shared" si="1"/>
        <v>0</v>
      </c>
      <c r="Q136" s="199">
        <v>0</v>
      </c>
      <c r="R136" s="199">
        <f t="shared" si="2"/>
        <v>0</v>
      </c>
      <c r="S136" s="199">
        <v>0</v>
      </c>
      <c r="T136" s="200">
        <f t="shared" si="3"/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201" t="s">
        <v>266</v>
      </c>
      <c r="AT136" s="201" t="s">
        <v>263</v>
      </c>
      <c r="AU136" s="201" t="s">
        <v>83</v>
      </c>
      <c r="AY136" s="14" t="s">
        <v>249</v>
      </c>
      <c r="BE136" s="202">
        <f t="shared" si="4"/>
        <v>0</v>
      </c>
      <c r="BF136" s="202">
        <f t="shared" si="5"/>
        <v>0</v>
      </c>
      <c r="BG136" s="202">
        <f t="shared" si="6"/>
        <v>0</v>
      </c>
      <c r="BH136" s="202">
        <f t="shared" si="7"/>
        <v>0</v>
      </c>
      <c r="BI136" s="202">
        <f t="shared" si="8"/>
        <v>0</v>
      </c>
      <c r="BJ136" s="14" t="s">
        <v>83</v>
      </c>
      <c r="BK136" s="202">
        <f t="shared" si="9"/>
        <v>0</v>
      </c>
      <c r="BL136" s="14" t="s">
        <v>255</v>
      </c>
      <c r="BM136" s="201" t="s">
        <v>161</v>
      </c>
    </row>
    <row r="137" spans="1:65" s="2" customFormat="1" ht="21.75" customHeight="1">
      <c r="A137" s="31"/>
      <c r="B137" s="32"/>
      <c r="C137" s="203" t="s">
        <v>266</v>
      </c>
      <c r="D137" s="203" t="s">
        <v>263</v>
      </c>
      <c r="E137" s="204" t="s">
        <v>1110</v>
      </c>
      <c r="F137" s="205" t="s">
        <v>1111</v>
      </c>
      <c r="G137" s="206" t="s">
        <v>972</v>
      </c>
      <c r="H137" s="207">
        <v>5</v>
      </c>
      <c r="I137" s="208"/>
      <c r="J137" s="209">
        <f t="shared" si="0"/>
        <v>0</v>
      </c>
      <c r="K137" s="210"/>
      <c r="L137" s="211"/>
      <c r="M137" s="212" t="s">
        <v>1</v>
      </c>
      <c r="N137" s="213" t="s">
        <v>41</v>
      </c>
      <c r="O137" s="68"/>
      <c r="P137" s="199">
        <f t="shared" si="1"/>
        <v>0</v>
      </c>
      <c r="Q137" s="199">
        <v>0</v>
      </c>
      <c r="R137" s="199">
        <f t="shared" si="2"/>
        <v>0</v>
      </c>
      <c r="S137" s="199">
        <v>0</v>
      </c>
      <c r="T137" s="200">
        <f t="shared" si="3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201" t="s">
        <v>266</v>
      </c>
      <c r="AT137" s="201" t="s">
        <v>263</v>
      </c>
      <c r="AU137" s="201" t="s">
        <v>83</v>
      </c>
      <c r="AY137" s="14" t="s">
        <v>249</v>
      </c>
      <c r="BE137" s="202">
        <f t="shared" si="4"/>
        <v>0</v>
      </c>
      <c r="BF137" s="202">
        <f t="shared" si="5"/>
        <v>0</v>
      </c>
      <c r="BG137" s="202">
        <f t="shared" si="6"/>
        <v>0</v>
      </c>
      <c r="BH137" s="202">
        <f t="shared" si="7"/>
        <v>0</v>
      </c>
      <c r="BI137" s="202">
        <f t="shared" si="8"/>
        <v>0</v>
      </c>
      <c r="BJ137" s="14" t="s">
        <v>83</v>
      </c>
      <c r="BK137" s="202">
        <f t="shared" si="9"/>
        <v>0</v>
      </c>
      <c r="BL137" s="14" t="s">
        <v>255</v>
      </c>
      <c r="BM137" s="201" t="s">
        <v>170</v>
      </c>
    </row>
    <row r="138" spans="1:65" s="2" customFormat="1" ht="21.75" customHeight="1">
      <c r="A138" s="31"/>
      <c r="B138" s="32"/>
      <c r="C138" s="203" t="s">
        <v>278</v>
      </c>
      <c r="D138" s="203" t="s">
        <v>263</v>
      </c>
      <c r="E138" s="204" t="s">
        <v>1112</v>
      </c>
      <c r="F138" s="205" t="s">
        <v>1113</v>
      </c>
      <c r="G138" s="206" t="s">
        <v>972</v>
      </c>
      <c r="H138" s="207">
        <v>2</v>
      </c>
      <c r="I138" s="208"/>
      <c r="J138" s="209">
        <f t="shared" si="0"/>
        <v>0</v>
      </c>
      <c r="K138" s="210"/>
      <c r="L138" s="211"/>
      <c r="M138" s="212" t="s">
        <v>1</v>
      </c>
      <c r="N138" s="213" t="s">
        <v>41</v>
      </c>
      <c r="O138" s="68"/>
      <c r="P138" s="199">
        <f t="shared" si="1"/>
        <v>0</v>
      </c>
      <c r="Q138" s="199">
        <v>0</v>
      </c>
      <c r="R138" s="199">
        <f t="shared" si="2"/>
        <v>0</v>
      </c>
      <c r="S138" s="199">
        <v>0</v>
      </c>
      <c r="T138" s="200">
        <f t="shared" si="3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201" t="s">
        <v>266</v>
      </c>
      <c r="AT138" s="201" t="s">
        <v>263</v>
      </c>
      <c r="AU138" s="201" t="s">
        <v>83</v>
      </c>
      <c r="AY138" s="14" t="s">
        <v>249</v>
      </c>
      <c r="BE138" s="202">
        <f t="shared" si="4"/>
        <v>0</v>
      </c>
      <c r="BF138" s="202">
        <f t="shared" si="5"/>
        <v>0</v>
      </c>
      <c r="BG138" s="202">
        <f t="shared" si="6"/>
        <v>0</v>
      </c>
      <c r="BH138" s="202">
        <f t="shared" si="7"/>
        <v>0</v>
      </c>
      <c r="BI138" s="202">
        <f t="shared" si="8"/>
        <v>0</v>
      </c>
      <c r="BJ138" s="14" t="s">
        <v>83</v>
      </c>
      <c r="BK138" s="202">
        <f t="shared" si="9"/>
        <v>0</v>
      </c>
      <c r="BL138" s="14" t="s">
        <v>255</v>
      </c>
      <c r="BM138" s="201" t="s">
        <v>282</v>
      </c>
    </row>
    <row r="139" spans="1:65" s="2" customFormat="1" ht="21.75" customHeight="1">
      <c r="A139" s="31"/>
      <c r="B139" s="32"/>
      <c r="C139" s="203" t="s">
        <v>270</v>
      </c>
      <c r="D139" s="203" t="s">
        <v>263</v>
      </c>
      <c r="E139" s="204" t="s">
        <v>1114</v>
      </c>
      <c r="F139" s="205" t="s">
        <v>1115</v>
      </c>
      <c r="G139" s="206" t="s">
        <v>972</v>
      </c>
      <c r="H139" s="207">
        <v>2</v>
      </c>
      <c r="I139" s="208"/>
      <c r="J139" s="209">
        <f t="shared" si="0"/>
        <v>0</v>
      </c>
      <c r="K139" s="210"/>
      <c r="L139" s="211"/>
      <c r="M139" s="212" t="s">
        <v>1</v>
      </c>
      <c r="N139" s="213" t="s">
        <v>41</v>
      </c>
      <c r="O139" s="68"/>
      <c r="P139" s="199">
        <f t="shared" si="1"/>
        <v>0</v>
      </c>
      <c r="Q139" s="199">
        <v>0</v>
      </c>
      <c r="R139" s="199">
        <f t="shared" si="2"/>
        <v>0</v>
      </c>
      <c r="S139" s="199">
        <v>0</v>
      </c>
      <c r="T139" s="200">
        <f t="shared" si="3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201" t="s">
        <v>266</v>
      </c>
      <c r="AT139" s="201" t="s">
        <v>263</v>
      </c>
      <c r="AU139" s="201" t="s">
        <v>83</v>
      </c>
      <c r="AY139" s="14" t="s">
        <v>249</v>
      </c>
      <c r="BE139" s="202">
        <f t="shared" si="4"/>
        <v>0</v>
      </c>
      <c r="BF139" s="202">
        <f t="shared" si="5"/>
        <v>0</v>
      </c>
      <c r="BG139" s="202">
        <f t="shared" si="6"/>
        <v>0</v>
      </c>
      <c r="BH139" s="202">
        <f t="shared" si="7"/>
        <v>0</v>
      </c>
      <c r="BI139" s="202">
        <f t="shared" si="8"/>
        <v>0</v>
      </c>
      <c r="BJ139" s="14" t="s">
        <v>83</v>
      </c>
      <c r="BK139" s="202">
        <f t="shared" si="9"/>
        <v>0</v>
      </c>
      <c r="BL139" s="14" t="s">
        <v>255</v>
      </c>
      <c r="BM139" s="201" t="s">
        <v>285</v>
      </c>
    </row>
    <row r="140" spans="1:65" s="2" customFormat="1" ht="16.5" customHeight="1">
      <c r="A140" s="31"/>
      <c r="B140" s="32"/>
      <c r="C140" s="203" t="s">
        <v>129</v>
      </c>
      <c r="D140" s="203" t="s">
        <v>263</v>
      </c>
      <c r="E140" s="204" t="s">
        <v>1116</v>
      </c>
      <c r="F140" s="205" t="s">
        <v>1117</v>
      </c>
      <c r="G140" s="206" t="s">
        <v>972</v>
      </c>
      <c r="H140" s="207">
        <v>3</v>
      </c>
      <c r="I140" s="208"/>
      <c r="J140" s="209">
        <f t="shared" si="0"/>
        <v>0</v>
      </c>
      <c r="K140" s="210"/>
      <c r="L140" s="211"/>
      <c r="M140" s="212" t="s">
        <v>1</v>
      </c>
      <c r="N140" s="213" t="s">
        <v>41</v>
      </c>
      <c r="O140" s="68"/>
      <c r="P140" s="199">
        <f t="shared" si="1"/>
        <v>0</v>
      </c>
      <c r="Q140" s="199">
        <v>0</v>
      </c>
      <c r="R140" s="199">
        <f t="shared" si="2"/>
        <v>0</v>
      </c>
      <c r="S140" s="199">
        <v>0</v>
      </c>
      <c r="T140" s="200">
        <f t="shared" si="3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201" t="s">
        <v>266</v>
      </c>
      <c r="AT140" s="201" t="s">
        <v>263</v>
      </c>
      <c r="AU140" s="201" t="s">
        <v>83</v>
      </c>
      <c r="AY140" s="14" t="s">
        <v>249</v>
      </c>
      <c r="BE140" s="202">
        <f t="shared" si="4"/>
        <v>0</v>
      </c>
      <c r="BF140" s="202">
        <f t="shared" si="5"/>
        <v>0</v>
      </c>
      <c r="BG140" s="202">
        <f t="shared" si="6"/>
        <v>0</v>
      </c>
      <c r="BH140" s="202">
        <f t="shared" si="7"/>
        <v>0</v>
      </c>
      <c r="BI140" s="202">
        <f t="shared" si="8"/>
        <v>0</v>
      </c>
      <c r="BJ140" s="14" t="s">
        <v>83</v>
      </c>
      <c r="BK140" s="202">
        <f t="shared" si="9"/>
        <v>0</v>
      </c>
      <c r="BL140" s="14" t="s">
        <v>255</v>
      </c>
      <c r="BM140" s="201" t="s">
        <v>288</v>
      </c>
    </row>
    <row r="141" spans="1:65" s="2" customFormat="1" ht="16.5" customHeight="1">
      <c r="A141" s="31"/>
      <c r="B141" s="32"/>
      <c r="C141" s="203" t="s">
        <v>142</v>
      </c>
      <c r="D141" s="203" t="s">
        <v>263</v>
      </c>
      <c r="E141" s="204" t="s">
        <v>1118</v>
      </c>
      <c r="F141" s="205" t="s">
        <v>1119</v>
      </c>
      <c r="G141" s="206" t="s">
        <v>972</v>
      </c>
      <c r="H141" s="207">
        <v>9</v>
      </c>
      <c r="I141" s="208"/>
      <c r="J141" s="209">
        <f t="shared" si="0"/>
        <v>0</v>
      </c>
      <c r="K141" s="210"/>
      <c r="L141" s="211"/>
      <c r="M141" s="212" t="s">
        <v>1</v>
      </c>
      <c r="N141" s="213" t="s">
        <v>41</v>
      </c>
      <c r="O141" s="68"/>
      <c r="P141" s="199">
        <f t="shared" si="1"/>
        <v>0</v>
      </c>
      <c r="Q141" s="199">
        <v>0</v>
      </c>
      <c r="R141" s="199">
        <f t="shared" si="2"/>
        <v>0</v>
      </c>
      <c r="S141" s="199">
        <v>0</v>
      </c>
      <c r="T141" s="200">
        <f t="shared" si="3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201" t="s">
        <v>266</v>
      </c>
      <c r="AT141" s="201" t="s">
        <v>263</v>
      </c>
      <c r="AU141" s="201" t="s">
        <v>83</v>
      </c>
      <c r="AY141" s="14" t="s">
        <v>249</v>
      </c>
      <c r="BE141" s="202">
        <f t="shared" si="4"/>
        <v>0</v>
      </c>
      <c r="BF141" s="202">
        <f t="shared" si="5"/>
        <v>0</v>
      </c>
      <c r="BG141" s="202">
        <f t="shared" si="6"/>
        <v>0</v>
      </c>
      <c r="BH141" s="202">
        <f t="shared" si="7"/>
        <v>0</v>
      </c>
      <c r="BI141" s="202">
        <f t="shared" si="8"/>
        <v>0</v>
      </c>
      <c r="BJ141" s="14" t="s">
        <v>83</v>
      </c>
      <c r="BK141" s="202">
        <f t="shared" si="9"/>
        <v>0</v>
      </c>
      <c r="BL141" s="14" t="s">
        <v>255</v>
      </c>
      <c r="BM141" s="201" t="s">
        <v>291</v>
      </c>
    </row>
    <row r="142" spans="1:65" s="2" customFormat="1" ht="16.5" customHeight="1">
      <c r="A142" s="31"/>
      <c r="B142" s="32"/>
      <c r="C142" s="203" t="s">
        <v>149</v>
      </c>
      <c r="D142" s="203" t="s">
        <v>263</v>
      </c>
      <c r="E142" s="204" t="s">
        <v>1120</v>
      </c>
      <c r="F142" s="205" t="s">
        <v>1121</v>
      </c>
      <c r="G142" s="206" t="s">
        <v>972</v>
      </c>
      <c r="H142" s="207">
        <v>1</v>
      </c>
      <c r="I142" s="208"/>
      <c r="J142" s="209">
        <f t="shared" si="0"/>
        <v>0</v>
      </c>
      <c r="K142" s="210"/>
      <c r="L142" s="211"/>
      <c r="M142" s="212" t="s">
        <v>1</v>
      </c>
      <c r="N142" s="213" t="s">
        <v>41</v>
      </c>
      <c r="O142" s="68"/>
      <c r="P142" s="199">
        <f t="shared" si="1"/>
        <v>0</v>
      </c>
      <c r="Q142" s="199">
        <v>0</v>
      </c>
      <c r="R142" s="199">
        <f t="shared" si="2"/>
        <v>0</v>
      </c>
      <c r="S142" s="199">
        <v>0</v>
      </c>
      <c r="T142" s="200">
        <f t="shared" si="3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201" t="s">
        <v>266</v>
      </c>
      <c r="AT142" s="201" t="s">
        <v>263</v>
      </c>
      <c r="AU142" s="201" t="s">
        <v>83</v>
      </c>
      <c r="AY142" s="14" t="s">
        <v>249</v>
      </c>
      <c r="BE142" s="202">
        <f t="shared" si="4"/>
        <v>0</v>
      </c>
      <c r="BF142" s="202">
        <f t="shared" si="5"/>
        <v>0</v>
      </c>
      <c r="BG142" s="202">
        <f t="shared" si="6"/>
        <v>0</v>
      </c>
      <c r="BH142" s="202">
        <f t="shared" si="7"/>
        <v>0</v>
      </c>
      <c r="BI142" s="202">
        <f t="shared" si="8"/>
        <v>0</v>
      </c>
      <c r="BJ142" s="14" t="s">
        <v>83</v>
      </c>
      <c r="BK142" s="202">
        <f t="shared" si="9"/>
        <v>0</v>
      </c>
      <c r="BL142" s="14" t="s">
        <v>255</v>
      </c>
      <c r="BM142" s="201" t="s">
        <v>295</v>
      </c>
    </row>
    <row r="143" spans="1:65" s="2" customFormat="1" ht="16.5" customHeight="1">
      <c r="A143" s="31"/>
      <c r="B143" s="32"/>
      <c r="C143" s="203" t="s">
        <v>161</v>
      </c>
      <c r="D143" s="203" t="s">
        <v>263</v>
      </c>
      <c r="E143" s="204" t="s">
        <v>1122</v>
      </c>
      <c r="F143" s="205" t="s">
        <v>1123</v>
      </c>
      <c r="G143" s="206" t="s">
        <v>972</v>
      </c>
      <c r="H143" s="207">
        <v>4</v>
      </c>
      <c r="I143" s="208"/>
      <c r="J143" s="209">
        <f t="shared" si="0"/>
        <v>0</v>
      </c>
      <c r="K143" s="210"/>
      <c r="L143" s="211"/>
      <c r="M143" s="212" t="s">
        <v>1</v>
      </c>
      <c r="N143" s="213" t="s">
        <v>41</v>
      </c>
      <c r="O143" s="68"/>
      <c r="P143" s="199">
        <f t="shared" si="1"/>
        <v>0</v>
      </c>
      <c r="Q143" s="199">
        <v>0</v>
      </c>
      <c r="R143" s="199">
        <f t="shared" si="2"/>
        <v>0</v>
      </c>
      <c r="S143" s="199">
        <v>0</v>
      </c>
      <c r="T143" s="200">
        <f t="shared" si="3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201" t="s">
        <v>266</v>
      </c>
      <c r="AT143" s="201" t="s">
        <v>263</v>
      </c>
      <c r="AU143" s="201" t="s">
        <v>83</v>
      </c>
      <c r="AY143" s="14" t="s">
        <v>249</v>
      </c>
      <c r="BE143" s="202">
        <f t="shared" si="4"/>
        <v>0</v>
      </c>
      <c r="BF143" s="202">
        <f t="shared" si="5"/>
        <v>0</v>
      </c>
      <c r="BG143" s="202">
        <f t="shared" si="6"/>
        <v>0</v>
      </c>
      <c r="BH143" s="202">
        <f t="shared" si="7"/>
        <v>0</v>
      </c>
      <c r="BI143" s="202">
        <f t="shared" si="8"/>
        <v>0</v>
      </c>
      <c r="BJ143" s="14" t="s">
        <v>83</v>
      </c>
      <c r="BK143" s="202">
        <f t="shared" si="9"/>
        <v>0</v>
      </c>
      <c r="BL143" s="14" t="s">
        <v>255</v>
      </c>
      <c r="BM143" s="201" t="s">
        <v>298</v>
      </c>
    </row>
    <row r="144" spans="1:65" s="2" customFormat="1" ht="16.5" customHeight="1">
      <c r="A144" s="31"/>
      <c r="B144" s="32"/>
      <c r="C144" s="203" t="s">
        <v>8</v>
      </c>
      <c r="D144" s="203" t="s">
        <v>263</v>
      </c>
      <c r="E144" s="204" t="s">
        <v>1124</v>
      </c>
      <c r="F144" s="205" t="s">
        <v>1125</v>
      </c>
      <c r="G144" s="206" t="s">
        <v>972</v>
      </c>
      <c r="H144" s="207">
        <v>4</v>
      </c>
      <c r="I144" s="208"/>
      <c r="J144" s="209">
        <f t="shared" si="0"/>
        <v>0</v>
      </c>
      <c r="K144" s="210"/>
      <c r="L144" s="211"/>
      <c r="M144" s="212" t="s">
        <v>1</v>
      </c>
      <c r="N144" s="213" t="s">
        <v>41</v>
      </c>
      <c r="O144" s="68"/>
      <c r="P144" s="199">
        <f t="shared" si="1"/>
        <v>0</v>
      </c>
      <c r="Q144" s="199">
        <v>0</v>
      </c>
      <c r="R144" s="199">
        <f t="shared" si="2"/>
        <v>0</v>
      </c>
      <c r="S144" s="199">
        <v>0</v>
      </c>
      <c r="T144" s="200">
        <f t="shared" si="3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201" t="s">
        <v>266</v>
      </c>
      <c r="AT144" s="201" t="s">
        <v>263</v>
      </c>
      <c r="AU144" s="201" t="s">
        <v>83</v>
      </c>
      <c r="AY144" s="14" t="s">
        <v>249</v>
      </c>
      <c r="BE144" s="202">
        <f t="shared" si="4"/>
        <v>0</v>
      </c>
      <c r="BF144" s="202">
        <f t="shared" si="5"/>
        <v>0</v>
      </c>
      <c r="BG144" s="202">
        <f t="shared" si="6"/>
        <v>0</v>
      </c>
      <c r="BH144" s="202">
        <f t="shared" si="7"/>
        <v>0</v>
      </c>
      <c r="BI144" s="202">
        <f t="shared" si="8"/>
        <v>0</v>
      </c>
      <c r="BJ144" s="14" t="s">
        <v>83</v>
      </c>
      <c r="BK144" s="202">
        <f t="shared" si="9"/>
        <v>0</v>
      </c>
      <c r="BL144" s="14" t="s">
        <v>255</v>
      </c>
      <c r="BM144" s="201" t="s">
        <v>301</v>
      </c>
    </row>
    <row r="145" spans="1:65" s="2" customFormat="1" ht="24.2" customHeight="1">
      <c r="A145" s="31"/>
      <c r="B145" s="32"/>
      <c r="C145" s="203" t="s">
        <v>170</v>
      </c>
      <c r="D145" s="203" t="s">
        <v>263</v>
      </c>
      <c r="E145" s="204" t="s">
        <v>1126</v>
      </c>
      <c r="F145" s="205" t="s">
        <v>1127</v>
      </c>
      <c r="G145" s="206" t="s">
        <v>972</v>
      </c>
      <c r="H145" s="207">
        <v>17</v>
      </c>
      <c r="I145" s="208"/>
      <c r="J145" s="209">
        <f t="shared" si="0"/>
        <v>0</v>
      </c>
      <c r="K145" s="210"/>
      <c r="L145" s="211"/>
      <c r="M145" s="212" t="s">
        <v>1</v>
      </c>
      <c r="N145" s="213" t="s">
        <v>41</v>
      </c>
      <c r="O145" s="68"/>
      <c r="P145" s="199">
        <f t="shared" si="1"/>
        <v>0</v>
      </c>
      <c r="Q145" s="199">
        <v>0</v>
      </c>
      <c r="R145" s="199">
        <f t="shared" si="2"/>
        <v>0</v>
      </c>
      <c r="S145" s="199">
        <v>0</v>
      </c>
      <c r="T145" s="200">
        <f t="shared" si="3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201" t="s">
        <v>266</v>
      </c>
      <c r="AT145" s="201" t="s">
        <v>263</v>
      </c>
      <c r="AU145" s="201" t="s">
        <v>83</v>
      </c>
      <c r="AY145" s="14" t="s">
        <v>249</v>
      </c>
      <c r="BE145" s="202">
        <f t="shared" si="4"/>
        <v>0</v>
      </c>
      <c r="BF145" s="202">
        <f t="shared" si="5"/>
        <v>0</v>
      </c>
      <c r="BG145" s="202">
        <f t="shared" si="6"/>
        <v>0</v>
      </c>
      <c r="BH145" s="202">
        <f t="shared" si="7"/>
        <v>0</v>
      </c>
      <c r="BI145" s="202">
        <f t="shared" si="8"/>
        <v>0</v>
      </c>
      <c r="BJ145" s="14" t="s">
        <v>83</v>
      </c>
      <c r="BK145" s="202">
        <f t="shared" si="9"/>
        <v>0</v>
      </c>
      <c r="BL145" s="14" t="s">
        <v>255</v>
      </c>
      <c r="BM145" s="201" t="s">
        <v>304</v>
      </c>
    </row>
    <row r="146" spans="1:65" s="2" customFormat="1" ht="24.2" customHeight="1">
      <c r="A146" s="31"/>
      <c r="B146" s="32"/>
      <c r="C146" s="203" t="s">
        <v>305</v>
      </c>
      <c r="D146" s="203" t="s">
        <v>263</v>
      </c>
      <c r="E146" s="204" t="s">
        <v>1128</v>
      </c>
      <c r="F146" s="205" t="s">
        <v>1129</v>
      </c>
      <c r="G146" s="206" t="s">
        <v>972</v>
      </c>
      <c r="H146" s="207">
        <v>49</v>
      </c>
      <c r="I146" s="208"/>
      <c r="J146" s="209">
        <f t="shared" si="0"/>
        <v>0</v>
      </c>
      <c r="K146" s="210"/>
      <c r="L146" s="211"/>
      <c r="M146" s="212" t="s">
        <v>1</v>
      </c>
      <c r="N146" s="213" t="s">
        <v>41</v>
      </c>
      <c r="O146" s="68"/>
      <c r="P146" s="199">
        <f t="shared" si="1"/>
        <v>0</v>
      </c>
      <c r="Q146" s="199">
        <v>0</v>
      </c>
      <c r="R146" s="199">
        <f t="shared" si="2"/>
        <v>0</v>
      </c>
      <c r="S146" s="199">
        <v>0</v>
      </c>
      <c r="T146" s="200">
        <f t="shared" si="3"/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201" t="s">
        <v>266</v>
      </c>
      <c r="AT146" s="201" t="s">
        <v>263</v>
      </c>
      <c r="AU146" s="201" t="s">
        <v>83</v>
      </c>
      <c r="AY146" s="14" t="s">
        <v>249</v>
      </c>
      <c r="BE146" s="202">
        <f t="shared" si="4"/>
        <v>0</v>
      </c>
      <c r="BF146" s="202">
        <f t="shared" si="5"/>
        <v>0</v>
      </c>
      <c r="BG146" s="202">
        <f t="shared" si="6"/>
        <v>0</v>
      </c>
      <c r="BH146" s="202">
        <f t="shared" si="7"/>
        <v>0</v>
      </c>
      <c r="BI146" s="202">
        <f t="shared" si="8"/>
        <v>0</v>
      </c>
      <c r="BJ146" s="14" t="s">
        <v>83</v>
      </c>
      <c r="BK146" s="202">
        <f t="shared" si="9"/>
        <v>0</v>
      </c>
      <c r="BL146" s="14" t="s">
        <v>255</v>
      </c>
      <c r="BM146" s="201" t="s">
        <v>308</v>
      </c>
    </row>
    <row r="147" spans="1:65" s="2" customFormat="1" ht="33" customHeight="1">
      <c r="A147" s="31"/>
      <c r="B147" s="32"/>
      <c r="C147" s="203" t="s">
        <v>282</v>
      </c>
      <c r="D147" s="203" t="s">
        <v>263</v>
      </c>
      <c r="E147" s="204" t="s">
        <v>1130</v>
      </c>
      <c r="F147" s="205" t="s">
        <v>1131</v>
      </c>
      <c r="G147" s="206" t="s">
        <v>972</v>
      </c>
      <c r="H147" s="207">
        <v>1</v>
      </c>
      <c r="I147" s="208"/>
      <c r="J147" s="209">
        <f t="shared" si="0"/>
        <v>0</v>
      </c>
      <c r="K147" s="210"/>
      <c r="L147" s="211"/>
      <c r="M147" s="212" t="s">
        <v>1</v>
      </c>
      <c r="N147" s="213" t="s">
        <v>41</v>
      </c>
      <c r="O147" s="68"/>
      <c r="P147" s="199">
        <f t="shared" si="1"/>
        <v>0</v>
      </c>
      <c r="Q147" s="199">
        <v>0</v>
      </c>
      <c r="R147" s="199">
        <f t="shared" si="2"/>
        <v>0</v>
      </c>
      <c r="S147" s="199">
        <v>0</v>
      </c>
      <c r="T147" s="200">
        <f t="shared" si="3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201" t="s">
        <v>266</v>
      </c>
      <c r="AT147" s="201" t="s">
        <v>263</v>
      </c>
      <c r="AU147" s="201" t="s">
        <v>83</v>
      </c>
      <c r="AY147" s="14" t="s">
        <v>249</v>
      </c>
      <c r="BE147" s="202">
        <f t="shared" si="4"/>
        <v>0</v>
      </c>
      <c r="BF147" s="202">
        <f t="shared" si="5"/>
        <v>0</v>
      </c>
      <c r="BG147" s="202">
        <f t="shared" si="6"/>
        <v>0</v>
      </c>
      <c r="BH147" s="202">
        <f t="shared" si="7"/>
        <v>0</v>
      </c>
      <c r="BI147" s="202">
        <f t="shared" si="8"/>
        <v>0</v>
      </c>
      <c r="BJ147" s="14" t="s">
        <v>83</v>
      </c>
      <c r="BK147" s="202">
        <f t="shared" si="9"/>
        <v>0</v>
      </c>
      <c r="BL147" s="14" t="s">
        <v>255</v>
      </c>
      <c r="BM147" s="201" t="s">
        <v>311</v>
      </c>
    </row>
    <row r="148" spans="1:65" s="2" customFormat="1" ht="16.5" customHeight="1">
      <c r="A148" s="31"/>
      <c r="B148" s="32"/>
      <c r="C148" s="203" t="s">
        <v>312</v>
      </c>
      <c r="D148" s="203" t="s">
        <v>263</v>
      </c>
      <c r="E148" s="204" t="s">
        <v>1132</v>
      </c>
      <c r="F148" s="205" t="s">
        <v>1133</v>
      </c>
      <c r="G148" s="206" t="s">
        <v>972</v>
      </c>
      <c r="H148" s="207">
        <v>3</v>
      </c>
      <c r="I148" s="208"/>
      <c r="J148" s="209">
        <f t="shared" si="0"/>
        <v>0</v>
      </c>
      <c r="K148" s="210"/>
      <c r="L148" s="211"/>
      <c r="M148" s="212" t="s">
        <v>1</v>
      </c>
      <c r="N148" s="213" t="s">
        <v>41</v>
      </c>
      <c r="O148" s="68"/>
      <c r="P148" s="199">
        <f t="shared" si="1"/>
        <v>0</v>
      </c>
      <c r="Q148" s="199">
        <v>0</v>
      </c>
      <c r="R148" s="199">
        <f t="shared" si="2"/>
        <v>0</v>
      </c>
      <c r="S148" s="199">
        <v>0</v>
      </c>
      <c r="T148" s="200">
        <f t="shared" si="3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201" t="s">
        <v>266</v>
      </c>
      <c r="AT148" s="201" t="s">
        <v>263</v>
      </c>
      <c r="AU148" s="201" t="s">
        <v>83</v>
      </c>
      <c r="AY148" s="14" t="s">
        <v>249</v>
      </c>
      <c r="BE148" s="202">
        <f t="shared" si="4"/>
        <v>0</v>
      </c>
      <c r="BF148" s="202">
        <f t="shared" si="5"/>
        <v>0</v>
      </c>
      <c r="BG148" s="202">
        <f t="shared" si="6"/>
        <v>0</v>
      </c>
      <c r="BH148" s="202">
        <f t="shared" si="7"/>
        <v>0</v>
      </c>
      <c r="BI148" s="202">
        <f t="shared" si="8"/>
        <v>0</v>
      </c>
      <c r="BJ148" s="14" t="s">
        <v>83</v>
      </c>
      <c r="BK148" s="202">
        <f t="shared" si="9"/>
        <v>0</v>
      </c>
      <c r="BL148" s="14" t="s">
        <v>255</v>
      </c>
      <c r="BM148" s="201" t="s">
        <v>315</v>
      </c>
    </row>
    <row r="149" spans="1:65" s="2" customFormat="1" ht="16.5" customHeight="1">
      <c r="A149" s="31"/>
      <c r="B149" s="32"/>
      <c r="C149" s="203" t="s">
        <v>285</v>
      </c>
      <c r="D149" s="203" t="s">
        <v>263</v>
      </c>
      <c r="E149" s="204" t="s">
        <v>1134</v>
      </c>
      <c r="F149" s="205" t="s">
        <v>1135</v>
      </c>
      <c r="G149" s="206" t="s">
        <v>972</v>
      </c>
      <c r="H149" s="207">
        <v>45</v>
      </c>
      <c r="I149" s="208"/>
      <c r="J149" s="209">
        <f t="shared" si="0"/>
        <v>0</v>
      </c>
      <c r="K149" s="210"/>
      <c r="L149" s="211"/>
      <c r="M149" s="212" t="s">
        <v>1</v>
      </c>
      <c r="N149" s="213" t="s">
        <v>41</v>
      </c>
      <c r="O149" s="68"/>
      <c r="P149" s="199">
        <f t="shared" si="1"/>
        <v>0</v>
      </c>
      <c r="Q149" s="199">
        <v>0</v>
      </c>
      <c r="R149" s="199">
        <f t="shared" si="2"/>
        <v>0</v>
      </c>
      <c r="S149" s="199">
        <v>0</v>
      </c>
      <c r="T149" s="200">
        <f t="shared" si="3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201" t="s">
        <v>266</v>
      </c>
      <c r="AT149" s="201" t="s">
        <v>263</v>
      </c>
      <c r="AU149" s="201" t="s">
        <v>83</v>
      </c>
      <c r="AY149" s="14" t="s">
        <v>249</v>
      </c>
      <c r="BE149" s="202">
        <f t="shared" si="4"/>
        <v>0</v>
      </c>
      <c r="BF149" s="202">
        <f t="shared" si="5"/>
        <v>0</v>
      </c>
      <c r="BG149" s="202">
        <f t="shared" si="6"/>
        <v>0</v>
      </c>
      <c r="BH149" s="202">
        <f t="shared" si="7"/>
        <v>0</v>
      </c>
      <c r="BI149" s="202">
        <f t="shared" si="8"/>
        <v>0</v>
      </c>
      <c r="BJ149" s="14" t="s">
        <v>83</v>
      </c>
      <c r="BK149" s="202">
        <f t="shared" si="9"/>
        <v>0</v>
      </c>
      <c r="BL149" s="14" t="s">
        <v>255</v>
      </c>
      <c r="BM149" s="201" t="s">
        <v>318</v>
      </c>
    </row>
    <row r="150" spans="1:65" s="2" customFormat="1" ht="16.5" customHeight="1">
      <c r="A150" s="31"/>
      <c r="B150" s="32"/>
      <c r="C150" s="203" t="s">
        <v>7</v>
      </c>
      <c r="D150" s="203" t="s">
        <v>263</v>
      </c>
      <c r="E150" s="204" t="s">
        <v>1136</v>
      </c>
      <c r="F150" s="205" t="s">
        <v>1137</v>
      </c>
      <c r="G150" s="206" t="s">
        <v>972</v>
      </c>
      <c r="H150" s="207">
        <v>12</v>
      </c>
      <c r="I150" s="208"/>
      <c r="J150" s="209">
        <f t="shared" si="0"/>
        <v>0</v>
      </c>
      <c r="K150" s="210"/>
      <c r="L150" s="211"/>
      <c r="M150" s="212" t="s">
        <v>1</v>
      </c>
      <c r="N150" s="213" t="s">
        <v>41</v>
      </c>
      <c r="O150" s="68"/>
      <c r="P150" s="199">
        <f t="shared" si="1"/>
        <v>0</v>
      </c>
      <c r="Q150" s="199">
        <v>0</v>
      </c>
      <c r="R150" s="199">
        <f t="shared" si="2"/>
        <v>0</v>
      </c>
      <c r="S150" s="199">
        <v>0</v>
      </c>
      <c r="T150" s="200">
        <f t="shared" si="3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201" t="s">
        <v>266</v>
      </c>
      <c r="AT150" s="201" t="s">
        <v>263</v>
      </c>
      <c r="AU150" s="201" t="s">
        <v>83</v>
      </c>
      <c r="AY150" s="14" t="s">
        <v>249</v>
      </c>
      <c r="BE150" s="202">
        <f t="shared" si="4"/>
        <v>0</v>
      </c>
      <c r="BF150" s="202">
        <f t="shared" si="5"/>
        <v>0</v>
      </c>
      <c r="BG150" s="202">
        <f t="shared" si="6"/>
        <v>0</v>
      </c>
      <c r="BH150" s="202">
        <f t="shared" si="7"/>
        <v>0</v>
      </c>
      <c r="BI150" s="202">
        <f t="shared" si="8"/>
        <v>0</v>
      </c>
      <c r="BJ150" s="14" t="s">
        <v>83</v>
      </c>
      <c r="BK150" s="202">
        <f t="shared" si="9"/>
        <v>0</v>
      </c>
      <c r="BL150" s="14" t="s">
        <v>255</v>
      </c>
      <c r="BM150" s="201" t="s">
        <v>321</v>
      </c>
    </row>
    <row r="151" spans="1:65" s="2" customFormat="1" ht="16.5" customHeight="1">
      <c r="A151" s="31"/>
      <c r="B151" s="32"/>
      <c r="C151" s="203" t="s">
        <v>288</v>
      </c>
      <c r="D151" s="203" t="s">
        <v>263</v>
      </c>
      <c r="E151" s="204" t="s">
        <v>1138</v>
      </c>
      <c r="F151" s="205" t="s">
        <v>1139</v>
      </c>
      <c r="G151" s="206" t="s">
        <v>972</v>
      </c>
      <c r="H151" s="207">
        <v>1</v>
      </c>
      <c r="I151" s="208"/>
      <c r="J151" s="209">
        <f t="shared" si="0"/>
        <v>0</v>
      </c>
      <c r="K151" s="210"/>
      <c r="L151" s="211"/>
      <c r="M151" s="212" t="s">
        <v>1</v>
      </c>
      <c r="N151" s="213" t="s">
        <v>41</v>
      </c>
      <c r="O151" s="68"/>
      <c r="P151" s="199">
        <f t="shared" si="1"/>
        <v>0</v>
      </c>
      <c r="Q151" s="199">
        <v>0</v>
      </c>
      <c r="R151" s="199">
        <f t="shared" si="2"/>
        <v>0</v>
      </c>
      <c r="S151" s="199">
        <v>0</v>
      </c>
      <c r="T151" s="200">
        <f t="shared" si="3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201" t="s">
        <v>266</v>
      </c>
      <c r="AT151" s="201" t="s">
        <v>263</v>
      </c>
      <c r="AU151" s="201" t="s">
        <v>83</v>
      </c>
      <c r="AY151" s="14" t="s">
        <v>249</v>
      </c>
      <c r="BE151" s="202">
        <f t="shared" si="4"/>
        <v>0</v>
      </c>
      <c r="BF151" s="202">
        <f t="shared" si="5"/>
        <v>0</v>
      </c>
      <c r="BG151" s="202">
        <f t="shared" si="6"/>
        <v>0</v>
      </c>
      <c r="BH151" s="202">
        <f t="shared" si="7"/>
        <v>0</v>
      </c>
      <c r="BI151" s="202">
        <f t="shared" si="8"/>
        <v>0</v>
      </c>
      <c r="BJ151" s="14" t="s">
        <v>83</v>
      </c>
      <c r="BK151" s="202">
        <f t="shared" si="9"/>
        <v>0</v>
      </c>
      <c r="BL151" s="14" t="s">
        <v>255</v>
      </c>
      <c r="BM151" s="201" t="s">
        <v>324</v>
      </c>
    </row>
    <row r="152" spans="1:65" s="2" customFormat="1" ht="16.5" customHeight="1">
      <c r="A152" s="31"/>
      <c r="B152" s="32"/>
      <c r="C152" s="203" t="s">
        <v>325</v>
      </c>
      <c r="D152" s="203" t="s">
        <v>263</v>
      </c>
      <c r="E152" s="204" t="s">
        <v>1140</v>
      </c>
      <c r="F152" s="205" t="s">
        <v>1141</v>
      </c>
      <c r="G152" s="206" t="s">
        <v>972</v>
      </c>
      <c r="H152" s="207">
        <v>1</v>
      </c>
      <c r="I152" s="208"/>
      <c r="J152" s="209">
        <f t="shared" si="0"/>
        <v>0</v>
      </c>
      <c r="K152" s="210"/>
      <c r="L152" s="211"/>
      <c r="M152" s="212" t="s">
        <v>1</v>
      </c>
      <c r="N152" s="213" t="s">
        <v>41</v>
      </c>
      <c r="O152" s="68"/>
      <c r="P152" s="199">
        <f t="shared" si="1"/>
        <v>0</v>
      </c>
      <c r="Q152" s="199">
        <v>0</v>
      </c>
      <c r="R152" s="199">
        <f t="shared" si="2"/>
        <v>0</v>
      </c>
      <c r="S152" s="199">
        <v>0</v>
      </c>
      <c r="T152" s="200">
        <f t="shared" si="3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201" t="s">
        <v>266</v>
      </c>
      <c r="AT152" s="201" t="s">
        <v>263</v>
      </c>
      <c r="AU152" s="201" t="s">
        <v>83</v>
      </c>
      <c r="AY152" s="14" t="s">
        <v>249</v>
      </c>
      <c r="BE152" s="202">
        <f t="shared" si="4"/>
        <v>0</v>
      </c>
      <c r="BF152" s="202">
        <f t="shared" si="5"/>
        <v>0</v>
      </c>
      <c r="BG152" s="202">
        <f t="shared" si="6"/>
        <v>0</v>
      </c>
      <c r="BH152" s="202">
        <f t="shared" si="7"/>
        <v>0</v>
      </c>
      <c r="BI152" s="202">
        <f t="shared" si="8"/>
        <v>0</v>
      </c>
      <c r="BJ152" s="14" t="s">
        <v>83</v>
      </c>
      <c r="BK152" s="202">
        <f t="shared" si="9"/>
        <v>0</v>
      </c>
      <c r="BL152" s="14" t="s">
        <v>255</v>
      </c>
      <c r="BM152" s="201" t="s">
        <v>328</v>
      </c>
    </row>
    <row r="153" spans="1:65" s="2" customFormat="1" ht="16.5" customHeight="1">
      <c r="A153" s="31"/>
      <c r="B153" s="32"/>
      <c r="C153" s="203" t="s">
        <v>291</v>
      </c>
      <c r="D153" s="203" t="s">
        <v>263</v>
      </c>
      <c r="E153" s="204" t="s">
        <v>1142</v>
      </c>
      <c r="F153" s="205" t="s">
        <v>1143</v>
      </c>
      <c r="G153" s="206" t="s">
        <v>972</v>
      </c>
      <c r="H153" s="207">
        <v>1</v>
      </c>
      <c r="I153" s="208"/>
      <c r="J153" s="209">
        <f t="shared" si="0"/>
        <v>0</v>
      </c>
      <c r="K153" s="210"/>
      <c r="L153" s="211"/>
      <c r="M153" s="212" t="s">
        <v>1</v>
      </c>
      <c r="N153" s="213" t="s">
        <v>41</v>
      </c>
      <c r="O153" s="68"/>
      <c r="P153" s="199">
        <f t="shared" si="1"/>
        <v>0</v>
      </c>
      <c r="Q153" s="199">
        <v>0</v>
      </c>
      <c r="R153" s="199">
        <f t="shared" si="2"/>
        <v>0</v>
      </c>
      <c r="S153" s="199">
        <v>0</v>
      </c>
      <c r="T153" s="200">
        <f t="shared" si="3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201" t="s">
        <v>266</v>
      </c>
      <c r="AT153" s="201" t="s">
        <v>263</v>
      </c>
      <c r="AU153" s="201" t="s">
        <v>83</v>
      </c>
      <c r="AY153" s="14" t="s">
        <v>249</v>
      </c>
      <c r="BE153" s="202">
        <f t="shared" si="4"/>
        <v>0</v>
      </c>
      <c r="BF153" s="202">
        <f t="shared" si="5"/>
        <v>0</v>
      </c>
      <c r="BG153" s="202">
        <f t="shared" si="6"/>
        <v>0</v>
      </c>
      <c r="BH153" s="202">
        <f t="shared" si="7"/>
        <v>0</v>
      </c>
      <c r="BI153" s="202">
        <f t="shared" si="8"/>
        <v>0</v>
      </c>
      <c r="BJ153" s="14" t="s">
        <v>83</v>
      </c>
      <c r="BK153" s="202">
        <f t="shared" si="9"/>
        <v>0</v>
      </c>
      <c r="BL153" s="14" t="s">
        <v>255</v>
      </c>
      <c r="BM153" s="201" t="s">
        <v>332</v>
      </c>
    </row>
    <row r="154" spans="1:65" s="2" customFormat="1" ht="16.5" customHeight="1">
      <c r="A154" s="31"/>
      <c r="B154" s="32"/>
      <c r="C154" s="189" t="s">
        <v>333</v>
      </c>
      <c r="D154" s="189" t="s">
        <v>251</v>
      </c>
      <c r="E154" s="190" t="s">
        <v>1144</v>
      </c>
      <c r="F154" s="191" t="s">
        <v>1145</v>
      </c>
      <c r="G154" s="192" t="s">
        <v>1019</v>
      </c>
      <c r="H154" s="224"/>
      <c r="I154" s="194"/>
      <c r="J154" s="195">
        <f t="shared" si="0"/>
        <v>0</v>
      </c>
      <c r="K154" s="196"/>
      <c r="L154" s="36"/>
      <c r="M154" s="197" t="s">
        <v>1</v>
      </c>
      <c r="N154" s="198" t="s">
        <v>41</v>
      </c>
      <c r="O154" s="68"/>
      <c r="P154" s="199">
        <f t="shared" si="1"/>
        <v>0</v>
      </c>
      <c r="Q154" s="199">
        <v>0</v>
      </c>
      <c r="R154" s="199">
        <f t="shared" si="2"/>
        <v>0</v>
      </c>
      <c r="S154" s="199">
        <v>0</v>
      </c>
      <c r="T154" s="200">
        <f t="shared" si="3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201" t="s">
        <v>255</v>
      </c>
      <c r="AT154" s="201" t="s">
        <v>251</v>
      </c>
      <c r="AU154" s="201" t="s">
        <v>83</v>
      </c>
      <c r="AY154" s="14" t="s">
        <v>249</v>
      </c>
      <c r="BE154" s="202">
        <f t="shared" si="4"/>
        <v>0</v>
      </c>
      <c r="BF154" s="202">
        <f t="shared" si="5"/>
        <v>0</v>
      </c>
      <c r="BG154" s="202">
        <f t="shared" si="6"/>
        <v>0</v>
      </c>
      <c r="BH154" s="202">
        <f t="shared" si="7"/>
        <v>0</v>
      </c>
      <c r="BI154" s="202">
        <f t="shared" si="8"/>
        <v>0</v>
      </c>
      <c r="BJ154" s="14" t="s">
        <v>83</v>
      </c>
      <c r="BK154" s="202">
        <f t="shared" si="9"/>
        <v>0</v>
      </c>
      <c r="BL154" s="14" t="s">
        <v>255</v>
      </c>
      <c r="BM154" s="201" t="s">
        <v>336</v>
      </c>
    </row>
    <row r="155" spans="1:65" s="12" customFormat="1" ht="25.9" customHeight="1">
      <c r="B155" s="173"/>
      <c r="C155" s="174"/>
      <c r="D155" s="175" t="s">
        <v>75</v>
      </c>
      <c r="E155" s="176" t="s">
        <v>999</v>
      </c>
      <c r="F155" s="176" t="s">
        <v>1146</v>
      </c>
      <c r="G155" s="174"/>
      <c r="H155" s="174"/>
      <c r="I155" s="177"/>
      <c r="J155" s="178">
        <f>BK155</f>
        <v>0</v>
      </c>
      <c r="K155" s="174"/>
      <c r="L155" s="179"/>
      <c r="M155" s="180"/>
      <c r="N155" s="181"/>
      <c r="O155" s="181"/>
      <c r="P155" s="182">
        <f>SUM(P156:P167)</f>
        <v>0</v>
      </c>
      <c r="Q155" s="181"/>
      <c r="R155" s="182">
        <f>SUM(R156:R167)</f>
        <v>0</v>
      </c>
      <c r="S155" s="181"/>
      <c r="T155" s="183">
        <f>SUM(T156:T167)</f>
        <v>0</v>
      </c>
      <c r="AR155" s="184" t="s">
        <v>83</v>
      </c>
      <c r="AT155" s="185" t="s">
        <v>75</v>
      </c>
      <c r="AU155" s="185" t="s">
        <v>76</v>
      </c>
      <c r="AY155" s="184" t="s">
        <v>249</v>
      </c>
      <c r="BK155" s="186">
        <f>SUM(BK156:BK167)</f>
        <v>0</v>
      </c>
    </row>
    <row r="156" spans="1:65" s="2" customFormat="1" ht="24.2" customHeight="1">
      <c r="A156" s="31"/>
      <c r="B156" s="32"/>
      <c r="C156" s="203" t="s">
        <v>295</v>
      </c>
      <c r="D156" s="203" t="s">
        <v>263</v>
      </c>
      <c r="E156" s="204" t="s">
        <v>1147</v>
      </c>
      <c r="F156" s="205" t="s">
        <v>1148</v>
      </c>
      <c r="G156" s="206" t="s">
        <v>331</v>
      </c>
      <c r="H156" s="207">
        <v>40</v>
      </c>
      <c r="I156" s="208"/>
      <c r="J156" s="209">
        <f t="shared" ref="J156:J167" si="10">ROUND(I156*H156,2)</f>
        <v>0</v>
      </c>
      <c r="K156" s="210"/>
      <c r="L156" s="211"/>
      <c r="M156" s="212" t="s">
        <v>1</v>
      </c>
      <c r="N156" s="213" t="s">
        <v>41</v>
      </c>
      <c r="O156" s="68"/>
      <c r="P156" s="199">
        <f t="shared" ref="P156:P167" si="11">O156*H156</f>
        <v>0</v>
      </c>
      <c r="Q156" s="199">
        <v>0</v>
      </c>
      <c r="R156" s="199">
        <f t="shared" ref="R156:R167" si="12">Q156*H156</f>
        <v>0</v>
      </c>
      <c r="S156" s="199">
        <v>0</v>
      </c>
      <c r="T156" s="200">
        <f t="shared" ref="T156:T167" si="13">S156*H156</f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201" t="s">
        <v>266</v>
      </c>
      <c r="AT156" s="201" t="s">
        <v>263</v>
      </c>
      <c r="AU156" s="201" t="s">
        <v>83</v>
      </c>
      <c r="AY156" s="14" t="s">
        <v>249</v>
      </c>
      <c r="BE156" s="202">
        <f t="shared" ref="BE156:BE167" si="14">IF(N156="základní",J156,0)</f>
        <v>0</v>
      </c>
      <c r="BF156" s="202">
        <f t="shared" ref="BF156:BF167" si="15">IF(N156="snížená",J156,0)</f>
        <v>0</v>
      </c>
      <c r="BG156" s="202">
        <f t="shared" ref="BG156:BG167" si="16">IF(N156="zákl. přenesená",J156,0)</f>
        <v>0</v>
      </c>
      <c r="BH156" s="202">
        <f t="shared" ref="BH156:BH167" si="17">IF(N156="sníž. přenesená",J156,0)</f>
        <v>0</v>
      </c>
      <c r="BI156" s="202">
        <f t="shared" ref="BI156:BI167" si="18">IF(N156="nulová",J156,0)</f>
        <v>0</v>
      </c>
      <c r="BJ156" s="14" t="s">
        <v>83</v>
      </c>
      <c r="BK156" s="202">
        <f t="shared" ref="BK156:BK167" si="19">ROUND(I156*H156,2)</f>
        <v>0</v>
      </c>
      <c r="BL156" s="14" t="s">
        <v>255</v>
      </c>
      <c r="BM156" s="201" t="s">
        <v>339</v>
      </c>
    </row>
    <row r="157" spans="1:65" s="2" customFormat="1" ht="24.2" customHeight="1">
      <c r="A157" s="31"/>
      <c r="B157" s="32"/>
      <c r="C157" s="203" t="s">
        <v>340</v>
      </c>
      <c r="D157" s="203" t="s">
        <v>263</v>
      </c>
      <c r="E157" s="204" t="s">
        <v>1149</v>
      </c>
      <c r="F157" s="205" t="s">
        <v>1150</v>
      </c>
      <c r="G157" s="206" t="s">
        <v>331</v>
      </c>
      <c r="H157" s="207">
        <v>10</v>
      </c>
      <c r="I157" s="208"/>
      <c r="J157" s="209">
        <f t="shared" si="10"/>
        <v>0</v>
      </c>
      <c r="K157" s="210"/>
      <c r="L157" s="211"/>
      <c r="M157" s="212" t="s">
        <v>1</v>
      </c>
      <c r="N157" s="213" t="s">
        <v>41</v>
      </c>
      <c r="O157" s="68"/>
      <c r="P157" s="199">
        <f t="shared" si="11"/>
        <v>0</v>
      </c>
      <c r="Q157" s="199">
        <v>0</v>
      </c>
      <c r="R157" s="199">
        <f t="shared" si="12"/>
        <v>0</v>
      </c>
      <c r="S157" s="199">
        <v>0</v>
      </c>
      <c r="T157" s="200">
        <f t="shared" si="13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201" t="s">
        <v>266</v>
      </c>
      <c r="AT157" s="201" t="s">
        <v>263</v>
      </c>
      <c r="AU157" s="201" t="s">
        <v>83</v>
      </c>
      <c r="AY157" s="14" t="s">
        <v>249</v>
      </c>
      <c r="BE157" s="202">
        <f t="shared" si="14"/>
        <v>0</v>
      </c>
      <c r="BF157" s="202">
        <f t="shared" si="15"/>
        <v>0</v>
      </c>
      <c r="BG157" s="202">
        <f t="shared" si="16"/>
        <v>0</v>
      </c>
      <c r="BH157" s="202">
        <f t="shared" si="17"/>
        <v>0</v>
      </c>
      <c r="BI157" s="202">
        <f t="shared" si="18"/>
        <v>0</v>
      </c>
      <c r="BJ157" s="14" t="s">
        <v>83</v>
      </c>
      <c r="BK157" s="202">
        <f t="shared" si="19"/>
        <v>0</v>
      </c>
      <c r="BL157" s="14" t="s">
        <v>255</v>
      </c>
      <c r="BM157" s="201" t="s">
        <v>343</v>
      </c>
    </row>
    <row r="158" spans="1:65" s="2" customFormat="1" ht="24.2" customHeight="1">
      <c r="A158" s="31"/>
      <c r="B158" s="32"/>
      <c r="C158" s="203" t="s">
        <v>298</v>
      </c>
      <c r="D158" s="203" t="s">
        <v>263</v>
      </c>
      <c r="E158" s="204" t="s">
        <v>1151</v>
      </c>
      <c r="F158" s="205" t="s">
        <v>1152</v>
      </c>
      <c r="G158" s="206" t="s">
        <v>331</v>
      </c>
      <c r="H158" s="207">
        <v>30</v>
      </c>
      <c r="I158" s="208"/>
      <c r="J158" s="209">
        <f t="shared" si="10"/>
        <v>0</v>
      </c>
      <c r="K158" s="210"/>
      <c r="L158" s="211"/>
      <c r="M158" s="212" t="s">
        <v>1</v>
      </c>
      <c r="N158" s="213" t="s">
        <v>41</v>
      </c>
      <c r="O158" s="68"/>
      <c r="P158" s="199">
        <f t="shared" si="11"/>
        <v>0</v>
      </c>
      <c r="Q158" s="199">
        <v>0</v>
      </c>
      <c r="R158" s="199">
        <f t="shared" si="12"/>
        <v>0</v>
      </c>
      <c r="S158" s="199">
        <v>0</v>
      </c>
      <c r="T158" s="200">
        <f t="shared" si="13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201" t="s">
        <v>266</v>
      </c>
      <c r="AT158" s="201" t="s">
        <v>263</v>
      </c>
      <c r="AU158" s="201" t="s">
        <v>83</v>
      </c>
      <c r="AY158" s="14" t="s">
        <v>249</v>
      </c>
      <c r="BE158" s="202">
        <f t="shared" si="14"/>
        <v>0</v>
      </c>
      <c r="BF158" s="202">
        <f t="shared" si="15"/>
        <v>0</v>
      </c>
      <c r="BG158" s="202">
        <f t="shared" si="16"/>
        <v>0</v>
      </c>
      <c r="BH158" s="202">
        <f t="shared" si="17"/>
        <v>0</v>
      </c>
      <c r="BI158" s="202">
        <f t="shared" si="18"/>
        <v>0</v>
      </c>
      <c r="BJ158" s="14" t="s">
        <v>83</v>
      </c>
      <c r="BK158" s="202">
        <f t="shared" si="19"/>
        <v>0</v>
      </c>
      <c r="BL158" s="14" t="s">
        <v>255</v>
      </c>
      <c r="BM158" s="201" t="s">
        <v>346</v>
      </c>
    </row>
    <row r="159" spans="1:65" s="2" customFormat="1" ht="33" customHeight="1">
      <c r="A159" s="31"/>
      <c r="B159" s="32"/>
      <c r="C159" s="203" t="s">
        <v>347</v>
      </c>
      <c r="D159" s="203" t="s">
        <v>263</v>
      </c>
      <c r="E159" s="204" t="s">
        <v>1153</v>
      </c>
      <c r="F159" s="205" t="s">
        <v>1154</v>
      </c>
      <c r="G159" s="206" t="s">
        <v>421</v>
      </c>
      <c r="H159" s="207">
        <v>1</v>
      </c>
      <c r="I159" s="208"/>
      <c r="J159" s="209">
        <f t="shared" si="10"/>
        <v>0</v>
      </c>
      <c r="K159" s="210"/>
      <c r="L159" s="211"/>
      <c r="M159" s="212" t="s">
        <v>1</v>
      </c>
      <c r="N159" s="213" t="s">
        <v>41</v>
      </c>
      <c r="O159" s="68"/>
      <c r="P159" s="199">
        <f t="shared" si="11"/>
        <v>0</v>
      </c>
      <c r="Q159" s="199">
        <v>0</v>
      </c>
      <c r="R159" s="199">
        <f t="shared" si="12"/>
        <v>0</v>
      </c>
      <c r="S159" s="199">
        <v>0</v>
      </c>
      <c r="T159" s="200">
        <f t="shared" si="13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201" t="s">
        <v>266</v>
      </c>
      <c r="AT159" s="201" t="s">
        <v>263</v>
      </c>
      <c r="AU159" s="201" t="s">
        <v>83</v>
      </c>
      <c r="AY159" s="14" t="s">
        <v>249</v>
      </c>
      <c r="BE159" s="202">
        <f t="shared" si="14"/>
        <v>0</v>
      </c>
      <c r="BF159" s="202">
        <f t="shared" si="15"/>
        <v>0</v>
      </c>
      <c r="BG159" s="202">
        <f t="shared" si="16"/>
        <v>0</v>
      </c>
      <c r="BH159" s="202">
        <f t="shared" si="17"/>
        <v>0</v>
      </c>
      <c r="BI159" s="202">
        <f t="shared" si="18"/>
        <v>0</v>
      </c>
      <c r="BJ159" s="14" t="s">
        <v>83</v>
      </c>
      <c r="BK159" s="202">
        <f t="shared" si="19"/>
        <v>0</v>
      </c>
      <c r="BL159" s="14" t="s">
        <v>255</v>
      </c>
      <c r="BM159" s="201" t="s">
        <v>350</v>
      </c>
    </row>
    <row r="160" spans="1:65" s="2" customFormat="1" ht="24.2" customHeight="1">
      <c r="A160" s="31"/>
      <c r="B160" s="32"/>
      <c r="C160" s="203" t="s">
        <v>301</v>
      </c>
      <c r="D160" s="203" t="s">
        <v>263</v>
      </c>
      <c r="E160" s="204" t="s">
        <v>1155</v>
      </c>
      <c r="F160" s="205" t="s">
        <v>1156</v>
      </c>
      <c r="G160" s="206" t="s">
        <v>421</v>
      </c>
      <c r="H160" s="207">
        <v>1</v>
      </c>
      <c r="I160" s="208"/>
      <c r="J160" s="209">
        <f t="shared" si="10"/>
        <v>0</v>
      </c>
      <c r="K160" s="210"/>
      <c r="L160" s="211"/>
      <c r="M160" s="212" t="s">
        <v>1</v>
      </c>
      <c r="N160" s="213" t="s">
        <v>41</v>
      </c>
      <c r="O160" s="68"/>
      <c r="P160" s="199">
        <f t="shared" si="11"/>
        <v>0</v>
      </c>
      <c r="Q160" s="199">
        <v>0</v>
      </c>
      <c r="R160" s="199">
        <f t="shared" si="12"/>
        <v>0</v>
      </c>
      <c r="S160" s="199">
        <v>0</v>
      </c>
      <c r="T160" s="200">
        <f t="shared" si="13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201" t="s">
        <v>266</v>
      </c>
      <c r="AT160" s="201" t="s">
        <v>263</v>
      </c>
      <c r="AU160" s="201" t="s">
        <v>83</v>
      </c>
      <c r="AY160" s="14" t="s">
        <v>249</v>
      </c>
      <c r="BE160" s="202">
        <f t="shared" si="14"/>
        <v>0</v>
      </c>
      <c r="BF160" s="202">
        <f t="shared" si="15"/>
        <v>0</v>
      </c>
      <c r="BG160" s="202">
        <f t="shared" si="16"/>
        <v>0</v>
      </c>
      <c r="BH160" s="202">
        <f t="shared" si="17"/>
        <v>0</v>
      </c>
      <c r="BI160" s="202">
        <f t="shared" si="18"/>
        <v>0</v>
      </c>
      <c r="BJ160" s="14" t="s">
        <v>83</v>
      </c>
      <c r="BK160" s="202">
        <f t="shared" si="19"/>
        <v>0</v>
      </c>
      <c r="BL160" s="14" t="s">
        <v>255</v>
      </c>
      <c r="BM160" s="201" t="s">
        <v>353</v>
      </c>
    </row>
    <row r="161" spans="1:65" s="2" customFormat="1" ht="33" customHeight="1">
      <c r="A161" s="31"/>
      <c r="B161" s="32"/>
      <c r="C161" s="203" t="s">
        <v>354</v>
      </c>
      <c r="D161" s="203" t="s">
        <v>263</v>
      </c>
      <c r="E161" s="204" t="s">
        <v>1157</v>
      </c>
      <c r="F161" s="205" t="s">
        <v>1158</v>
      </c>
      <c r="G161" s="206" t="s">
        <v>421</v>
      </c>
      <c r="H161" s="207">
        <v>1</v>
      </c>
      <c r="I161" s="208"/>
      <c r="J161" s="209">
        <f t="shared" si="10"/>
        <v>0</v>
      </c>
      <c r="K161" s="210"/>
      <c r="L161" s="211"/>
      <c r="M161" s="212" t="s">
        <v>1</v>
      </c>
      <c r="N161" s="213" t="s">
        <v>41</v>
      </c>
      <c r="O161" s="68"/>
      <c r="P161" s="199">
        <f t="shared" si="11"/>
        <v>0</v>
      </c>
      <c r="Q161" s="199">
        <v>0</v>
      </c>
      <c r="R161" s="199">
        <f t="shared" si="12"/>
        <v>0</v>
      </c>
      <c r="S161" s="199">
        <v>0</v>
      </c>
      <c r="T161" s="200">
        <f t="shared" si="13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201" t="s">
        <v>266</v>
      </c>
      <c r="AT161" s="201" t="s">
        <v>263</v>
      </c>
      <c r="AU161" s="201" t="s">
        <v>83</v>
      </c>
      <c r="AY161" s="14" t="s">
        <v>249</v>
      </c>
      <c r="BE161" s="202">
        <f t="shared" si="14"/>
        <v>0</v>
      </c>
      <c r="BF161" s="202">
        <f t="shared" si="15"/>
        <v>0</v>
      </c>
      <c r="BG161" s="202">
        <f t="shared" si="16"/>
        <v>0</v>
      </c>
      <c r="BH161" s="202">
        <f t="shared" si="17"/>
        <v>0</v>
      </c>
      <c r="BI161" s="202">
        <f t="shared" si="18"/>
        <v>0</v>
      </c>
      <c r="BJ161" s="14" t="s">
        <v>83</v>
      </c>
      <c r="BK161" s="202">
        <f t="shared" si="19"/>
        <v>0</v>
      </c>
      <c r="BL161" s="14" t="s">
        <v>255</v>
      </c>
      <c r="BM161" s="201" t="s">
        <v>357</v>
      </c>
    </row>
    <row r="162" spans="1:65" s="2" customFormat="1" ht="37.9" customHeight="1">
      <c r="A162" s="31"/>
      <c r="B162" s="32"/>
      <c r="C162" s="203" t="s">
        <v>304</v>
      </c>
      <c r="D162" s="203" t="s">
        <v>263</v>
      </c>
      <c r="E162" s="204" t="s">
        <v>1159</v>
      </c>
      <c r="F162" s="205" t="s">
        <v>1160</v>
      </c>
      <c r="G162" s="206" t="s">
        <v>421</v>
      </c>
      <c r="H162" s="207">
        <v>1</v>
      </c>
      <c r="I162" s="208"/>
      <c r="J162" s="209">
        <f t="shared" si="10"/>
        <v>0</v>
      </c>
      <c r="K162" s="210"/>
      <c r="L162" s="211"/>
      <c r="M162" s="212" t="s">
        <v>1</v>
      </c>
      <c r="N162" s="213" t="s">
        <v>41</v>
      </c>
      <c r="O162" s="68"/>
      <c r="P162" s="199">
        <f t="shared" si="11"/>
        <v>0</v>
      </c>
      <c r="Q162" s="199">
        <v>0</v>
      </c>
      <c r="R162" s="199">
        <f t="shared" si="12"/>
        <v>0</v>
      </c>
      <c r="S162" s="199">
        <v>0</v>
      </c>
      <c r="T162" s="200">
        <f t="shared" si="13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201" t="s">
        <v>266</v>
      </c>
      <c r="AT162" s="201" t="s">
        <v>263</v>
      </c>
      <c r="AU162" s="201" t="s">
        <v>83</v>
      </c>
      <c r="AY162" s="14" t="s">
        <v>249</v>
      </c>
      <c r="BE162" s="202">
        <f t="shared" si="14"/>
        <v>0</v>
      </c>
      <c r="BF162" s="202">
        <f t="shared" si="15"/>
        <v>0</v>
      </c>
      <c r="BG162" s="202">
        <f t="shared" si="16"/>
        <v>0</v>
      </c>
      <c r="BH162" s="202">
        <f t="shared" si="17"/>
        <v>0</v>
      </c>
      <c r="BI162" s="202">
        <f t="shared" si="18"/>
        <v>0</v>
      </c>
      <c r="BJ162" s="14" t="s">
        <v>83</v>
      </c>
      <c r="BK162" s="202">
        <f t="shared" si="19"/>
        <v>0</v>
      </c>
      <c r="BL162" s="14" t="s">
        <v>255</v>
      </c>
      <c r="BM162" s="201" t="s">
        <v>360</v>
      </c>
    </row>
    <row r="163" spans="1:65" s="2" customFormat="1" ht="16.5" customHeight="1">
      <c r="A163" s="31"/>
      <c r="B163" s="32"/>
      <c r="C163" s="203" t="s">
        <v>361</v>
      </c>
      <c r="D163" s="203" t="s">
        <v>263</v>
      </c>
      <c r="E163" s="204" t="s">
        <v>1161</v>
      </c>
      <c r="F163" s="205" t="s">
        <v>1162</v>
      </c>
      <c r="G163" s="206" t="s">
        <v>331</v>
      </c>
      <c r="H163" s="207">
        <v>140</v>
      </c>
      <c r="I163" s="208"/>
      <c r="J163" s="209">
        <f t="shared" si="10"/>
        <v>0</v>
      </c>
      <c r="K163" s="210"/>
      <c r="L163" s="211"/>
      <c r="M163" s="212" t="s">
        <v>1</v>
      </c>
      <c r="N163" s="213" t="s">
        <v>41</v>
      </c>
      <c r="O163" s="68"/>
      <c r="P163" s="199">
        <f t="shared" si="11"/>
        <v>0</v>
      </c>
      <c r="Q163" s="199">
        <v>0</v>
      </c>
      <c r="R163" s="199">
        <f t="shared" si="12"/>
        <v>0</v>
      </c>
      <c r="S163" s="199">
        <v>0</v>
      </c>
      <c r="T163" s="200">
        <f t="shared" si="13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201" t="s">
        <v>266</v>
      </c>
      <c r="AT163" s="201" t="s">
        <v>263</v>
      </c>
      <c r="AU163" s="201" t="s">
        <v>83</v>
      </c>
      <c r="AY163" s="14" t="s">
        <v>249</v>
      </c>
      <c r="BE163" s="202">
        <f t="shared" si="14"/>
        <v>0</v>
      </c>
      <c r="BF163" s="202">
        <f t="shared" si="15"/>
        <v>0</v>
      </c>
      <c r="BG163" s="202">
        <f t="shared" si="16"/>
        <v>0</v>
      </c>
      <c r="BH163" s="202">
        <f t="shared" si="17"/>
        <v>0</v>
      </c>
      <c r="BI163" s="202">
        <f t="shared" si="18"/>
        <v>0</v>
      </c>
      <c r="BJ163" s="14" t="s">
        <v>83</v>
      </c>
      <c r="BK163" s="202">
        <f t="shared" si="19"/>
        <v>0</v>
      </c>
      <c r="BL163" s="14" t="s">
        <v>255</v>
      </c>
      <c r="BM163" s="201" t="s">
        <v>364</v>
      </c>
    </row>
    <row r="164" spans="1:65" s="2" customFormat="1" ht="16.5" customHeight="1">
      <c r="A164" s="31"/>
      <c r="B164" s="32"/>
      <c r="C164" s="203" t="s">
        <v>308</v>
      </c>
      <c r="D164" s="203" t="s">
        <v>263</v>
      </c>
      <c r="E164" s="204" t="s">
        <v>1163</v>
      </c>
      <c r="F164" s="205" t="s">
        <v>1164</v>
      </c>
      <c r="G164" s="206" t="s">
        <v>331</v>
      </c>
      <c r="H164" s="207">
        <v>160</v>
      </c>
      <c r="I164" s="208"/>
      <c r="J164" s="209">
        <f t="shared" si="10"/>
        <v>0</v>
      </c>
      <c r="K164" s="210"/>
      <c r="L164" s="211"/>
      <c r="M164" s="212" t="s">
        <v>1</v>
      </c>
      <c r="N164" s="213" t="s">
        <v>41</v>
      </c>
      <c r="O164" s="68"/>
      <c r="P164" s="199">
        <f t="shared" si="11"/>
        <v>0</v>
      </c>
      <c r="Q164" s="199">
        <v>0</v>
      </c>
      <c r="R164" s="199">
        <f t="shared" si="12"/>
        <v>0</v>
      </c>
      <c r="S164" s="199">
        <v>0</v>
      </c>
      <c r="T164" s="200">
        <f t="shared" si="13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201" t="s">
        <v>266</v>
      </c>
      <c r="AT164" s="201" t="s">
        <v>263</v>
      </c>
      <c r="AU164" s="201" t="s">
        <v>83</v>
      </c>
      <c r="AY164" s="14" t="s">
        <v>249</v>
      </c>
      <c r="BE164" s="202">
        <f t="shared" si="14"/>
        <v>0</v>
      </c>
      <c r="BF164" s="202">
        <f t="shared" si="15"/>
        <v>0</v>
      </c>
      <c r="BG164" s="202">
        <f t="shared" si="16"/>
        <v>0</v>
      </c>
      <c r="BH164" s="202">
        <f t="shared" si="17"/>
        <v>0</v>
      </c>
      <c r="BI164" s="202">
        <f t="shared" si="18"/>
        <v>0</v>
      </c>
      <c r="BJ164" s="14" t="s">
        <v>83</v>
      </c>
      <c r="BK164" s="202">
        <f t="shared" si="19"/>
        <v>0</v>
      </c>
      <c r="BL164" s="14" t="s">
        <v>255</v>
      </c>
      <c r="BM164" s="201" t="s">
        <v>367</v>
      </c>
    </row>
    <row r="165" spans="1:65" s="2" customFormat="1" ht="16.5" customHeight="1">
      <c r="A165" s="31"/>
      <c r="B165" s="32"/>
      <c r="C165" s="203" t="s">
        <v>368</v>
      </c>
      <c r="D165" s="203" t="s">
        <v>263</v>
      </c>
      <c r="E165" s="204" t="s">
        <v>1165</v>
      </c>
      <c r="F165" s="205" t="s">
        <v>1166</v>
      </c>
      <c r="G165" s="206" t="s">
        <v>331</v>
      </c>
      <c r="H165" s="207">
        <v>100</v>
      </c>
      <c r="I165" s="208"/>
      <c r="J165" s="209">
        <f t="shared" si="10"/>
        <v>0</v>
      </c>
      <c r="K165" s="210"/>
      <c r="L165" s="211"/>
      <c r="M165" s="212" t="s">
        <v>1</v>
      </c>
      <c r="N165" s="213" t="s">
        <v>41</v>
      </c>
      <c r="O165" s="68"/>
      <c r="P165" s="199">
        <f t="shared" si="11"/>
        <v>0</v>
      </c>
      <c r="Q165" s="199">
        <v>0</v>
      </c>
      <c r="R165" s="199">
        <f t="shared" si="12"/>
        <v>0</v>
      </c>
      <c r="S165" s="199">
        <v>0</v>
      </c>
      <c r="T165" s="200">
        <f t="shared" si="13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201" t="s">
        <v>266</v>
      </c>
      <c r="AT165" s="201" t="s">
        <v>263</v>
      </c>
      <c r="AU165" s="201" t="s">
        <v>83</v>
      </c>
      <c r="AY165" s="14" t="s">
        <v>249</v>
      </c>
      <c r="BE165" s="202">
        <f t="shared" si="14"/>
        <v>0</v>
      </c>
      <c r="BF165" s="202">
        <f t="shared" si="15"/>
        <v>0</v>
      </c>
      <c r="BG165" s="202">
        <f t="shared" si="16"/>
        <v>0</v>
      </c>
      <c r="BH165" s="202">
        <f t="shared" si="17"/>
        <v>0</v>
      </c>
      <c r="BI165" s="202">
        <f t="shared" si="18"/>
        <v>0</v>
      </c>
      <c r="BJ165" s="14" t="s">
        <v>83</v>
      </c>
      <c r="BK165" s="202">
        <f t="shared" si="19"/>
        <v>0</v>
      </c>
      <c r="BL165" s="14" t="s">
        <v>255</v>
      </c>
      <c r="BM165" s="201" t="s">
        <v>371</v>
      </c>
    </row>
    <row r="166" spans="1:65" s="2" customFormat="1" ht="16.5" customHeight="1">
      <c r="A166" s="31"/>
      <c r="B166" s="32"/>
      <c r="C166" s="203" t="s">
        <v>311</v>
      </c>
      <c r="D166" s="203" t="s">
        <v>263</v>
      </c>
      <c r="E166" s="204" t="s">
        <v>1167</v>
      </c>
      <c r="F166" s="205" t="s">
        <v>1168</v>
      </c>
      <c r="G166" s="206" t="s">
        <v>972</v>
      </c>
      <c r="H166" s="207">
        <v>10</v>
      </c>
      <c r="I166" s="208"/>
      <c r="J166" s="209">
        <f t="shared" si="10"/>
        <v>0</v>
      </c>
      <c r="K166" s="210"/>
      <c r="L166" s="211"/>
      <c r="M166" s="212" t="s">
        <v>1</v>
      </c>
      <c r="N166" s="213" t="s">
        <v>41</v>
      </c>
      <c r="O166" s="68"/>
      <c r="P166" s="199">
        <f t="shared" si="11"/>
        <v>0</v>
      </c>
      <c r="Q166" s="199">
        <v>0</v>
      </c>
      <c r="R166" s="199">
        <f t="shared" si="12"/>
        <v>0</v>
      </c>
      <c r="S166" s="199">
        <v>0</v>
      </c>
      <c r="T166" s="200">
        <f t="shared" si="13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201" t="s">
        <v>266</v>
      </c>
      <c r="AT166" s="201" t="s">
        <v>263</v>
      </c>
      <c r="AU166" s="201" t="s">
        <v>83</v>
      </c>
      <c r="AY166" s="14" t="s">
        <v>249</v>
      </c>
      <c r="BE166" s="202">
        <f t="shared" si="14"/>
        <v>0</v>
      </c>
      <c r="BF166" s="202">
        <f t="shared" si="15"/>
        <v>0</v>
      </c>
      <c r="BG166" s="202">
        <f t="shared" si="16"/>
        <v>0</v>
      </c>
      <c r="BH166" s="202">
        <f t="shared" si="17"/>
        <v>0</v>
      </c>
      <c r="BI166" s="202">
        <f t="shared" si="18"/>
        <v>0</v>
      </c>
      <c r="BJ166" s="14" t="s">
        <v>83</v>
      </c>
      <c r="BK166" s="202">
        <f t="shared" si="19"/>
        <v>0</v>
      </c>
      <c r="BL166" s="14" t="s">
        <v>255</v>
      </c>
      <c r="BM166" s="201" t="s">
        <v>374</v>
      </c>
    </row>
    <row r="167" spans="1:65" s="2" customFormat="1" ht="16.5" customHeight="1">
      <c r="A167" s="31"/>
      <c r="B167" s="32"/>
      <c r="C167" s="189" t="s">
        <v>375</v>
      </c>
      <c r="D167" s="189" t="s">
        <v>251</v>
      </c>
      <c r="E167" s="190" t="s">
        <v>1169</v>
      </c>
      <c r="F167" s="191" t="s">
        <v>1170</v>
      </c>
      <c r="G167" s="192" t="s">
        <v>1019</v>
      </c>
      <c r="H167" s="224"/>
      <c r="I167" s="194"/>
      <c r="J167" s="195">
        <f t="shared" si="10"/>
        <v>0</v>
      </c>
      <c r="K167" s="196"/>
      <c r="L167" s="36"/>
      <c r="M167" s="197" t="s">
        <v>1</v>
      </c>
      <c r="N167" s="198" t="s">
        <v>41</v>
      </c>
      <c r="O167" s="68"/>
      <c r="P167" s="199">
        <f t="shared" si="11"/>
        <v>0</v>
      </c>
      <c r="Q167" s="199">
        <v>0</v>
      </c>
      <c r="R167" s="199">
        <f t="shared" si="12"/>
        <v>0</v>
      </c>
      <c r="S167" s="199">
        <v>0</v>
      </c>
      <c r="T167" s="200">
        <f t="shared" si="13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201" t="s">
        <v>255</v>
      </c>
      <c r="AT167" s="201" t="s">
        <v>251</v>
      </c>
      <c r="AU167" s="201" t="s">
        <v>83</v>
      </c>
      <c r="AY167" s="14" t="s">
        <v>249</v>
      </c>
      <c r="BE167" s="202">
        <f t="shared" si="14"/>
        <v>0</v>
      </c>
      <c r="BF167" s="202">
        <f t="shared" si="15"/>
        <v>0</v>
      </c>
      <c r="BG167" s="202">
        <f t="shared" si="16"/>
        <v>0</v>
      </c>
      <c r="BH167" s="202">
        <f t="shared" si="17"/>
        <v>0</v>
      </c>
      <c r="BI167" s="202">
        <f t="shared" si="18"/>
        <v>0</v>
      </c>
      <c r="BJ167" s="14" t="s">
        <v>83</v>
      </c>
      <c r="BK167" s="202">
        <f t="shared" si="19"/>
        <v>0</v>
      </c>
      <c r="BL167" s="14" t="s">
        <v>255</v>
      </c>
      <c r="BM167" s="201" t="s">
        <v>378</v>
      </c>
    </row>
    <row r="168" spans="1:65" s="12" customFormat="1" ht="25.9" customHeight="1">
      <c r="B168" s="173"/>
      <c r="C168" s="174"/>
      <c r="D168" s="175" t="s">
        <v>75</v>
      </c>
      <c r="E168" s="176" t="s">
        <v>1005</v>
      </c>
      <c r="F168" s="176" t="s">
        <v>1171</v>
      </c>
      <c r="G168" s="174"/>
      <c r="H168" s="174"/>
      <c r="I168" s="177"/>
      <c r="J168" s="178">
        <f>BK168</f>
        <v>0</v>
      </c>
      <c r="K168" s="174"/>
      <c r="L168" s="179"/>
      <c r="M168" s="180"/>
      <c r="N168" s="181"/>
      <c r="O168" s="181"/>
      <c r="P168" s="182">
        <f>SUM(P169:P191)</f>
        <v>0</v>
      </c>
      <c r="Q168" s="181"/>
      <c r="R168" s="182">
        <f>SUM(R169:R191)</f>
        <v>0</v>
      </c>
      <c r="S168" s="181"/>
      <c r="T168" s="183">
        <f>SUM(T169:T191)</f>
        <v>0</v>
      </c>
      <c r="AR168" s="184" t="s">
        <v>83</v>
      </c>
      <c r="AT168" s="185" t="s">
        <v>75</v>
      </c>
      <c r="AU168" s="185" t="s">
        <v>76</v>
      </c>
      <c r="AY168" s="184" t="s">
        <v>249</v>
      </c>
      <c r="BK168" s="186">
        <f>SUM(BK169:BK191)</f>
        <v>0</v>
      </c>
    </row>
    <row r="169" spans="1:65" s="2" customFormat="1" ht="16.5" customHeight="1">
      <c r="A169" s="31"/>
      <c r="B169" s="32"/>
      <c r="C169" s="203" t="s">
        <v>315</v>
      </c>
      <c r="D169" s="203" t="s">
        <v>263</v>
      </c>
      <c r="E169" s="204" t="s">
        <v>1172</v>
      </c>
      <c r="F169" s="205" t="s">
        <v>1173</v>
      </c>
      <c r="G169" s="206" t="s">
        <v>331</v>
      </c>
      <c r="H169" s="207">
        <v>5</v>
      </c>
      <c r="I169" s="208"/>
      <c r="J169" s="209">
        <f t="shared" ref="J169:J191" si="20">ROUND(I169*H169,2)</f>
        <v>0</v>
      </c>
      <c r="K169" s="210"/>
      <c r="L169" s="211"/>
      <c r="M169" s="212" t="s">
        <v>1</v>
      </c>
      <c r="N169" s="213" t="s">
        <v>41</v>
      </c>
      <c r="O169" s="68"/>
      <c r="P169" s="199">
        <f t="shared" ref="P169:P191" si="21">O169*H169</f>
        <v>0</v>
      </c>
      <c r="Q169" s="199">
        <v>0</v>
      </c>
      <c r="R169" s="199">
        <f t="shared" ref="R169:R191" si="22">Q169*H169</f>
        <v>0</v>
      </c>
      <c r="S169" s="199">
        <v>0</v>
      </c>
      <c r="T169" s="200">
        <f t="shared" ref="T169:T191" si="23">S169*H169</f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201" t="s">
        <v>266</v>
      </c>
      <c r="AT169" s="201" t="s">
        <v>263</v>
      </c>
      <c r="AU169" s="201" t="s">
        <v>83</v>
      </c>
      <c r="AY169" s="14" t="s">
        <v>249</v>
      </c>
      <c r="BE169" s="202">
        <f t="shared" ref="BE169:BE191" si="24">IF(N169="základní",J169,0)</f>
        <v>0</v>
      </c>
      <c r="BF169" s="202">
        <f t="shared" ref="BF169:BF191" si="25">IF(N169="snížená",J169,0)</f>
        <v>0</v>
      </c>
      <c r="BG169" s="202">
        <f t="shared" ref="BG169:BG191" si="26">IF(N169="zákl. přenesená",J169,0)</f>
        <v>0</v>
      </c>
      <c r="BH169" s="202">
        <f t="shared" ref="BH169:BH191" si="27">IF(N169="sníž. přenesená",J169,0)</f>
        <v>0</v>
      </c>
      <c r="BI169" s="202">
        <f t="shared" ref="BI169:BI191" si="28">IF(N169="nulová",J169,0)</f>
        <v>0</v>
      </c>
      <c r="BJ169" s="14" t="s">
        <v>83</v>
      </c>
      <c r="BK169" s="202">
        <f t="shared" ref="BK169:BK191" si="29">ROUND(I169*H169,2)</f>
        <v>0</v>
      </c>
      <c r="BL169" s="14" t="s">
        <v>255</v>
      </c>
      <c r="BM169" s="201" t="s">
        <v>382</v>
      </c>
    </row>
    <row r="170" spans="1:65" s="2" customFormat="1" ht="16.5" customHeight="1">
      <c r="A170" s="31"/>
      <c r="B170" s="32"/>
      <c r="C170" s="203" t="s">
        <v>385</v>
      </c>
      <c r="D170" s="203" t="s">
        <v>263</v>
      </c>
      <c r="E170" s="204" t="s">
        <v>1174</v>
      </c>
      <c r="F170" s="205" t="s">
        <v>1175</v>
      </c>
      <c r="G170" s="206" t="s">
        <v>331</v>
      </c>
      <c r="H170" s="207">
        <v>10</v>
      </c>
      <c r="I170" s="208"/>
      <c r="J170" s="209">
        <f t="shared" si="20"/>
        <v>0</v>
      </c>
      <c r="K170" s="210"/>
      <c r="L170" s="211"/>
      <c r="M170" s="212" t="s">
        <v>1</v>
      </c>
      <c r="N170" s="213" t="s">
        <v>41</v>
      </c>
      <c r="O170" s="68"/>
      <c r="P170" s="199">
        <f t="shared" si="21"/>
        <v>0</v>
      </c>
      <c r="Q170" s="199">
        <v>0</v>
      </c>
      <c r="R170" s="199">
        <f t="shared" si="22"/>
        <v>0</v>
      </c>
      <c r="S170" s="199">
        <v>0</v>
      </c>
      <c r="T170" s="200">
        <f t="shared" si="23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201" t="s">
        <v>266</v>
      </c>
      <c r="AT170" s="201" t="s">
        <v>263</v>
      </c>
      <c r="AU170" s="201" t="s">
        <v>83</v>
      </c>
      <c r="AY170" s="14" t="s">
        <v>249</v>
      </c>
      <c r="BE170" s="202">
        <f t="shared" si="24"/>
        <v>0</v>
      </c>
      <c r="BF170" s="202">
        <f t="shared" si="25"/>
        <v>0</v>
      </c>
      <c r="BG170" s="202">
        <f t="shared" si="26"/>
        <v>0</v>
      </c>
      <c r="BH170" s="202">
        <f t="shared" si="27"/>
        <v>0</v>
      </c>
      <c r="BI170" s="202">
        <f t="shared" si="28"/>
        <v>0</v>
      </c>
      <c r="BJ170" s="14" t="s">
        <v>83</v>
      </c>
      <c r="BK170" s="202">
        <f t="shared" si="29"/>
        <v>0</v>
      </c>
      <c r="BL170" s="14" t="s">
        <v>255</v>
      </c>
      <c r="BM170" s="201" t="s">
        <v>388</v>
      </c>
    </row>
    <row r="171" spans="1:65" s="2" customFormat="1" ht="16.5" customHeight="1">
      <c r="A171" s="31"/>
      <c r="B171" s="32"/>
      <c r="C171" s="203" t="s">
        <v>318</v>
      </c>
      <c r="D171" s="203" t="s">
        <v>263</v>
      </c>
      <c r="E171" s="204" t="s">
        <v>1176</v>
      </c>
      <c r="F171" s="205" t="s">
        <v>1177</v>
      </c>
      <c r="G171" s="206" t="s">
        <v>331</v>
      </c>
      <c r="H171" s="207">
        <v>32</v>
      </c>
      <c r="I171" s="208"/>
      <c r="J171" s="209">
        <f t="shared" si="20"/>
        <v>0</v>
      </c>
      <c r="K171" s="210"/>
      <c r="L171" s="211"/>
      <c r="M171" s="212" t="s">
        <v>1</v>
      </c>
      <c r="N171" s="213" t="s">
        <v>41</v>
      </c>
      <c r="O171" s="68"/>
      <c r="P171" s="199">
        <f t="shared" si="21"/>
        <v>0</v>
      </c>
      <c r="Q171" s="199">
        <v>0</v>
      </c>
      <c r="R171" s="199">
        <f t="shared" si="22"/>
        <v>0</v>
      </c>
      <c r="S171" s="199">
        <v>0</v>
      </c>
      <c r="T171" s="200">
        <f t="shared" si="23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201" t="s">
        <v>266</v>
      </c>
      <c r="AT171" s="201" t="s">
        <v>263</v>
      </c>
      <c r="AU171" s="201" t="s">
        <v>83</v>
      </c>
      <c r="AY171" s="14" t="s">
        <v>249</v>
      </c>
      <c r="BE171" s="202">
        <f t="shared" si="24"/>
        <v>0</v>
      </c>
      <c r="BF171" s="202">
        <f t="shared" si="25"/>
        <v>0</v>
      </c>
      <c r="BG171" s="202">
        <f t="shared" si="26"/>
        <v>0</v>
      </c>
      <c r="BH171" s="202">
        <f t="shared" si="27"/>
        <v>0</v>
      </c>
      <c r="BI171" s="202">
        <f t="shared" si="28"/>
        <v>0</v>
      </c>
      <c r="BJ171" s="14" t="s">
        <v>83</v>
      </c>
      <c r="BK171" s="202">
        <f t="shared" si="29"/>
        <v>0</v>
      </c>
      <c r="BL171" s="14" t="s">
        <v>255</v>
      </c>
      <c r="BM171" s="201" t="s">
        <v>391</v>
      </c>
    </row>
    <row r="172" spans="1:65" s="2" customFormat="1" ht="16.5" customHeight="1">
      <c r="A172" s="31"/>
      <c r="B172" s="32"/>
      <c r="C172" s="203" t="s">
        <v>393</v>
      </c>
      <c r="D172" s="203" t="s">
        <v>263</v>
      </c>
      <c r="E172" s="204" t="s">
        <v>1178</v>
      </c>
      <c r="F172" s="205" t="s">
        <v>1179</v>
      </c>
      <c r="G172" s="206" t="s">
        <v>331</v>
      </c>
      <c r="H172" s="207">
        <v>32</v>
      </c>
      <c r="I172" s="208"/>
      <c r="J172" s="209">
        <f t="shared" si="20"/>
        <v>0</v>
      </c>
      <c r="K172" s="210"/>
      <c r="L172" s="211"/>
      <c r="M172" s="212" t="s">
        <v>1</v>
      </c>
      <c r="N172" s="213" t="s">
        <v>41</v>
      </c>
      <c r="O172" s="68"/>
      <c r="P172" s="199">
        <f t="shared" si="21"/>
        <v>0</v>
      </c>
      <c r="Q172" s="199">
        <v>0</v>
      </c>
      <c r="R172" s="199">
        <f t="shared" si="22"/>
        <v>0</v>
      </c>
      <c r="S172" s="199">
        <v>0</v>
      </c>
      <c r="T172" s="200">
        <f t="shared" si="23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201" t="s">
        <v>266</v>
      </c>
      <c r="AT172" s="201" t="s">
        <v>263</v>
      </c>
      <c r="AU172" s="201" t="s">
        <v>83</v>
      </c>
      <c r="AY172" s="14" t="s">
        <v>249</v>
      </c>
      <c r="BE172" s="202">
        <f t="shared" si="24"/>
        <v>0</v>
      </c>
      <c r="BF172" s="202">
        <f t="shared" si="25"/>
        <v>0</v>
      </c>
      <c r="BG172" s="202">
        <f t="shared" si="26"/>
        <v>0</v>
      </c>
      <c r="BH172" s="202">
        <f t="shared" si="27"/>
        <v>0</v>
      </c>
      <c r="BI172" s="202">
        <f t="shared" si="28"/>
        <v>0</v>
      </c>
      <c r="BJ172" s="14" t="s">
        <v>83</v>
      </c>
      <c r="BK172" s="202">
        <f t="shared" si="29"/>
        <v>0</v>
      </c>
      <c r="BL172" s="14" t="s">
        <v>255</v>
      </c>
      <c r="BM172" s="201" t="s">
        <v>396</v>
      </c>
    </row>
    <row r="173" spans="1:65" s="2" customFormat="1" ht="16.5" customHeight="1">
      <c r="A173" s="31"/>
      <c r="B173" s="32"/>
      <c r="C173" s="203" t="s">
        <v>321</v>
      </c>
      <c r="D173" s="203" t="s">
        <v>263</v>
      </c>
      <c r="E173" s="204" t="s">
        <v>1180</v>
      </c>
      <c r="F173" s="205" t="s">
        <v>1181</v>
      </c>
      <c r="G173" s="206" t="s">
        <v>331</v>
      </c>
      <c r="H173" s="207">
        <v>130</v>
      </c>
      <c r="I173" s="208"/>
      <c r="J173" s="209">
        <f t="shared" si="20"/>
        <v>0</v>
      </c>
      <c r="K173" s="210"/>
      <c r="L173" s="211"/>
      <c r="M173" s="212" t="s">
        <v>1</v>
      </c>
      <c r="N173" s="213" t="s">
        <v>41</v>
      </c>
      <c r="O173" s="68"/>
      <c r="P173" s="199">
        <f t="shared" si="21"/>
        <v>0</v>
      </c>
      <c r="Q173" s="199">
        <v>0</v>
      </c>
      <c r="R173" s="199">
        <f t="shared" si="22"/>
        <v>0</v>
      </c>
      <c r="S173" s="199">
        <v>0</v>
      </c>
      <c r="T173" s="200">
        <f t="shared" si="23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201" t="s">
        <v>266</v>
      </c>
      <c r="AT173" s="201" t="s">
        <v>263</v>
      </c>
      <c r="AU173" s="201" t="s">
        <v>83</v>
      </c>
      <c r="AY173" s="14" t="s">
        <v>249</v>
      </c>
      <c r="BE173" s="202">
        <f t="shared" si="24"/>
        <v>0</v>
      </c>
      <c r="BF173" s="202">
        <f t="shared" si="25"/>
        <v>0</v>
      </c>
      <c r="BG173" s="202">
        <f t="shared" si="26"/>
        <v>0</v>
      </c>
      <c r="BH173" s="202">
        <f t="shared" si="27"/>
        <v>0</v>
      </c>
      <c r="BI173" s="202">
        <f t="shared" si="28"/>
        <v>0</v>
      </c>
      <c r="BJ173" s="14" t="s">
        <v>83</v>
      </c>
      <c r="BK173" s="202">
        <f t="shared" si="29"/>
        <v>0</v>
      </c>
      <c r="BL173" s="14" t="s">
        <v>255</v>
      </c>
      <c r="BM173" s="201" t="s">
        <v>400</v>
      </c>
    </row>
    <row r="174" spans="1:65" s="2" customFormat="1" ht="16.5" customHeight="1">
      <c r="A174" s="31"/>
      <c r="B174" s="32"/>
      <c r="C174" s="203" t="s">
        <v>401</v>
      </c>
      <c r="D174" s="203" t="s">
        <v>263</v>
      </c>
      <c r="E174" s="204" t="s">
        <v>1182</v>
      </c>
      <c r="F174" s="205" t="s">
        <v>1183</v>
      </c>
      <c r="G174" s="206" t="s">
        <v>331</v>
      </c>
      <c r="H174" s="207">
        <v>40</v>
      </c>
      <c r="I174" s="208"/>
      <c r="J174" s="209">
        <f t="shared" si="20"/>
        <v>0</v>
      </c>
      <c r="K174" s="210"/>
      <c r="L174" s="211"/>
      <c r="M174" s="212" t="s">
        <v>1</v>
      </c>
      <c r="N174" s="213" t="s">
        <v>41</v>
      </c>
      <c r="O174" s="68"/>
      <c r="P174" s="199">
        <f t="shared" si="21"/>
        <v>0</v>
      </c>
      <c r="Q174" s="199">
        <v>0</v>
      </c>
      <c r="R174" s="199">
        <f t="shared" si="22"/>
        <v>0</v>
      </c>
      <c r="S174" s="199">
        <v>0</v>
      </c>
      <c r="T174" s="200">
        <f t="shared" si="23"/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201" t="s">
        <v>266</v>
      </c>
      <c r="AT174" s="201" t="s">
        <v>263</v>
      </c>
      <c r="AU174" s="201" t="s">
        <v>83</v>
      </c>
      <c r="AY174" s="14" t="s">
        <v>249</v>
      </c>
      <c r="BE174" s="202">
        <f t="shared" si="24"/>
        <v>0</v>
      </c>
      <c r="BF174" s="202">
        <f t="shared" si="25"/>
        <v>0</v>
      </c>
      <c r="BG174" s="202">
        <f t="shared" si="26"/>
        <v>0</v>
      </c>
      <c r="BH174" s="202">
        <f t="shared" si="27"/>
        <v>0</v>
      </c>
      <c r="BI174" s="202">
        <f t="shared" si="28"/>
        <v>0</v>
      </c>
      <c r="BJ174" s="14" t="s">
        <v>83</v>
      </c>
      <c r="BK174" s="202">
        <f t="shared" si="29"/>
        <v>0</v>
      </c>
      <c r="BL174" s="14" t="s">
        <v>255</v>
      </c>
      <c r="BM174" s="201" t="s">
        <v>404</v>
      </c>
    </row>
    <row r="175" spans="1:65" s="2" customFormat="1" ht="16.5" customHeight="1">
      <c r="A175" s="31"/>
      <c r="B175" s="32"/>
      <c r="C175" s="203" t="s">
        <v>324</v>
      </c>
      <c r="D175" s="203" t="s">
        <v>263</v>
      </c>
      <c r="E175" s="204" t="s">
        <v>1184</v>
      </c>
      <c r="F175" s="205" t="s">
        <v>1185</v>
      </c>
      <c r="G175" s="206" t="s">
        <v>331</v>
      </c>
      <c r="H175" s="207">
        <v>32</v>
      </c>
      <c r="I175" s="208"/>
      <c r="J175" s="209">
        <f t="shared" si="20"/>
        <v>0</v>
      </c>
      <c r="K175" s="210"/>
      <c r="L175" s="211"/>
      <c r="M175" s="212" t="s">
        <v>1</v>
      </c>
      <c r="N175" s="213" t="s">
        <v>41</v>
      </c>
      <c r="O175" s="68"/>
      <c r="P175" s="199">
        <f t="shared" si="21"/>
        <v>0</v>
      </c>
      <c r="Q175" s="199">
        <v>0</v>
      </c>
      <c r="R175" s="199">
        <f t="shared" si="22"/>
        <v>0</v>
      </c>
      <c r="S175" s="199">
        <v>0</v>
      </c>
      <c r="T175" s="200">
        <f t="shared" si="23"/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201" t="s">
        <v>266</v>
      </c>
      <c r="AT175" s="201" t="s">
        <v>263</v>
      </c>
      <c r="AU175" s="201" t="s">
        <v>83</v>
      </c>
      <c r="AY175" s="14" t="s">
        <v>249</v>
      </c>
      <c r="BE175" s="202">
        <f t="shared" si="24"/>
        <v>0</v>
      </c>
      <c r="BF175" s="202">
        <f t="shared" si="25"/>
        <v>0</v>
      </c>
      <c r="BG175" s="202">
        <f t="shared" si="26"/>
        <v>0</v>
      </c>
      <c r="BH175" s="202">
        <f t="shared" si="27"/>
        <v>0</v>
      </c>
      <c r="BI175" s="202">
        <f t="shared" si="28"/>
        <v>0</v>
      </c>
      <c r="BJ175" s="14" t="s">
        <v>83</v>
      </c>
      <c r="BK175" s="202">
        <f t="shared" si="29"/>
        <v>0</v>
      </c>
      <c r="BL175" s="14" t="s">
        <v>255</v>
      </c>
      <c r="BM175" s="201" t="s">
        <v>407</v>
      </c>
    </row>
    <row r="176" spans="1:65" s="2" customFormat="1" ht="16.5" customHeight="1">
      <c r="A176" s="31"/>
      <c r="B176" s="32"/>
      <c r="C176" s="203" t="s">
        <v>408</v>
      </c>
      <c r="D176" s="203" t="s">
        <v>263</v>
      </c>
      <c r="E176" s="204" t="s">
        <v>1186</v>
      </c>
      <c r="F176" s="205" t="s">
        <v>1187</v>
      </c>
      <c r="G176" s="206" t="s">
        <v>331</v>
      </c>
      <c r="H176" s="207">
        <v>160</v>
      </c>
      <c r="I176" s="208"/>
      <c r="J176" s="209">
        <f t="shared" si="20"/>
        <v>0</v>
      </c>
      <c r="K176" s="210"/>
      <c r="L176" s="211"/>
      <c r="M176" s="212" t="s">
        <v>1</v>
      </c>
      <c r="N176" s="213" t="s">
        <v>41</v>
      </c>
      <c r="O176" s="68"/>
      <c r="P176" s="199">
        <f t="shared" si="21"/>
        <v>0</v>
      </c>
      <c r="Q176" s="199">
        <v>0</v>
      </c>
      <c r="R176" s="199">
        <f t="shared" si="22"/>
        <v>0</v>
      </c>
      <c r="S176" s="199">
        <v>0</v>
      </c>
      <c r="T176" s="200">
        <f t="shared" si="23"/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201" t="s">
        <v>266</v>
      </c>
      <c r="AT176" s="201" t="s">
        <v>263</v>
      </c>
      <c r="AU176" s="201" t="s">
        <v>83</v>
      </c>
      <c r="AY176" s="14" t="s">
        <v>249</v>
      </c>
      <c r="BE176" s="202">
        <f t="shared" si="24"/>
        <v>0</v>
      </c>
      <c r="BF176" s="202">
        <f t="shared" si="25"/>
        <v>0</v>
      </c>
      <c r="BG176" s="202">
        <f t="shared" si="26"/>
        <v>0</v>
      </c>
      <c r="BH176" s="202">
        <f t="shared" si="27"/>
        <v>0</v>
      </c>
      <c r="BI176" s="202">
        <f t="shared" si="28"/>
        <v>0</v>
      </c>
      <c r="BJ176" s="14" t="s">
        <v>83</v>
      </c>
      <c r="BK176" s="202">
        <f t="shared" si="29"/>
        <v>0</v>
      </c>
      <c r="BL176" s="14" t="s">
        <v>255</v>
      </c>
      <c r="BM176" s="201" t="s">
        <v>411</v>
      </c>
    </row>
    <row r="177" spans="1:65" s="2" customFormat="1" ht="16.5" customHeight="1">
      <c r="A177" s="31"/>
      <c r="B177" s="32"/>
      <c r="C177" s="203" t="s">
        <v>328</v>
      </c>
      <c r="D177" s="203" t="s">
        <v>263</v>
      </c>
      <c r="E177" s="204" t="s">
        <v>1188</v>
      </c>
      <c r="F177" s="205" t="s">
        <v>1189</v>
      </c>
      <c r="G177" s="206" t="s">
        <v>331</v>
      </c>
      <c r="H177" s="207">
        <v>1800</v>
      </c>
      <c r="I177" s="208"/>
      <c r="J177" s="209">
        <f t="shared" si="20"/>
        <v>0</v>
      </c>
      <c r="K177" s="210"/>
      <c r="L177" s="211"/>
      <c r="M177" s="212" t="s">
        <v>1</v>
      </c>
      <c r="N177" s="213" t="s">
        <v>41</v>
      </c>
      <c r="O177" s="68"/>
      <c r="P177" s="199">
        <f t="shared" si="21"/>
        <v>0</v>
      </c>
      <c r="Q177" s="199">
        <v>0</v>
      </c>
      <c r="R177" s="199">
        <f t="shared" si="22"/>
        <v>0</v>
      </c>
      <c r="S177" s="199">
        <v>0</v>
      </c>
      <c r="T177" s="200">
        <f t="shared" si="23"/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201" t="s">
        <v>266</v>
      </c>
      <c r="AT177" s="201" t="s">
        <v>263</v>
      </c>
      <c r="AU177" s="201" t="s">
        <v>83</v>
      </c>
      <c r="AY177" s="14" t="s">
        <v>249</v>
      </c>
      <c r="BE177" s="202">
        <f t="shared" si="24"/>
        <v>0</v>
      </c>
      <c r="BF177" s="202">
        <f t="shared" si="25"/>
        <v>0</v>
      </c>
      <c r="BG177" s="202">
        <f t="shared" si="26"/>
        <v>0</v>
      </c>
      <c r="BH177" s="202">
        <f t="shared" si="27"/>
        <v>0</v>
      </c>
      <c r="BI177" s="202">
        <f t="shared" si="28"/>
        <v>0</v>
      </c>
      <c r="BJ177" s="14" t="s">
        <v>83</v>
      </c>
      <c r="BK177" s="202">
        <f t="shared" si="29"/>
        <v>0</v>
      </c>
      <c r="BL177" s="14" t="s">
        <v>255</v>
      </c>
      <c r="BM177" s="201" t="s">
        <v>414</v>
      </c>
    </row>
    <row r="178" spans="1:65" s="2" customFormat="1" ht="16.5" customHeight="1">
      <c r="A178" s="31"/>
      <c r="B178" s="32"/>
      <c r="C178" s="203" t="s">
        <v>415</v>
      </c>
      <c r="D178" s="203" t="s">
        <v>263</v>
      </c>
      <c r="E178" s="204" t="s">
        <v>1190</v>
      </c>
      <c r="F178" s="205" t="s">
        <v>1191</v>
      </c>
      <c r="G178" s="206" t="s">
        <v>331</v>
      </c>
      <c r="H178" s="207">
        <v>120</v>
      </c>
      <c r="I178" s="208"/>
      <c r="J178" s="209">
        <f t="shared" si="20"/>
        <v>0</v>
      </c>
      <c r="K178" s="210"/>
      <c r="L178" s="211"/>
      <c r="M178" s="212" t="s">
        <v>1</v>
      </c>
      <c r="N178" s="213" t="s">
        <v>41</v>
      </c>
      <c r="O178" s="68"/>
      <c r="P178" s="199">
        <f t="shared" si="21"/>
        <v>0</v>
      </c>
      <c r="Q178" s="199">
        <v>0</v>
      </c>
      <c r="R178" s="199">
        <f t="shared" si="22"/>
        <v>0</v>
      </c>
      <c r="S178" s="199">
        <v>0</v>
      </c>
      <c r="T178" s="200">
        <f t="shared" si="23"/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201" t="s">
        <v>266</v>
      </c>
      <c r="AT178" s="201" t="s">
        <v>263</v>
      </c>
      <c r="AU178" s="201" t="s">
        <v>83</v>
      </c>
      <c r="AY178" s="14" t="s">
        <v>249</v>
      </c>
      <c r="BE178" s="202">
        <f t="shared" si="24"/>
        <v>0</v>
      </c>
      <c r="BF178" s="202">
        <f t="shared" si="25"/>
        <v>0</v>
      </c>
      <c r="BG178" s="202">
        <f t="shared" si="26"/>
        <v>0</v>
      </c>
      <c r="BH178" s="202">
        <f t="shared" si="27"/>
        <v>0</v>
      </c>
      <c r="BI178" s="202">
        <f t="shared" si="28"/>
        <v>0</v>
      </c>
      <c r="BJ178" s="14" t="s">
        <v>83</v>
      </c>
      <c r="BK178" s="202">
        <f t="shared" si="29"/>
        <v>0</v>
      </c>
      <c r="BL178" s="14" t="s">
        <v>255</v>
      </c>
      <c r="BM178" s="201" t="s">
        <v>418</v>
      </c>
    </row>
    <row r="179" spans="1:65" s="2" customFormat="1" ht="16.5" customHeight="1">
      <c r="A179" s="31"/>
      <c r="B179" s="32"/>
      <c r="C179" s="203" t="s">
        <v>332</v>
      </c>
      <c r="D179" s="203" t="s">
        <v>263</v>
      </c>
      <c r="E179" s="204" t="s">
        <v>1192</v>
      </c>
      <c r="F179" s="205" t="s">
        <v>1193</v>
      </c>
      <c r="G179" s="206" t="s">
        <v>331</v>
      </c>
      <c r="H179" s="207">
        <v>1500</v>
      </c>
      <c r="I179" s="208"/>
      <c r="J179" s="209">
        <f t="shared" si="20"/>
        <v>0</v>
      </c>
      <c r="K179" s="210"/>
      <c r="L179" s="211"/>
      <c r="M179" s="212" t="s">
        <v>1</v>
      </c>
      <c r="N179" s="213" t="s">
        <v>41</v>
      </c>
      <c r="O179" s="68"/>
      <c r="P179" s="199">
        <f t="shared" si="21"/>
        <v>0</v>
      </c>
      <c r="Q179" s="199">
        <v>0</v>
      </c>
      <c r="R179" s="199">
        <f t="shared" si="22"/>
        <v>0</v>
      </c>
      <c r="S179" s="199">
        <v>0</v>
      </c>
      <c r="T179" s="200">
        <f t="shared" si="23"/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201" t="s">
        <v>266</v>
      </c>
      <c r="AT179" s="201" t="s">
        <v>263</v>
      </c>
      <c r="AU179" s="201" t="s">
        <v>83</v>
      </c>
      <c r="AY179" s="14" t="s">
        <v>249</v>
      </c>
      <c r="BE179" s="202">
        <f t="shared" si="24"/>
        <v>0</v>
      </c>
      <c r="BF179" s="202">
        <f t="shared" si="25"/>
        <v>0</v>
      </c>
      <c r="BG179" s="202">
        <f t="shared" si="26"/>
        <v>0</v>
      </c>
      <c r="BH179" s="202">
        <f t="shared" si="27"/>
        <v>0</v>
      </c>
      <c r="BI179" s="202">
        <f t="shared" si="28"/>
        <v>0</v>
      </c>
      <c r="BJ179" s="14" t="s">
        <v>83</v>
      </c>
      <c r="BK179" s="202">
        <f t="shared" si="29"/>
        <v>0</v>
      </c>
      <c r="BL179" s="14" t="s">
        <v>255</v>
      </c>
      <c r="BM179" s="201" t="s">
        <v>422</v>
      </c>
    </row>
    <row r="180" spans="1:65" s="2" customFormat="1" ht="16.5" customHeight="1">
      <c r="A180" s="31"/>
      <c r="B180" s="32"/>
      <c r="C180" s="203" t="s">
        <v>423</v>
      </c>
      <c r="D180" s="203" t="s">
        <v>263</v>
      </c>
      <c r="E180" s="204" t="s">
        <v>1194</v>
      </c>
      <c r="F180" s="205" t="s">
        <v>1195</v>
      </c>
      <c r="G180" s="206" t="s">
        <v>331</v>
      </c>
      <c r="H180" s="207">
        <v>150</v>
      </c>
      <c r="I180" s="208"/>
      <c r="J180" s="209">
        <f t="shared" si="20"/>
        <v>0</v>
      </c>
      <c r="K180" s="210"/>
      <c r="L180" s="211"/>
      <c r="M180" s="212" t="s">
        <v>1</v>
      </c>
      <c r="N180" s="213" t="s">
        <v>41</v>
      </c>
      <c r="O180" s="68"/>
      <c r="P180" s="199">
        <f t="shared" si="21"/>
        <v>0</v>
      </c>
      <c r="Q180" s="199">
        <v>0</v>
      </c>
      <c r="R180" s="199">
        <f t="shared" si="22"/>
        <v>0</v>
      </c>
      <c r="S180" s="199">
        <v>0</v>
      </c>
      <c r="T180" s="200">
        <f t="shared" si="23"/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201" t="s">
        <v>266</v>
      </c>
      <c r="AT180" s="201" t="s">
        <v>263</v>
      </c>
      <c r="AU180" s="201" t="s">
        <v>83</v>
      </c>
      <c r="AY180" s="14" t="s">
        <v>249</v>
      </c>
      <c r="BE180" s="202">
        <f t="shared" si="24"/>
        <v>0</v>
      </c>
      <c r="BF180" s="202">
        <f t="shared" si="25"/>
        <v>0</v>
      </c>
      <c r="BG180" s="202">
        <f t="shared" si="26"/>
        <v>0</v>
      </c>
      <c r="BH180" s="202">
        <f t="shared" si="27"/>
        <v>0</v>
      </c>
      <c r="BI180" s="202">
        <f t="shared" si="28"/>
        <v>0</v>
      </c>
      <c r="BJ180" s="14" t="s">
        <v>83</v>
      </c>
      <c r="BK180" s="202">
        <f t="shared" si="29"/>
        <v>0</v>
      </c>
      <c r="BL180" s="14" t="s">
        <v>255</v>
      </c>
      <c r="BM180" s="201" t="s">
        <v>426</v>
      </c>
    </row>
    <row r="181" spans="1:65" s="2" customFormat="1" ht="16.5" customHeight="1">
      <c r="A181" s="31"/>
      <c r="B181" s="32"/>
      <c r="C181" s="203" t="s">
        <v>336</v>
      </c>
      <c r="D181" s="203" t="s">
        <v>263</v>
      </c>
      <c r="E181" s="204" t="s">
        <v>1196</v>
      </c>
      <c r="F181" s="205" t="s">
        <v>1197</v>
      </c>
      <c r="G181" s="206" t="s">
        <v>331</v>
      </c>
      <c r="H181" s="207">
        <v>100</v>
      </c>
      <c r="I181" s="208"/>
      <c r="J181" s="209">
        <f t="shared" si="20"/>
        <v>0</v>
      </c>
      <c r="K181" s="210"/>
      <c r="L181" s="211"/>
      <c r="M181" s="212" t="s">
        <v>1</v>
      </c>
      <c r="N181" s="213" t="s">
        <v>41</v>
      </c>
      <c r="O181" s="68"/>
      <c r="P181" s="199">
        <f t="shared" si="21"/>
        <v>0</v>
      </c>
      <c r="Q181" s="199">
        <v>0</v>
      </c>
      <c r="R181" s="199">
        <f t="shared" si="22"/>
        <v>0</v>
      </c>
      <c r="S181" s="199">
        <v>0</v>
      </c>
      <c r="T181" s="200">
        <f t="shared" si="23"/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201" t="s">
        <v>266</v>
      </c>
      <c r="AT181" s="201" t="s">
        <v>263</v>
      </c>
      <c r="AU181" s="201" t="s">
        <v>83</v>
      </c>
      <c r="AY181" s="14" t="s">
        <v>249</v>
      </c>
      <c r="BE181" s="202">
        <f t="shared" si="24"/>
        <v>0</v>
      </c>
      <c r="BF181" s="202">
        <f t="shared" si="25"/>
        <v>0</v>
      </c>
      <c r="BG181" s="202">
        <f t="shared" si="26"/>
        <v>0</v>
      </c>
      <c r="BH181" s="202">
        <f t="shared" si="27"/>
        <v>0</v>
      </c>
      <c r="BI181" s="202">
        <f t="shared" si="28"/>
        <v>0</v>
      </c>
      <c r="BJ181" s="14" t="s">
        <v>83</v>
      </c>
      <c r="BK181" s="202">
        <f t="shared" si="29"/>
        <v>0</v>
      </c>
      <c r="BL181" s="14" t="s">
        <v>255</v>
      </c>
      <c r="BM181" s="201" t="s">
        <v>429</v>
      </c>
    </row>
    <row r="182" spans="1:65" s="2" customFormat="1" ht="16.5" customHeight="1">
      <c r="A182" s="31"/>
      <c r="B182" s="32"/>
      <c r="C182" s="203" t="s">
        <v>430</v>
      </c>
      <c r="D182" s="203" t="s">
        <v>263</v>
      </c>
      <c r="E182" s="204" t="s">
        <v>1198</v>
      </c>
      <c r="F182" s="205" t="s">
        <v>1199</v>
      </c>
      <c r="G182" s="206" t="s">
        <v>331</v>
      </c>
      <c r="H182" s="207">
        <v>300</v>
      </c>
      <c r="I182" s="208"/>
      <c r="J182" s="209">
        <f t="shared" si="20"/>
        <v>0</v>
      </c>
      <c r="K182" s="210"/>
      <c r="L182" s="211"/>
      <c r="M182" s="212" t="s">
        <v>1</v>
      </c>
      <c r="N182" s="213" t="s">
        <v>41</v>
      </c>
      <c r="O182" s="68"/>
      <c r="P182" s="199">
        <f t="shared" si="21"/>
        <v>0</v>
      </c>
      <c r="Q182" s="199">
        <v>0</v>
      </c>
      <c r="R182" s="199">
        <f t="shared" si="22"/>
        <v>0</v>
      </c>
      <c r="S182" s="199">
        <v>0</v>
      </c>
      <c r="T182" s="200">
        <f t="shared" si="23"/>
        <v>0</v>
      </c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R182" s="201" t="s">
        <v>266</v>
      </c>
      <c r="AT182" s="201" t="s">
        <v>263</v>
      </c>
      <c r="AU182" s="201" t="s">
        <v>83</v>
      </c>
      <c r="AY182" s="14" t="s">
        <v>249</v>
      </c>
      <c r="BE182" s="202">
        <f t="shared" si="24"/>
        <v>0</v>
      </c>
      <c r="BF182" s="202">
        <f t="shared" si="25"/>
        <v>0</v>
      </c>
      <c r="BG182" s="202">
        <f t="shared" si="26"/>
        <v>0</v>
      </c>
      <c r="BH182" s="202">
        <f t="shared" si="27"/>
        <v>0</v>
      </c>
      <c r="BI182" s="202">
        <f t="shared" si="28"/>
        <v>0</v>
      </c>
      <c r="BJ182" s="14" t="s">
        <v>83</v>
      </c>
      <c r="BK182" s="202">
        <f t="shared" si="29"/>
        <v>0</v>
      </c>
      <c r="BL182" s="14" t="s">
        <v>255</v>
      </c>
      <c r="BM182" s="201" t="s">
        <v>433</v>
      </c>
    </row>
    <row r="183" spans="1:65" s="2" customFormat="1" ht="16.5" customHeight="1">
      <c r="A183" s="31"/>
      <c r="B183" s="32"/>
      <c r="C183" s="203" t="s">
        <v>339</v>
      </c>
      <c r="D183" s="203" t="s">
        <v>263</v>
      </c>
      <c r="E183" s="204" t="s">
        <v>1200</v>
      </c>
      <c r="F183" s="205" t="s">
        <v>1201</v>
      </c>
      <c r="G183" s="206" t="s">
        <v>331</v>
      </c>
      <c r="H183" s="207">
        <v>100</v>
      </c>
      <c r="I183" s="208"/>
      <c r="J183" s="209">
        <f t="shared" si="20"/>
        <v>0</v>
      </c>
      <c r="K183" s="210"/>
      <c r="L183" s="211"/>
      <c r="M183" s="212" t="s">
        <v>1</v>
      </c>
      <c r="N183" s="213" t="s">
        <v>41</v>
      </c>
      <c r="O183" s="68"/>
      <c r="P183" s="199">
        <f t="shared" si="21"/>
        <v>0</v>
      </c>
      <c r="Q183" s="199">
        <v>0</v>
      </c>
      <c r="R183" s="199">
        <f t="shared" si="22"/>
        <v>0</v>
      </c>
      <c r="S183" s="199">
        <v>0</v>
      </c>
      <c r="T183" s="200">
        <f t="shared" si="23"/>
        <v>0</v>
      </c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R183" s="201" t="s">
        <v>266</v>
      </c>
      <c r="AT183" s="201" t="s">
        <v>263</v>
      </c>
      <c r="AU183" s="201" t="s">
        <v>83</v>
      </c>
      <c r="AY183" s="14" t="s">
        <v>249</v>
      </c>
      <c r="BE183" s="202">
        <f t="shared" si="24"/>
        <v>0</v>
      </c>
      <c r="BF183" s="202">
        <f t="shared" si="25"/>
        <v>0</v>
      </c>
      <c r="BG183" s="202">
        <f t="shared" si="26"/>
        <v>0</v>
      </c>
      <c r="BH183" s="202">
        <f t="shared" si="27"/>
        <v>0</v>
      </c>
      <c r="BI183" s="202">
        <f t="shared" si="28"/>
        <v>0</v>
      </c>
      <c r="BJ183" s="14" t="s">
        <v>83</v>
      </c>
      <c r="BK183" s="202">
        <f t="shared" si="29"/>
        <v>0</v>
      </c>
      <c r="BL183" s="14" t="s">
        <v>255</v>
      </c>
      <c r="BM183" s="201" t="s">
        <v>436</v>
      </c>
    </row>
    <row r="184" spans="1:65" s="2" customFormat="1" ht="16.5" customHeight="1">
      <c r="A184" s="31"/>
      <c r="B184" s="32"/>
      <c r="C184" s="203" t="s">
        <v>441</v>
      </c>
      <c r="D184" s="203" t="s">
        <v>263</v>
      </c>
      <c r="E184" s="204" t="s">
        <v>1202</v>
      </c>
      <c r="F184" s="205" t="s">
        <v>1203</v>
      </c>
      <c r="G184" s="206" t="s">
        <v>331</v>
      </c>
      <c r="H184" s="207">
        <v>60</v>
      </c>
      <c r="I184" s="208"/>
      <c r="J184" s="209">
        <f t="shared" si="20"/>
        <v>0</v>
      </c>
      <c r="K184" s="210"/>
      <c r="L184" s="211"/>
      <c r="M184" s="212" t="s">
        <v>1</v>
      </c>
      <c r="N184" s="213" t="s">
        <v>41</v>
      </c>
      <c r="O184" s="68"/>
      <c r="P184" s="199">
        <f t="shared" si="21"/>
        <v>0</v>
      </c>
      <c r="Q184" s="199">
        <v>0</v>
      </c>
      <c r="R184" s="199">
        <f t="shared" si="22"/>
        <v>0</v>
      </c>
      <c r="S184" s="199">
        <v>0</v>
      </c>
      <c r="T184" s="200">
        <f t="shared" si="23"/>
        <v>0</v>
      </c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R184" s="201" t="s">
        <v>266</v>
      </c>
      <c r="AT184" s="201" t="s">
        <v>263</v>
      </c>
      <c r="AU184" s="201" t="s">
        <v>83</v>
      </c>
      <c r="AY184" s="14" t="s">
        <v>249</v>
      </c>
      <c r="BE184" s="202">
        <f t="shared" si="24"/>
        <v>0</v>
      </c>
      <c r="BF184" s="202">
        <f t="shared" si="25"/>
        <v>0</v>
      </c>
      <c r="BG184" s="202">
        <f t="shared" si="26"/>
        <v>0</v>
      </c>
      <c r="BH184" s="202">
        <f t="shared" si="27"/>
        <v>0</v>
      </c>
      <c r="BI184" s="202">
        <f t="shared" si="28"/>
        <v>0</v>
      </c>
      <c r="BJ184" s="14" t="s">
        <v>83</v>
      </c>
      <c r="BK184" s="202">
        <f t="shared" si="29"/>
        <v>0</v>
      </c>
      <c r="BL184" s="14" t="s">
        <v>255</v>
      </c>
      <c r="BM184" s="201" t="s">
        <v>444</v>
      </c>
    </row>
    <row r="185" spans="1:65" s="2" customFormat="1" ht="16.5" customHeight="1">
      <c r="A185" s="31"/>
      <c r="B185" s="32"/>
      <c r="C185" s="203" t="s">
        <v>343</v>
      </c>
      <c r="D185" s="203" t="s">
        <v>263</v>
      </c>
      <c r="E185" s="204" t="s">
        <v>1204</v>
      </c>
      <c r="F185" s="205" t="s">
        <v>1205</v>
      </c>
      <c r="G185" s="206" t="s">
        <v>331</v>
      </c>
      <c r="H185" s="207">
        <v>40</v>
      </c>
      <c r="I185" s="208"/>
      <c r="J185" s="209">
        <f t="shared" si="20"/>
        <v>0</v>
      </c>
      <c r="K185" s="210"/>
      <c r="L185" s="211"/>
      <c r="M185" s="212" t="s">
        <v>1</v>
      </c>
      <c r="N185" s="213" t="s">
        <v>41</v>
      </c>
      <c r="O185" s="68"/>
      <c r="P185" s="199">
        <f t="shared" si="21"/>
        <v>0</v>
      </c>
      <c r="Q185" s="199">
        <v>0</v>
      </c>
      <c r="R185" s="199">
        <f t="shared" si="22"/>
        <v>0</v>
      </c>
      <c r="S185" s="199">
        <v>0</v>
      </c>
      <c r="T185" s="200">
        <f t="shared" si="23"/>
        <v>0</v>
      </c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R185" s="201" t="s">
        <v>266</v>
      </c>
      <c r="AT185" s="201" t="s">
        <v>263</v>
      </c>
      <c r="AU185" s="201" t="s">
        <v>83</v>
      </c>
      <c r="AY185" s="14" t="s">
        <v>249</v>
      </c>
      <c r="BE185" s="202">
        <f t="shared" si="24"/>
        <v>0</v>
      </c>
      <c r="BF185" s="202">
        <f t="shared" si="25"/>
        <v>0</v>
      </c>
      <c r="BG185" s="202">
        <f t="shared" si="26"/>
        <v>0</v>
      </c>
      <c r="BH185" s="202">
        <f t="shared" si="27"/>
        <v>0</v>
      </c>
      <c r="BI185" s="202">
        <f t="shared" si="28"/>
        <v>0</v>
      </c>
      <c r="BJ185" s="14" t="s">
        <v>83</v>
      </c>
      <c r="BK185" s="202">
        <f t="shared" si="29"/>
        <v>0</v>
      </c>
      <c r="BL185" s="14" t="s">
        <v>255</v>
      </c>
      <c r="BM185" s="201" t="s">
        <v>447</v>
      </c>
    </row>
    <row r="186" spans="1:65" s="2" customFormat="1" ht="16.5" customHeight="1">
      <c r="A186" s="31"/>
      <c r="B186" s="32"/>
      <c r="C186" s="203" t="s">
        <v>448</v>
      </c>
      <c r="D186" s="203" t="s">
        <v>263</v>
      </c>
      <c r="E186" s="204" t="s">
        <v>1206</v>
      </c>
      <c r="F186" s="205" t="s">
        <v>1207</v>
      </c>
      <c r="G186" s="206" t="s">
        <v>331</v>
      </c>
      <c r="H186" s="207">
        <v>40</v>
      </c>
      <c r="I186" s="208"/>
      <c r="J186" s="209">
        <f t="shared" si="20"/>
        <v>0</v>
      </c>
      <c r="K186" s="210"/>
      <c r="L186" s="211"/>
      <c r="M186" s="212" t="s">
        <v>1</v>
      </c>
      <c r="N186" s="213" t="s">
        <v>41</v>
      </c>
      <c r="O186" s="68"/>
      <c r="P186" s="199">
        <f t="shared" si="21"/>
        <v>0</v>
      </c>
      <c r="Q186" s="199">
        <v>0</v>
      </c>
      <c r="R186" s="199">
        <f t="shared" si="22"/>
        <v>0</v>
      </c>
      <c r="S186" s="199">
        <v>0</v>
      </c>
      <c r="T186" s="200">
        <f t="shared" si="23"/>
        <v>0</v>
      </c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R186" s="201" t="s">
        <v>266</v>
      </c>
      <c r="AT186" s="201" t="s">
        <v>263</v>
      </c>
      <c r="AU186" s="201" t="s">
        <v>83</v>
      </c>
      <c r="AY186" s="14" t="s">
        <v>249</v>
      </c>
      <c r="BE186" s="202">
        <f t="shared" si="24"/>
        <v>0</v>
      </c>
      <c r="BF186" s="202">
        <f t="shared" si="25"/>
        <v>0</v>
      </c>
      <c r="BG186" s="202">
        <f t="shared" si="26"/>
        <v>0</v>
      </c>
      <c r="BH186" s="202">
        <f t="shared" si="27"/>
        <v>0</v>
      </c>
      <c r="BI186" s="202">
        <f t="shared" si="28"/>
        <v>0</v>
      </c>
      <c r="BJ186" s="14" t="s">
        <v>83</v>
      </c>
      <c r="BK186" s="202">
        <f t="shared" si="29"/>
        <v>0</v>
      </c>
      <c r="BL186" s="14" t="s">
        <v>255</v>
      </c>
      <c r="BM186" s="201" t="s">
        <v>451</v>
      </c>
    </row>
    <row r="187" spans="1:65" s="2" customFormat="1" ht="16.5" customHeight="1">
      <c r="A187" s="31"/>
      <c r="B187" s="32"/>
      <c r="C187" s="203" t="s">
        <v>346</v>
      </c>
      <c r="D187" s="203" t="s">
        <v>263</v>
      </c>
      <c r="E187" s="204" t="s">
        <v>1208</v>
      </c>
      <c r="F187" s="205" t="s">
        <v>1209</v>
      </c>
      <c r="G187" s="206" t="s">
        <v>331</v>
      </c>
      <c r="H187" s="207">
        <v>60</v>
      </c>
      <c r="I187" s="208"/>
      <c r="J187" s="209">
        <f t="shared" si="20"/>
        <v>0</v>
      </c>
      <c r="K187" s="210"/>
      <c r="L187" s="211"/>
      <c r="M187" s="212" t="s">
        <v>1</v>
      </c>
      <c r="N187" s="213" t="s">
        <v>41</v>
      </c>
      <c r="O187" s="68"/>
      <c r="P187" s="199">
        <f t="shared" si="21"/>
        <v>0</v>
      </c>
      <c r="Q187" s="199">
        <v>0</v>
      </c>
      <c r="R187" s="199">
        <f t="shared" si="22"/>
        <v>0</v>
      </c>
      <c r="S187" s="199">
        <v>0</v>
      </c>
      <c r="T187" s="200">
        <f t="shared" si="23"/>
        <v>0</v>
      </c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R187" s="201" t="s">
        <v>266</v>
      </c>
      <c r="AT187" s="201" t="s">
        <v>263</v>
      </c>
      <c r="AU187" s="201" t="s">
        <v>83</v>
      </c>
      <c r="AY187" s="14" t="s">
        <v>249</v>
      </c>
      <c r="BE187" s="202">
        <f t="shared" si="24"/>
        <v>0</v>
      </c>
      <c r="BF187" s="202">
        <f t="shared" si="25"/>
        <v>0</v>
      </c>
      <c r="BG187" s="202">
        <f t="shared" si="26"/>
        <v>0</v>
      </c>
      <c r="BH187" s="202">
        <f t="shared" si="27"/>
        <v>0</v>
      </c>
      <c r="BI187" s="202">
        <f t="shared" si="28"/>
        <v>0</v>
      </c>
      <c r="BJ187" s="14" t="s">
        <v>83</v>
      </c>
      <c r="BK187" s="202">
        <f t="shared" si="29"/>
        <v>0</v>
      </c>
      <c r="BL187" s="14" t="s">
        <v>255</v>
      </c>
      <c r="BM187" s="201" t="s">
        <v>454</v>
      </c>
    </row>
    <row r="188" spans="1:65" s="2" customFormat="1" ht="16.5" customHeight="1">
      <c r="A188" s="31"/>
      <c r="B188" s="32"/>
      <c r="C188" s="203" t="s">
        <v>455</v>
      </c>
      <c r="D188" s="203" t="s">
        <v>263</v>
      </c>
      <c r="E188" s="204" t="s">
        <v>1210</v>
      </c>
      <c r="F188" s="205" t="s">
        <v>1211</v>
      </c>
      <c r="G188" s="206" t="s">
        <v>331</v>
      </c>
      <c r="H188" s="207">
        <v>20</v>
      </c>
      <c r="I188" s="208"/>
      <c r="J188" s="209">
        <f t="shared" si="20"/>
        <v>0</v>
      </c>
      <c r="K188" s="210"/>
      <c r="L188" s="211"/>
      <c r="M188" s="212" t="s">
        <v>1</v>
      </c>
      <c r="N188" s="213" t="s">
        <v>41</v>
      </c>
      <c r="O188" s="68"/>
      <c r="P188" s="199">
        <f t="shared" si="21"/>
        <v>0</v>
      </c>
      <c r="Q188" s="199">
        <v>0</v>
      </c>
      <c r="R188" s="199">
        <f t="shared" si="22"/>
        <v>0</v>
      </c>
      <c r="S188" s="199">
        <v>0</v>
      </c>
      <c r="T188" s="200">
        <f t="shared" si="23"/>
        <v>0</v>
      </c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R188" s="201" t="s">
        <v>266</v>
      </c>
      <c r="AT188" s="201" t="s">
        <v>263</v>
      </c>
      <c r="AU188" s="201" t="s">
        <v>83</v>
      </c>
      <c r="AY188" s="14" t="s">
        <v>249</v>
      </c>
      <c r="BE188" s="202">
        <f t="shared" si="24"/>
        <v>0</v>
      </c>
      <c r="BF188" s="202">
        <f t="shared" si="25"/>
        <v>0</v>
      </c>
      <c r="BG188" s="202">
        <f t="shared" si="26"/>
        <v>0</v>
      </c>
      <c r="BH188" s="202">
        <f t="shared" si="27"/>
        <v>0</v>
      </c>
      <c r="BI188" s="202">
        <f t="shared" si="28"/>
        <v>0</v>
      </c>
      <c r="BJ188" s="14" t="s">
        <v>83</v>
      </c>
      <c r="BK188" s="202">
        <f t="shared" si="29"/>
        <v>0</v>
      </c>
      <c r="BL188" s="14" t="s">
        <v>255</v>
      </c>
      <c r="BM188" s="201" t="s">
        <v>458</v>
      </c>
    </row>
    <row r="189" spans="1:65" s="2" customFormat="1" ht="16.5" customHeight="1">
      <c r="A189" s="31"/>
      <c r="B189" s="32"/>
      <c r="C189" s="203" t="s">
        <v>350</v>
      </c>
      <c r="D189" s="203" t="s">
        <v>263</v>
      </c>
      <c r="E189" s="204" t="s">
        <v>1212</v>
      </c>
      <c r="F189" s="205" t="s">
        <v>1213</v>
      </c>
      <c r="G189" s="206" t="s">
        <v>331</v>
      </c>
      <c r="H189" s="207">
        <v>20</v>
      </c>
      <c r="I189" s="208"/>
      <c r="J189" s="209">
        <f t="shared" si="20"/>
        <v>0</v>
      </c>
      <c r="K189" s="210"/>
      <c r="L189" s="211"/>
      <c r="M189" s="212" t="s">
        <v>1</v>
      </c>
      <c r="N189" s="213" t="s">
        <v>41</v>
      </c>
      <c r="O189" s="68"/>
      <c r="P189" s="199">
        <f t="shared" si="21"/>
        <v>0</v>
      </c>
      <c r="Q189" s="199">
        <v>0</v>
      </c>
      <c r="R189" s="199">
        <f t="shared" si="22"/>
        <v>0</v>
      </c>
      <c r="S189" s="199">
        <v>0</v>
      </c>
      <c r="T189" s="200">
        <f t="shared" si="23"/>
        <v>0</v>
      </c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R189" s="201" t="s">
        <v>266</v>
      </c>
      <c r="AT189" s="201" t="s">
        <v>263</v>
      </c>
      <c r="AU189" s="201" t="s">
        <v>83</v>
      </c>
      <c r="AY189" s="14" t="s">
        <v>249</v>
      </c>
      <c r="BE189" s="202">
        <f t="shared" si="24"/>
        <v>0</v>
      </c>
      <c r="BF189" s="202">
        <f t="shared" si="25"/>
        <v>0</v>
      </c>
      <c r="BG189" s="202">
        <f t="shared" si="26"/>
        <v>0</v>
      </c>
      <c r="BH189" s="202">
        <f t="shared" si="27"/>
        <v>0</v>
      </c>
      <c r="BI189" s="202">
        <f t="shared" si="28"/>
        <v>0</v>
      </c>
      <c r="BJ189" s="14" t="s">
        <v>83</v>
      </c>
      <c r="BK189" s="202">
        <f t="shared" si="29"/>
        <v>0</v>
      </c>
      <c r="BL189" s="14" t="s">
        <v>255</v>
      </c>
      <c r="BM189" s="201" t="s">
        <v>461</v>
      </c>
    </row>
    <row r="190" spans="1:65" s="2" customFormat="1" ht="16.5" customHeight="1">
      <c r="A190" s="31"/>
      <c r="B190" s="32"/>
      <c r="C190" s="203" t="s">
        <v>462</v>
      </c>
      <c r="D190" s="203" t="s">
        <v>263</v>
      </c>
      <c r="E190" s="204" t="s">
        <v>1214</v>
      </c>
      <c r="F190" s="205" t="s">
        <v>1215</v>
      </c>
      <c r="G190" s="206" t="s">
        <v>331</v>
      </c>
      <c r="H190" s="207">
        <v>60</v>
      </c>
      <c r="I190" s="208"/>
      <c r="J190" s="209">
        <f t="shared" si="20"/>
        <v>0</v>
      </c>
      <c r="K190" s="210"/>
      <c r="L190" s="211"/>
      <c r="M190" s="212" t="s">
        <v>1</v>
      </c>
      <c r="N190" s="213" t="s">
        <v>41</v>
      </c>
      <c r="O190" s="68"/>
      <c r="P190" s="199">
        <f t="shared" si="21"/>
        <v>0</v>
      </c>
      <c r="Q190" s="199">
        <v>0</v>
      </c>
      <c r="R190" s="199">
        <f t="shared" si="22"/>
        <v>0</v>
      </c>
      <c r="S190" s="199">
        <v>0</v>
      </c>
      <c r="T190" s="200">
        <f t="shared" si="23"/>
        <v>0</v>
      </c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R190" s="201" t="s">
        <v>266</v>
      </c>
      <c r="AT190" s="201" t="s">
        <v>263</v>
      </c>
      <c r="AU190" s="201" t="s">
        <v>83</v>
      </c>
      <c r="AY190" s="14" t="s">
        <v>249</v>
      </c>
      <c r="BE190" s="202">
        <f t="shared" si="24"/>
        <v>0</v>
      </c>
      <c r="BF190" s="202">
        <f t="shared" si="25"/>
        <v>0</v>
      </c>
      <c r="BG190" s="202">
        <f t="shared" si="26"/>
        <v>0</v>
      </c>
      <c r="BH190" s="202">
        <f t="shared" si="27"/>
        <v>0</v>
      </c>
      <c r="BI190" s="202">
        <f t="shared" si="28"/>
        <v>0</v>
      </c>
      <c r="BJ190" s="14" t="s">
        <v>83</v>
      </c>
      <c r="BK190" s="202">
        <f t="shared" si="29"/>
        <v>0</v>
      </c>
      <c r="BL190" s="14" t="s">
        <v>255</v>
      </c>
      <c r="BM190" s="201" t="s">
        <v>465</v>
      </c>
    </row>
    <row r="191" spans="1:65" s="2" customFormat="1" ht="16.5" customHeight="1">
      <c r="A191" s="31"/>
      <c r="B191" s="32"/>
      <c r="C191" s="189" t="s">
        <v>353</v>
      </c>
      <c r="D191" s="189" t="s">
        <v>251</v>
      </c>
      <c r="E191" s="190" t="s">
        <v>1216</v>
      </c>
      <c r="F191" s="191" t="s">
        <v>1217</v>
      </c>
      <c r="G191" s="192" t="s">
        <v>1019</v>
      </c>
      <c r="H191" s="224"/>
      <c r="I191" s="194"/>
      <c r="J191" s="195">
        <f t="shared" si="20"/>
        <v>0</v>
      </c>
      <c r="K191" s="196"/>
      <c r="L191" s="36"/>
      <c r="M191" s="197" t="s">
        <v>1</v>
      </c>
      <c r="N191" s="198" t="s">
        <v>41</v>
      </c>
      <c r="O191" s="68"/>
      <c r="P191" s="199">
        <f t="shared" si="21"/>
        <v>0</v>
      </c>
      <c r="Q191" s="199">
        <v>0</v>
      </c>
      <c r="R191" s="199">
        <f t="shared" si="22"/>
        <v>0</v>
      </c>
      <c r="S191" s="199">
        <v>0</v>
      </c>
      <c r="T191" s="200">
        <f t="shared" si="23"/>
        <v>0</v>
      </c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R191" s="201" t="s">
        <v>255</v>
      </c>
      <c r="AT191" s="201" t="s">
        <v>251</v>
      </c>
      <c r="AU191" s="201" t="s">
        <v>83</v>
      </c>
      <c r="AY191" s="14" t="s">
        <v>249</v>
      </c>
      <c r="BE191" s="202">
        <f t="shared" si="24"/>
        <v>0</v>
      </c>
      <c r="BF191" s="202">
        <f t="shared" si="25"/>
        <v>0</v>
      </c>
      <c r="BG191" s="202">
        <f t="shared" si="26"/>
        <v>0</v>
      </c>
      <c r="BH191" s="202">
        <f t="shared" si="27"/>
        <v>0</v>
      </c>
      <c r="BI191" s="202">
        <f t="shared" si="28"/>
        <v>0</v>
      </c>
      <c r="BJ191" s="14" t="s">
        <v>83</v>
      </c>
      <c r="BK191" s="202">
        <f t="shared" si="29"/>
        <v>0</v>
      </c>
      <c r="BL191" s="14" t="s">
        <v>255</v>
      </c>
      <c r="BM191" s="201" t="s">
        <v>468</v>
      </c>
    </row>
    <row r="192" spans="1:65" s="12" customFormat="1" ht="25.9" customHeight="1">
      <c r="B192" s="173"/>
      <c r="C192" s="174"/>
      <c r="D192" s="175" t="s">
        <v>75</v>
      </c>
      <c r="E192" s="176" t="s">
        <v>1020</v>
      </c>
      <c r="F192" s="176" t="s">
        <v>1218</v>
      </c>
      <c r="G192" s="174"/>
      <c r="H192" s="174"/>
      <c r="I192" s="177"/>
      <c r="J192" s="178">
        <f>BK192</f>
        <v>0</v>
      </c>
      <c r="K192" s="174"/>
      <c r="L192" s="179"/>
      <c r="M192" s="180"/>
      <c r="N192" s="181"/>
      <c r="O192" s="181"/>
      <c r="P192" s="182">
        <f>SUM(P193:P202)</f>
        <v>0</v>
      </c>
      <c r="Q192" s="181"/>
      <c r="R192" s="182">
        <f>SUM(R193:R202)</f>
        <v>0</v>
      </c>
      <c r="S192" s="181"/>
      <c r="T192" s="183">
        <f>SUM(T193:T202)</f>
        <v>0</v>
      </c>
      <c r="AR192" s="184" t="s">
        <v>83</v>
      </c>
      <c r="AT192" s="185" t="s">
        <v>75</v>
      </c>
      <c r="AU192" s="185" t="s">
        <v>76</v>
      </c>
      <c r="AY192" s="184" t="s">
        <v>249</v>
      </c>
      <c r="BK192" s="186">
        <f>SUM(BK193:BK202)</f>
        <v>0</v>
      </c>
    </row>
    <row r="193" spans="1:65" s="2" customFormat="1" ht="16.5" customHeight="1">
      <c r="A193" s="31"/>
      <c r="B193" s="32"/>
      <c r="C193" s="203" t="s">
        <v>469</v>
      </c>
      <c r="D193" s="203" t="s">
        <v>263</v>
      </c>
      <c r="E193" s="204" t="s">
        <v>1219</v>
      </c>
      <c r="F193" s="205" t="s">
        <v>1220</v>
      </c>
      <c r="G193" s="206" t="s">
        <v>972</v>
      </c>
      <c r="H193" s="207">
        <v>48</v>
      </c>
      <c r="I193" s="208"/>
      <c r="J193" s="209">
        <f t="shared" ref="J193:J202" si="30">ROUND(I193*H193,2)</f>
        <v>0</v>
      </c>
      <c r="K193" s="210"/>
      <c r="L193" s="211"/>
      <c r="M193" s="212" t="s">
        <v>1</v>
      </c>
      <c r="N193" s="213" t="s">
        <v>41</v>
      </c>
      <c r="O193" s="68"/>
      <c r="P193" s="199">
        <f t="shared" ref="P193:P202" si="31">O193*H193</f>
        <v>0</v>
      </c>
      <c r="Q193" s="199">
        <v>0</v>
      </c>
      <c r="R193" s="199">
        <f t="shared" ref="R193:R202" si="32">Q193*H193</f>
        <v>0</v>
      </c>
      <c r="S193" s="199">
        <v>0</v>
      </c>
      <c r="T193" s="200">
        <f t="shared" ref="T193:T202" si="33">S193*H193</f>
        <v>0</v>
      </c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R193" s="201" t="s">
        <v>266</v>
      </c>
      <c r="AT193" s="201" t="s">
        <v>263</v>
      </c>
      <c r="AU193" s="201" t="s">
        <v>83</v>
      </c>
      <c r="AY193" s="14" t="s">
        <v>249</v>
      </c>
      <c r="BE193" s="202">
        <f t="shared" ref="BE193:BE202" si="34">IF(N193="základní",J193,0)</f>
        <v>0</v>
      </c>
      <c r="BF193" s="202">
        <f t="shared" ref="BF193:BF202" si="35">IF(N193="snížená",J193,0)</f>
        <v>0</v>
      </c>
      <c r="BG193" s="202">
        <f t="shared" ref="BG193:BG202" si="36">IF(N193="zákl. přenesená",J193,0)</f>
        <v>0</v>
      </c>
      <c r="BH193" s="202">
        <f t="shared" ref="BH193:BH202" si="37">IF(N193="sníž. přenesená",J193,0)</f>
        <v>0</v>
      </c>
      <c r="BI193" s="202">
        <f t="shared" ref="BI193:BI202" si="38">IF(N193="nulová",J193,0)</f>
        <v>0</v>
      </c>
      <c r="BJ193" s="14" t="s">
        <v>83</v>
      </c>
      <c r="BK193" s="202">
        <f t="shared" ref="BK193:BK202" si="39">ROUND(I193*H193,2)</f>
        <v>0</v>
      </c>
      <c r="BL193" s="14" t="s">
        <v>255</v>
      </c>
      <c r="BM193" s="201" t="s">
        <v>472</v>
      </c>
    </row>
    <row r="194" spans="1:65" s="2" customFormat="1" ht="16.5" customHeight="1">
      <c r="A194" s="31"/>
      <c r="B194" s="32"/>
      <c r="C194" s="203" t="s">
        <v>357</v>
      </c>
      <c r="D194" s="203" t="s">
        <v>263</v>
      </c>
      <c r="E194" s="204" t="s">
        <v>1221</v>
      </c>
      <c r="F194" s="205" t="s">
        <v>1222</v>
      </c>
      <c r="G194" s="206" t="s">
        <v>972</v>
      </c>
      <c r="H194" s="207">
        <v>1</v>
      </c>
      <c r="I194" s="208"/>
      <c r="J194" s="209">
        <f t="shared" si="30"/>
        <v>0</v>
      </c>
      <c r="K194" s="210"/>
      <c r="L194" s="211"/>
      <c r="M194" s="212" t="s">
        <v>1</v>
      </c>
      <c r="N194" s="213" t="s">
        <v>41</v>
      </c>
      <c r="O194" s="68"/>
      <c r="P194" s="199">
        <f t="shared" si="31"/>
        <v>0</v>
      </c>
      <c r="Q194" s="199">
        <v>0</v>
      </c>
      <c r="R194" s="199">
        <f t="shared" si="32"/>
        <v>0</v>
      </c>
      <c r="S194" s="199">
        <v>0</v>
      </c>
      <c r="T194" s="200">
        <f t="shared" si="33"/>
        <v>0</v>
      </c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R194" s="201" t="s">
        <v>266</v>
      </c>
      <c r="AT194" s="201" t="s">
        <v>263</v>
      </c>
      <c r="AU194" s="201" t="s">
        <v>83</v>
      </c>
      <c r="AY194" s="14" t="s">
        <v>249</v>
      </c>
      <c r="BE194" s="202">
        <f t="shared" si="34"/>
        <v>0</v>
      </c>
      <c r="BF194" s="202">
        <f t="shared" si="35"/>
        <v>0</v>
      </c>
      <c r="BG194" s="202">
        <f t="shared" si="36"/>
        <v>0</v>
      </c>
      <c r="BH194" s="202">
        <f t="shared" si="37"/>
        <v>0</v>
      </c>
      <c r="BI194" s="202">
        <f t="shared" si="38"/>
        <v>0</v>
      </c>
      <c r="BJ194" s="14" t="s">
        <v>83</v>
      </c>
      <c r="BK194" s="202">
        <f t="shared" si="39"/>
        <v>0</v>
      </c>
      <c r="BL194" s="14" t="s">
        <v>255</v>
      </c>
      <c r="BM194" s="201" t="s">
        <v>475</v>
      </c>
    </row>
    <row r="195" spans="1:65" s="2" customFormat="1" ht="16.5" customHeight="1">
      <c r="A195" s="31"/>
      <c r="B195" s="32"/>
      <c r="C195" s="203" t="s">
        <v>478</v>
      </c>
      <c r="D195" s="203" t="s">
        <v>263</v>
      </c>
      <c r="E195" s="204" t="s">
        <v>1223</v>
      </c>
      <c r="F195" s="205" t="s">
        <v>1224</v>
      </c>
      <c r="G195" s="206" t="s">
        <v>972</v>
      </c>
      <c r="H195" s="207">
        <v>18</v>
      </c>
      <c r="I195" s="208"/>
      <c r="J195" s="209">
        <f t="shared" si="30"/>
        <v>0</v>
      </c>
      <c r="K195" s="210"/>
      <c r="L195" s="211"/>
      <c r="M195" s="212" t="s">
        <v>1</v>
      </c>
      <c r="N195" s="213" t="s">
        <v>41</v>
      </c>
      <c r="O195" s="68"/>
      <c r="P195" s="199">
        <f t="shared" si="31"/>
        <v>0</v>
      </c>
      <c r="Q195" s="199">
        <v>0</v>
      </c>
      <c r="R195" s="199">
        <f t="shared" si="32"/>
        <v>0</v>
      </c>
      <c r="S195" s="199">
        <v>0</v>
      </c>
      <c r="T195" s="200">
        <f t="shared" si="33"/>
        <v>0</v>
      </c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  <c r="AR195" s="201" t="s">
        <v>266</v>
      </c>
      <c r="AT195" s="201" t="s">
        <v>263</v>
      </c>
      <c r="AU195" s="201" t="s">
        <v>83</v>
      </c>
      <c r="AY195" s="14" t="s">
        <v>249</v>
      </c>
      <c r="BE195" s="202">
        <f t="shared" si="34"/>
        <v>0</v>
      </c>
      <c r="BF195" s="202">
        <f t="shared" si="35"/>
        <v>0</v>
      </c>
      <c r="BG195" s="202">
        <f t="shared" si="36"/>
        <v>0</v>
      </c>
      <c r="BH195" s="202">
        <f t="shared" si="37"/>
        <v>0</v>
      </c>
      <c r="BI195" s="202">
        <f t="shared" si="38"/>
        <v>0</v>
      </c>
      <c r="BJ195" s="14" t="s">
        <v>83</v>
      </c>
      <c r="BK195" s="202">
        <f t="shared" si="39"/>
        <v>0</v>
      </c>
      <c r="BL195" s="14" t="s">
        <v>255</v>
      </c>
      <c r="BM195" s="201" t="s">
        <v>481</v>
      </c>
    </row>
    <row r="196" spans="1:65" s="2" customFormat="1" ht="16.5" customHeight="1">
      <c r="A196" s="31"/>
      <c r="B196" s="32"/>
      <c r="C196" s="203" t="s">
        <v>360</v>
      </c>
      <c r="D196" s="203" t="s">
        <v>263</v>
      </c>
      <c r="E196" s="204" t="s">
        <v>1225</v>
      </c>
      <c r="F196" s="205" t="s">
        <v>1226</v>
      </c>
      <c r="G196" s="206" t="s">
        <v>972</v>
      </c>
      <c r="H196" s="207">
        <v>46</v>
      </c>
      <c r="I196" s="208"/>
      <c r="J196" s="209">
        <f t="shared" si="30"/>
        <v>0</v>
      </c>
      <c r="K196" s="210"/>
      <c r="L196" s="211"/>
      <c r="M196" s="212" t="s">
        <v>1</v>
      </c>
      <c r="N196" s="213" t="s">
        <v>41</v>
      </c>
      <c r="O196" s="68"/>
      <c r="P196" s="199">
        <f t="shared" si="31"/>
        <v>0</v>
      </c>
      <c r="Q196" s="199">
        <v>0</v>
      </c>
      <c r="R196" s="199">
        <f t="shared" si="32"/>
        <v>0</v>
      </c>
      <c r="S196" s="199">
        <v>0</v>
      </c>
      <c r="T196" s="200">
        <f t="shared" si="33"/>
        <v>0</v>
      </c>
      <c r="U196" s="31"/>
      <c r="V196" s="31"/>
      <c r="W196" s="31"/>
      <c r="X196" s="31"/>
      <c r="Y196" s="31"/>
      <c r="Z196" s="31"/>
      <c r="AA196" s="31"/>
      <c r="AB196" s="31"/>
      <c r="AC196" s="31"/>
      <c r="AD196" s="31"/>
      <c r="AE196" s="31"/>
      <c r="AR196" s="201" t="s">
        <v>266</v>
      </c>
      <c r="AT196" s="201" t="s">
        <v>263</v>
      </c>
      <c r="AU196" s="201" t="s">
        <v>83</v>
      </c>
      <c r="AY196" s="14" t="s">
        <v>249</v>
      </c>
      <c r="BE196" s="202">
        <f t="shared" si="34"/>
        <v>0</v>
      </c>
      <c r="BF196" s="202">
        <f t="shared" si="35"/>
        <v>0</v>
      </c>
      <c r="BG196" s="202">
        <f t="shared" si="36"/>
        <v>0</v>
      </c>
      <c r="BH196" s="202">
        <f t="shared" si="37"/>
        <v>0</v>
      </c>
      <c r="BI196" s="202">
        <f t="shared" si="38"/>
        <v>0</v>
      </c>
      <c r="BJ196" s="14" t="s">
        <v>83</v>
      </c>
      <c r="BK196" s="202">
        <f t="shared" si="39"/>
        <v>0</v>
      </c>
      <c r="BL196" s="14" t="s">
        <v>255</v>
      </c>
      <c r="BM196" s="201" t="s">
        <v>484</v>
      </c>
    </row>
    <row r="197" spans="1:65" s="2" customFormat="1" ht="33" customHeight="1">
      <c r="A197" s="31"/>
      <c r="B197" s="32"/>
      <c r="C197" s="203" t="s">
        <v>485</v>
      </c>
      <c r="D197" s="203" t="s">
        <v>263</v>
      </c>
      <c r="E197" s="204" t="s">
        <v>1227</v>
      </c>
      <c r="F197" s="205" t="s">
        <v>1228</v>
      </c>
      <c r="G197" s="206" t="s">
        <v>331</v>
      </c>
      <c r="H197" s="207">
        <v>160</v>
      </c>
      <c r="I197" s="208"/>
      <c r="J197" s="209">
        <f t="shared" si="30"/>
        <v>0</v>
      </c>
      <c r="K197" s="210"/>
      <c r="L197" s="211"/>
      <c r="M197" s="212" t="s">
        <v>1</v>
      </c>
      <c r="N197" s="213" t="s">
        <v>41</v>
      </c>
      <c r="O197" s="68"/>
      <c r="P197" s="199">
        <f t="shared" si="31"/>
        <v>0</v>
      </c>
      <c r="Q197" s="199">
        <v>0</v>
      </c>
      <c r="R197" s="199">
        <f t="shared" si="32"/>
        <v>0</v>
      </c>
      <c r="S197" s="199">
        <v>0</v>
      </c>
      <c r="T197" s="200">
        <f t="shared" si="33"/>
        <v>0</v>
      </c>
      <c r="U197" s="31"/>
      <c r="V197" s="31"/>
      <c r="W197" s="31"/>
      <c r="X197" s="31"/>
      <c r="Y197" s="31"/>
      <c r="Z197" s="31"/>
      <c r="AA197" s="31"/>
      <c r="AB197" s="31"/>
      <c r="AC197" s="31"/>
      <c r="AD197" s="31"/>
      <c r="AE197" s="31"/>
      <c r="AR197" s="201" t="s">
        <v>266</v>
      </c>
      <c r="AT197" s="201" t="s">
        <v>263</v>
      </c>
      <c r="AU197" s="201" t="s">
        <v>83</v>
      </c>
      <c r="AY197" s="14" t="s">
        <v>249</v>
      </c>
      <c r="BE197" s="202">
        <f t="shared" si="34"/>
        <v>0</v>
      </c>
      <c r="BF197" s="202">
        <f t="shared" si="35"/>
        <v>0</v>
      </c>
      <c r="BG197" s="202">
        <f t="shared" si="36"/>
        <v>0</v>
      </c>
      <c r="BH197" s="202">
        <f t="shared" si="37"/>
        <v>0</v>
      </c>
      <c r="BI197" s="202">
        <f t="shared" si="38"/>
        <v>0</v>
      </c>
      <c r="BJ197" s="14" t="s">
        <v>83</v>
      </c>
      <c r="BK197" s="202">
        <f t="shared" si="39"/>
        <v>0</v>
      </c>
      <c r="BL197" s="14" t="s">
        <v>255</v>
      </c>
      <c r="BM197" s="201" t="s">
        <v>488</v>
      </c>
    </row>
    <row r="198" spans="1:65" s="2" customFormat="1" ht="24.2" customHeight="1">
      <c r="A198" s="31"/>
      <c r="B198" s="32"/>
      <c r="C198" s="203" t="s">
        <v>364</v>
      </c>
      <c r="D198" s="203" t="s">
        <v>263</v>
      </c>
      <c r="E198" s="204" t="s">
        <v>1229</v>
      </c>
      <c r="F198" s="205" t="s">
        <v>1230</v>
      </c>
      <c r="G198" s="206" t="s">
        <v>972</v>
      </c>
      <c r="H198" s="207">
        <v>15</v>
      </c>
      <c r="I198" s="208"/>
      <c r="J198" s="209">
        <f t="shared" si="30"/>
        <v>0</v>
      </c>
      <c r="K198" s="210"/>
      <c r="L198" s="211"/>
      <c r="M198" s="212" t="s">
        <v>1</v>
      </c>
      <c r="N198" s="213" t="s">
        <v>41</v>
      </c>
      <c r="O198" s="68"/>
      <c r="P198" s="199">
        <f t="shared" si="31"/>
        <v>0</v>
      </c>
      <c r="Q198" s="199">
        <v>0</v>
      </c>
      <c r="R198" s="199">
        <f t="shared" si="32"/>
        <v>0</v>
      </c>
      <c r="S198" s="199">
        <v>0</v>
      </c>
      <c r="T198" s="200">
        <f t="shared" si="33"/>
        <v>0</v>
      </c>
      <c r="U198" s="31"/>
      <c r="V198" s="31"/>
      <c r="W198" s="31"/>
      <c r="X198" s="31"/>
      <c r="Y198" s="31"/>
      <c r="Z198" s="31"/>
      <c r="AA198" s="31"/>
      <c r="AB198" s="31"/>
      <c r="AC198" s="31"/>
      <c r="AD198" s="31"/>
      <c r="AE198" s="31"/>
      <c r="AR198" s="201" t="s">
        <v>266</v>
      </c>
      <c r="AT198" s="201" t="s">
        <v>263</v>
      </c>
      <c r="AU198" s="201" t="s">
        <v>83</v>
      </c>
      <c r="AY198" s="14" t="s">
        <v>249</v>
      </c>
      <c r="BE198" s="202">
        <f t="shared" si="34"/>
        <v>0</v>
      </c>
      <c r="BF198" s="202">
        <f t="shared" si="35"/>
        <v>0</v>
      </c>
      <c r="BG198" s="202">
        <f t="shared" si="36"/>
        <v>0</v>
      </c>
      <c r="BH198" s="202">
        <f t="shared" si="37"/>
        <v>0</v>
      </c>
      <c r="BI198" s="202">
        <f t="shared" si="38"/>
        <v>0</v>
      </c>
      <c r="BJ198" s="14" t="s">
        <v>83</v>
      </c>
      <c r="BK198" s="202">
        <f t="shared" si="39"/>
        <v>0</v>
      </c>
      <c r="BL198" s="14" t="s">
        <v>255</v>
      </c>
      <c r="BM198" s="201" t="s">
        <v>491</v>
      </c>
    </row>
    <row r="199" spans="1:65" s="2" customFormat="1" ht="24.2" customHeight="1">
      <c r="A199" s="31"/>
      <c r="B199" s="32"/>
      <c r="C199" s="203" t="s">
        <v>494</v>
      </c>
      <c r="D199" s="203" t="s">
        <v>263</v>
      </c>
      <c r="E199" s="204" t="s">
        <v>1231</v>
      </c>
      <c r="F199" s="205" t="s">
        <v>1232</v>
      </c>
      <c r="G199" s="206" t="s">
        <v>972</v>
      </c>
      <c r="H199" s="207">
        <v>3</v>
      </c>
      <c r="I199" s="208"/>
      <c r="J199" s="209">
        <f t="shared" si="30"/>
        <v>0</v>
      </c>
      <c r="K199" s="210"/>
      <c r="L199" s="211"/>
      <c r="M199" s="212" t="s">
        <v>1</v>
      </c>
      <c r="N199" s="213" t="s">
        <v>41</v>
      </c>
      <c r="O199" s="68"/>
      <c r="P199" s="199">
        <f t="shared" si="31"/>
        <v>0</v>
      </c>
      <c r="Q199" s="199">
        <v>0</v>
      </c>
      <c r="R199" s="199">
        <f t="shared" si="32"/>
        <v>0</v>
      </c>
      <c r="S199" s="199">
        <v>0</v>
      </c>
      <c r="T199" s="200">
        <f t="shared" si="33"/>
        <v>0</v>
      </c>
      <c r="U199" s="31"/>
      <c r="V199" s="31"/>
      <c r="W199" s="31"/>
      <c r="X199" s="31"/>
      <c r="Y199" s="31"/>
      <c r="Z199" s="31"/>
      <c r="AA199" s="31"/>
      <c r="AB199" s="31"/>
      <c r="AC199" s="31"/>
      <c r="AD199" s="31"/>
      <c r="AE199" s="31"/>
      <c r="AR199" s="201" t="s">
        <v>266</v>
      </c>
      <c r="AT199" s="201" t="s">
        <v>263</v>
      </c>
      <c r="AU199" s="201" t="s">
        <v>83</v>
      </c>
      <c r="AY199" s="14" t="s">
        <v>249</v>
      </c>
      <c r="BE199" s="202">
        <f t="shared" si="34"/>
        <v>0</v>
      </c>
      <c r="BF199" s="202">
        <f t="shared" si="35"/>
        <v>0</v>
      </c>
      <c r="BG199" s="202">
        <f t="shared" si="36"/>
        <v>0</v>
      </c>
      <c r="BH199" s="202">
        <f t="shared" si="37"/>
        <v>0</v>
      </c>
      <c r="BI199" s="202">
        <f t="shared" si="38"/>
        <v>0</v>
      </c>
      <c r="BJ199" s="14" t="s">
        <v>83</v>
      </c>
      <c r="BK199" s="202">
        <f t="shared" si="39"/>
        <v>0</v>
      </c>
      <c r="BL199" s="14" t="s">
        <v>255</v>
      </c>
      <c r="BM199" s="201" t="s">
        <v>497</v>
      </c>
    </row>
    <row r="200" spans="1:65" s="2" customFormat="1" ht="24.2" customHeight="1">
      <c r="A200" s="31"/>
      <c r="B200" s="32"/>
      <c r="C200" s="203" t="s">
        <v>367</v>
      </c>
      <c r="D200" s="203" t="s">
        <v>263</v>
      </c>
      <c r="E200" s="204" t="s">
        <v>1233</v>
      </c>
      <c r="F200" s="205" t="s">
        <v>1234</v>
      </c>
      <c r="G200" s="206" t="s">
        <v>972</v>
      </c>
      <c r="H200" s="207">
        <v>16</v>
      </c>
      <c r="I200" s="208"/>
      <c r="J200" s="209">
        <f t="shared" si="30"/>
        <v>0</v>
      </c>
      <c r="K200" s="210"/>
      <c r="L200" s="211"/>
      <c r="M200" s="212" t="s">
        <v>1</v>
      </c>
      <c r="N200" s="213" t="s">
        <v>41</v>
      </c>
      <c r="O200" s="68"/>
      <c r="P200" s="199">
        <f t="shared" si="31"/>
        <v>0</v>
      </c>
      <c r="Q200" s="199">
        <v>0</v>
      </c>
      <c r="R200" s="199">
        <f t="shared" si="32"/>
        <v>0</v>
      </c>
      <c r="S200" s="199">
        <v>0</v>
      </c>
      <c r="T200" s="200">
        <f t="shared" si="33"/>
        <v>0</v>
      </c>
      <c r="U200" s="31"/>
      <c r="V200" s="31"/>
      <c r="W200" s="31"/>
      <c r="X200" s="31"/>
      <c r="Y200" s="31"/>
      <c r="Z200" s="31"/>
      <c r="AA200" s="31"/>
      <c r="AB200" s="31"/>
      <c r="AC200" s="31"/>
      <c r="AD200" s="31"/>
      <c r="AE200" s="31"/>
      <c r="AR200" s="201" t="s">
        <v>266</v>
      </c>
      <c r="AT200" s="201" t="s">
        <v>263</v>
      </c>
      <c r="AU200" s="201" t="s">
        <v>83</v>
      </c>
      <c r="AY200" s="14" t="s">
        <v>249</v>
      </c>
      <c r="BE200" s="202">
        <f t="shared" si="34"/>
        <v>0</v>
      </c>
      <c r="BF200" s="202">
        <f t="shared" si="35"/>
        <v>0</v>
      </c>
      <c r="BG200" s="202">
        <f t="shared" si="36"/>
        <v>0</v>
      </c>
      <c r="BH200" s="202">
        <f t="shared" si="37"/>
        <v>0</v>
      </c>
      <c r="BI200" s="202">
        <f t="shared" si="38"/>
        <v>0</v>
      </c>
      <c r="BJ200" s="14" t="s">
        <v>83</v>
      </c>
      <c r="BK200" s="202">
        <f t="shared" si="39"/>
        <v>0</v>
      </c>
      <c r="BL200" s="14" t="s">
        <v>255</v>
      </c>
      <c r="BM200" s="201" t="s">
        <v>504</v>
      </c>
    </row>
    <row r="201" spans="1:65" s="2" customFormat="1" ht="37.9" customHeight="1">
      <c r="A201" s="31"/>
      <c r="B201" s="32"/>
      <c r="C201" s="203" t="s">
        <v>505</v>
      </c>
      <c r="D201" s="203" t="s">
        <v>263</v>
      </c>
      <c r="E201" s="204" t="s">
        <v>1235</v>
      </c>
      <c r="F201" s="205" t="s">
        <v>1236</v>
      </c>
      <c r="G201" s="206" t="s">
        <v>972</v>
      </c>
      <c r="H201" s="207">
        <v>1</v>
      </c>
      <c r="I201" s="208"/>
      <c r="J201" s="209">
        <f t="shared" si="30"/>
        <v>0</v>
      </c>
      <c r="K201" s="210"/>
      <c r="L201" s="211"/>
      <c r="M201" s="212" t="s">
        <v>1</v>
      </c>
      <c r="N201" s="213" t="s">
        <v>41</v>
      </c>
      <c r="O201" s="68"/>
      <c r="P201" s="199">
        <f t="shared" si="31"/>
        <v>0</v>
      </c>
      <c r="Q201" s="199">
        <v>0</v>
      </c>
      <c r="R201" s="199">
        <f t="shared" si="32"/>
        <v>0</v>
      </c>
      <c r="S201" s="199">
        <v>0</v>
      </c>
      <c r="T201" s="200">
        <f t="shared" si="33"/>
        <v>0</v>
      </c>
      <c r="U201" s="31"/>
      <c r="V201" s="31"/>
      <c r="W201" s="31"/>
      <c r="X201" s="31"/>
      <c r="Y201" s="31"/>
      <c r="Z201" s="31"/>
      <c r="AA201" s="31"/>
      <c r="AB201" s="31"/>
      <c r="AC201" s="31"/>
      <c r="AD201" s="31"/>
      <c r="AE201" s="31"/>
      <c r="AR201" s="201" t="s">
        <v>266</v>
      </c>
      <c r="AT201" s="201" t="s">
        <v>263</v>
      </c>
      <c r="AU201" s="201" t="s">
        <v>83</v>
      </c>
      <c r="AY201" s="14" t="s">
        <v>249</v>
      </c>
      <c r="BE201" s="202">
        <f t="shared" si="34"/>
        <v>0</v>
      </c>
      <c r="BF201" s="202">
        <f t="shared" si="35"/>
        <v>0</v>
      </c>
      <c r="BG201" s="202">
        <f t="shared" si="36"/>
        <v>0</v>
      </c>
      <c r="BH201" s="202">
        <f t="shared" si="37"/>
        <v>0</v>
      </c>
      <c r="BI201" s="202">
        <f t="shared" si="38"/>
        <v>0</v>
      </c>
      <c r="BJ201" s="14" t="s">
        <v>83</v>
      </c>
      <c r="BK201" s="202">
        <f t="shared" si="39"/>
        <v>0</v>
      </c>
      <c r="BL201" s="14" t="s">
        <v>255</v>
      </c>
      <c r="BM201" s="201" t="s">
        <v>508</v>
      </c>
    </row>
    <row r="202" spans="1:65" s="2" customFormat="1" ht="16.5" customHeight="1">
      <c r="A202" s="31"/>
      <c r="B202" s="32"/>
      <c r="C202" s="189" t="s">
        <v>371</v>
      </c>
      <c r="D202" s="189" t="s">
        <v>251</v>
      </c>
      <c r="E202" s="190" t="s">
        <v>1237</v>
      </c>
      <c r="F202" s="191" t="s">
        <v>1238</v>
      </c>
      <c r="G202" s="192" t="s">
        <v>1019</v>
      </c>
      <c r="H202" s="224"/>
      <c r="I202" s="194"/>
      <c r="J202" s="195">
        <f t="shared" si="30"/>
        <v>0</v>
      </c>
      <c r="K202" s="196"/>
      <c r="L202" s="36"/>
      <c r="M202" s="197" t="s">
        <v>1</v>
      </c>
      <c r="N202" s="198" t="s">
        <v>41</v>
      </c>
      <c r="O202" s="68"/>
      <c r="P202" s="199">
        <f t="shared" si="31"/>
        <v>0</v>
      </c>
      <c r="Q202" s="199">
        <v>0</v>
      </c>
      <c r="R202" s="199">
        <f t="shared" si="32"/>
        <v>0</v>
      </c>
      <c r="S202" s="199">
        <v>0</v>
      </c>
      <c r="T202" s="200">
        <f t="shared" si="33"/>
        <v>0</v>
      </c>
      <c r="U202" s="31"/>
      <c r="V202" s="31"/>
      <c r="W202" s="31"/>
      <c r="X202" s="31"/>
      <c r="Y202" s="31"/>
      <c r="Z202" s="31"/>
      <c r="AA202" s="31"/>
      <c r="AB202" s="31"/>
      <c r="AC202" s="31"/>
      <c r="AD202" s="31"/>
      <c r="AE202" s="31"/>
      <c r="AR202" s="201" t="s">
        <v>255</v>
      </c>
      <c r="AT202" s="201" t="s">
        <v>251</v>
      </c>
      <c r="AU202" s="201" t="s">
        <v>83</v>
      </c>
      <c r="AY202" s="14" t="s">
        <v>249</v>
      </c>
      <c r="BE202" s="202">
        <f t="shared" si="34"/>
        <v>0</v>
      </c>
      <c r="BF202" s="202">
        <f t="shared" si="35"/>
        <v>0</v>
      </c>
      <c r="BG202" s="202">
        <f t="shared" si="36"/>
        <v>0</v>
      </c>
      <c r="BH202" s="202">
        <f t="shared" si="37"/>
        <v>0</v>
      </c>
      <c r="BI202" s="202">
        <f t="shared" si="38"/>
        <v>0</v>
      </c>
      <c r="BJ202" s="14" t="s">
        <v>83</v>
      </c>
      <c r="BK202" s="202">
        <f t="shared" si="39"/>
        <v>0</v>
      </c>
      <c r="BL202" s="14" t="s">
        <v>255</v>
      </c>
      <c r="BM202" s="201" t="s">
        <v>511</v>
      </c>
    </row>
    <row r="203" spans="1:65" s="12" customFormat="1" ht="25.9" customHeight="1">
      <c r="B203" s="173"/>
      <c r="C203" s="174"/>
      <c r="D203" s="175" t="s">
        <v>75</v>
      </c>
      <c r="E203" s="176" t="s">
        <v>1028</v>
      </c>
      <c r="F203" s="176" t="s">
        <v>1239</v>
      </c>
      <c r="G203" s="174"/>
      <c r="H203" s="174"/>
      <c r="I203" s="177"/>
      <c r="J203" s="178">
        <f>BK203</f>
        <v>0</v>
      </c>
      <c r="K203" s="174"/>
      <c r="L203" s="179"/>
      <c r="M203" s="180"/>
      <c r="N203" s="181"/>
      <c r="O203" s="181"/>
      <c r="P203" s="182">
        <f>SUM(P204:P207)</f>
        <v>0</v>
      </c>
      <c r="Q203" s="181"/>
      <c r="R203" s="182">
        <f>SUM(R204:R207)</f>
        <v>0</v>
      </c>
      <c r="S203" s="181"/>
      <c r="T203" s="183">
        <f>SUM(T204:T207)</f>
        <v>0</v>
      </c>
      <c r="AR203" s="184" t="s">
        <v>83</v>
      </c>
      <c r="AT203" s="185" t="s">
        <v>75</v>
      </c>
      <c r="AU203" s="185" t="s">
        <v>76</v>
      </c>
      <c r="AY203" s="184" t="s">
        <v>249</v>
      </c>
      <c r="BK203" s="186">
        <f>SUM(BK204:BK207)</f>
        <v>0</v>
      </c>
    </row>
    <row r="204" spans="1:65" s="2" customFormat="1" ht="24.2" customHeight="1">
      <c r="A204" s="31"/>
      <c r="B204" s="32"/>
      <c r="C204" s="189" t="s">
        <v>512</v>
      </c>
      <c r="D204" s="189" t="s">
        <v>251</v>
      </c>
      <c r="E204" s="190" t="s">
        <v>1240</v>
      </c>
      <c r="F204" s="191" t="s">
        <v>1241</v>
      </c>
      <c r="G204" s="192" t="s">
        <v>421</v>
      </c>
      <c r="H204" s="193">
        <v>1</v>
      </c>
      <c r="I204" s="194"/>
      <c r="J204" s="195">
        <f>ROUND(I204*H204,2)</f>
        <v>0</v>
      </c>
      <c r="K204" s="196"/>
      <c r="L204" s="36"/>
      <c r="M204" s="197" t="s">
        <v>1</v>
      </c>
      <c r="N204" s="198" t="s">
        <v>41</v>
      </c>
      <c r="O204" s="68"/>
      <c r="P204" s="199">
        <f>O204*H204</f>
        <v>0</v>
      </c>
      <c r="Q204" s="199">
        <v>0</v>
      </c>
      <c r="R204" s="199">
        <f>Q204*H204</f>
        <v>0</v>
      </c>
      <c r="S204" s="199">
        <v>0</v>
      </c>
      <c r="T204" s="200">
        <f>S204*H204</f>
        <v>0</v>
      </c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R204" s="201" t="s">
        <v>255</v>
      </c>
      <c r="AT204" s="201" t="s">
        <v>251</v>
      </c>
      <c r="AU204" s="201" t="s">
        <v>83</v>
      </c>
      <c r="AY204" s="14" t="s">
        <v>249</v>
      </c>
      <c r="BE204" s="202">
        <f>IF(N204="základní",J204,0)</f>
        <v>0</v>
      </c>
      <c r="BF204" s="202">
        <f>IF(N204="snížená",J204,0)</f>
        <v>0</v>
      </c>
      <c r="BG204" s="202">
        <f>IF(N204="zákl. přenesená",J204,0)</f>
        <v>0</v>
      </c>
      <c r="BH204" s="202">
        <f>IF(N204="sníž. přenesená",J204,0)</f>
        <v>0</v>
      </c>
      <c r="BI204" s="202">
        <f>IF(N204="nulová",J204,0)</f>
        <v>0</v>
      </c>
      <c r="BJ204" s="14" t="s">
        <v>83</v>
      </c>
      <c r="BK204" s="202">
        <f>ROUND(I204*H204,2)</f>
        <v>0</v>
      </c>
      <c r="BL204" s="14" t="s">
        <v>255</v>
      </c>
      <c r="BM204" s="201" t="s">
        <v>515</v>
      </c>
    </row>
    <row r="205" spans="1:65" s="2" customFormat="1" ht="16.5" customHeight="1">
      <c r="A205" s="31"/>
      <c r="B205" s="32"/>
      <c r="C205" s="189" t="s">
        <v>374</v>
      </c>
      <c r="D205" s="189" t="s">
        <v>251</v>
      </c>
      <c r="E205" s="190" t="s">
        <v>1242</v>
      </c>
      <c r="F205" s="191" t="s">
        <v>1243</v>
      </c>
      <c r="G205" s="192" t="s">
        <v>421</v>
      </c>
      <c r="H205" s="193">
        <v>1</v>
      </c>
      <c r="I205" s="194"/>
      <c r="J205" s="195">
        <f>ROUND(I205*H205,2)</f>
        <v>0</v>
      </c>
      <c r="K205" s="196"/>
      <c r="L205" s="36"/>
      <c r="M205" s="197" t="s">
        <v>1</v>
      </c>
      <c r="N205" s="198" t="s">
        <v>41</v>
      </c>
      <c r="O205" s="68"/>
      <c r="P205" s="199">
        <f>O205*H205</f>
        <v>0</v>
      </c>
      <c r="Q205" s="199">
        <v>0</v>
      </c>
      <c r="R205" s="199">
        <f>Q205*H205</f>
        <v>0</v>
      </c>
      <c r="S205" s="199">
        <v>0</v>
      </c>
      <c r="T205" s="200">
        <f>S205*H205</f>
        <v>0</v>
      </c>
      <c r="U205" s="31"/>
      <c r="V205" s="31"/>
      <c r="W205" s="31"/>
      <c r="X205" s="31"/>
      <c r="Y205" s="31"/>
      <c r="Z205" s="31"/>
      <c r="AA205" s="31"/>
      <c r="AB205" s="31"/>
      <c r="AC205" s="31"/>
      <c r="AD205" s="31"/>
      <c r="AE205" s="31"/>
      <c r="AR205" s="201" t="s">
        <v>255</v>
      </c>
      <c r="AT205" s="201" t="s">
        <v>251</v>
      </c>
      <c r="AU205" s="201" t="s">
        <v>83</v>
      </c>
      <c r="AY205" s="14" t="s">
        <v>249</v>
      </c>
      <c r="BE205" s="202">
        <f>IF(N205="základní",J205,0)</f>
        <v>0</v>
      </c>
      <c r="BF205" s="202">
        <f>IF(N205="snížená",J205,0)</f>
        <v>0</v>
      </c>
      <c r="BG205" s="202">
        <f>IF(N205="zákl. přenesená",J205,0)</f>
        <v>0</v>
      </c>
      <c r="BH205" s="202">
        <f>IF(N205="sníž. přenesená",J205,0)</f>
        <v>0</v>
      </c>
      <c r="BI205" s="202">
        <f>IF(N205="nulová",J205,0)</f>
        <v>0</v>
      </c>
      <c r="BJ205" s="14" t="s">
        <v>83</v>
      </c>
      <c r="BK205" s="202">
        <f>ROUND(I205*H205,2)</f>
        <v>0</v>
      </c>
      <c r="BL205" s="14" t="s">
        <v>255</v>
      </c>
      <c r="BM205" s="201" t="s">
        <v>518</v>
      </c>
    </row>
    <row r="206" spans="1:65" s="2" customFormat="1" ht="16.5" customHeight="1">
      <c r="A206" s="31"/>
      <c r="B206" s="32"/>
      <c r="C206" s="189" t="s">
        <v>519</v>
      </c>
      <c r="D206" s="189" t="s">
        <v>251</v>
      </c>
      <c r="E206" s="190" t="s">
        <v>1244</v>
      </c>
      <c r="F206" s="191" t="s">
        <v>1245</v>
      </c>
      <c r="G206" s="192" t="s">
        <v>421</v>
      </c>
      <c r="H206" s="193">
        <v>1</v>
      </c>
      <c r="I206" s="194"/>
      <c r="J206" s="195">
        <f>ROUND(I206*H206,2)</f>
        <v>0</v>
      </c>
      <c r="K206" s="196"/>
      <c r="L206" s="36"/>
      <c r="M206" s="197" t="s">
        <v>1</v>
      </c>
      <c r="N206" s="198" t="s">
        <v>41</v>
      </c>
      <c r="O206" s="68"/>
      <c r="P206" s="199">
        <f>O206*H206</f>
        <v>0</v>
      </c>
      <c r="Q206" s="199">
        <v>0</v>
      </c>
      <c r="R206" s="199">
        <f>Q206*H206</f>
        <v>0</v>
      </c>
      <c r="S206" s="199">
        <v>0</v>
      </c>
      <c r="T206" s="200">
        <f>S206*H206</f>
        <v>0</v>
      </c>
      <c r="U206" s="31"/>
      <c r="V206" s="31"/>
      <c r="W206" s="31"/>
      <c r="X206" s="31"/>
      <c r="Y206" s="31"/>
      <c r="Z206" s="31"/>
      <c r="AA206" s="31"/>
      <c r="AB206" s="31"/>
      <c r="AC206" s="31"/>
      <c r="AD206" s="31"/>
      <c r="AE206" s="31"/>
      <c r="AR206" s="201" t="s">
        <v>255</v>
      </c>
      <c r="AT206" s="201" t="s">
        <v>251</v>
      </c>
      <c r="AU206" s="201" t="s">
        <v>83</v>
      </c>
      <c r="AY206" s="14" t="s">
        <v>249</v>
      </c>
      <c r="BE206" s="202">
        <f>IF(N206="základní",J206,0)</f>
        <v>0</v>
      </c>
      <c r="BF206" s="202">
        <f>IF(N206="snížená",J206,0)</f>
        <v>0</v>
      </c>
      <c r="BG206" s="202">
        <f>IF(N206="zákl. přenesená",J206,0)</f>
        <v>0</v>
      </c>
      <c r="BH206" s="202">
        <f>IF(N206="sníž. přenesená",J206,0)</f>
        <v>0</v>
      </c>
      <c r="BI206" s="202">
        <f>IF(N206="nulová",J206,0)</f>
        <v>0</v>
      </c>
      <c r="BJ206" s="14" t="s">
        <v>83</v>
      </c>
      <c r="BK206" s="202">
        <f>ROUND(I206*H206,2)</f>
        <v>0</v>
      </c>
      <c r="BL206" s="14" t="s">
        <v>255</v>
      </c>
      <c r="BM206" s="201" t="s">
        <v>522</v>
      </c>
    </row>
    <row r="207" spans="1:65" s="2" customFormat="1" ht="16.5" customHeight="1">
      <c r="A207" s="31"/>
      <c r="B207" s="32"/>
      <c r="C207" s="189" t="s">
        <v>378</v>
      </c>
      <c r="D207" s="189" t="s">
        <v>251</v>
      </c>
      <c r="E207" s="190" t="s">
        <v>1246</v>
      </c>
      <c r="F207" s="191" t="s">
        <v>1247</v>
      </c>
      <c r="G207" s="192" t="s">
        <v>421</v>
      </c>
      <c r="H207" s="193">
        <v>1</v>
      </c>
      <c r="I207" s="194"/>
      <c r="J207" s="195">
        <f>ROUND(I207*H207,2)</f>
        <v>0</v>
      </c>
      <c r="K207" s="196"/>
      <c r="L207" s="36"/>
      <c r="M207" s="197" t="s">
        <v>1</v>
      </c>
      <c r="N207" s="198" t="s">
        <v>41</v>
      </c>
      <c r="O207" s="68"/>
      <c r="P207" s="199">
        <f>O207*H207</f>
        <v>0</v>
      </c>
      <c r="Q207" s="199">
        <v>0</v>
      </c>
      <c r="R207" s="199">
        <f>Q207*H207</f>
        <v>0</v>
      </c>
      <c r="S207" s="199">
        <v>0</v>
      </c>
      <c r="T207" s="200">
        <f>S207*H207</f>
        <v>0</v>
      </c>
      <c r="U207" s="31"/>
      <c r="V207" s="31"/>
      <c r="W207" s="31"/>
      <c r="X207" s="31"/>
      <c r="Y207" s="31"/>
      <c r="Z207" s="31"/>
      <c r="AA207" s="31"/>
      <c r="AB207" s="31"/>
      <c r="AC207" s="31"/>
      <c r="AD207" s="31"/>
      <c r="AE207" s="31"/>
      <c r="AR207" s="201" t="s">
        <v>255</v>
      </c>
      <c r="AT207" s="201" t="s">
        <v>251</v>
      </c>
      <c r="AU207" s="201" t="s">
        <v>83</v>
      </c>
      <c r="AY207" s="14" t="s">
        <v>249</v>
      </c>
      <c r="BE207" s="202">
        <f>IF(N207="základní",J207,0)</f>
        <v>0</v>
      </c>
      <c r="BF207" s="202">
        <f>IF(N207="snížená",J207,0)</f>
        <v>0</v>
      </c>
      <c r="BG207" s="202">
        <f>IF(N207="zákl. přenesená",J207,0)</f>
        <v>0</v>
      </c>
      <c r="BH207" s="202">
        <f>IF(N207="sníž. přenesená",J207,0)</f>
        <v>0</v>
      </c>
      <c r="BI207" s="202">
        <f>IF(N207="nulová",J207,0)</f>
        <v>0</v>
      </c>
      <c r="BJ207" s="14" t="s">
        <v>83</v>
      </c>
      <c r="BK207" s="202">
        <f>ROUND(I207*H207,2)</f>
        <v>0</v>
      </c>
      <c r="BL207" s="14" t="s">
        <v>255</v>
      </c>
      <c r="BM207" s="201" t="s">
        <v>527</v>
      </c>
    </row>
    <row r="208" spans="1:65" s="12" customFormat="1" ht="25.9" customHeight="1">
      <c r="B208" s="173"/>
      <c r="C208" s="174"/>
      <c r="D208" s="175" t="s">
        <v>75</v>
      </c>
      <c r="E208" s="176" t="s">
        <v>1054</v>
      </c>
      <c r="F208" s="176" t="s">
        <v>1248</v>
      </c>
      <c r="G208" s="174"/>
      <c r="H208" s="174"/>
      <c r="I208" s="177"/>
      <c r="J208" s="178">
        <f>BK208</f>
        <v>0</v>
      </c>
      <c r="K208" s="174"/>
      <c r="L208" s="179"/>
      <c r="M208" s="180"/>
      <c r="N208" s="181"/>
      <c r="O208" s="181"/>
      <c r="P208" s="182">
        <f>SUM(P209:P219)</f>
        <v>0</v>
      </c>
      <c r="Q208" s="181"/>
      <c r="R208" s="182">
        <f>SUM(R209:R219)</f>
        <v>0</v>
      </c>
      <c r="S208" s="181"/>
      <c r="T208" s="183">
        <f>SUM(T209:T219)</f>
        <v>0</v>
      </c>
      <c r="AR208" s="184" t="s">
        <v>83</v>
      </c>
      <c r="AT208" s="185" t="s">
        <v>75</v>
      </c>
      <c r="AU208" s="185" t="s">
        <v>76</v>
      </c>
      <c r="AY208" s="184" t="s">
        <v>249</v>
      </c>
      <c r="BK208" s="186">
        <f>SUM(BK209:BK219)</f>
        <v>0</v>
      </c>
    </row>
    <row r="209" spans="1:65" s="2" customFormat="1" ht="24.2" customHeight="1">
      <c r="A209" s="31"/>
      <c r="B209" s="32"/>
      <c r="C209" s="189" t="s">
        <v>530</v>
      </c>
      <c r="D209" s="189" t="s">
        <v>251</v>
      </c>
      <c r="E209" s="190" t="s">
        <v>1249</v>
      </c>
      <c r="F209" s="191" t="s">
        <v>1250</v>
      </c>
      <c r="G209" s="192" t="s">
        <v>421</v>
      </c>
      <c r="H209" s="193">
        <v>1</v>
      </c>
      <c r="I209" s="194"/>
      <c r="J209" s="195">
        <f t="shared" ref="J209:J216" si="40">ROUND(I209*H209,2)</f>
        <v>0</v>
      </c>
      <c r="K209" s="196"/>
      <c r="L209" s="36"/>
      <c r="M209" s="197" t="s">
        <v>1</v>
      </c>
      <c r="N209" s="198" t="s">
        <v>41</v>
      </c>
      <c r="O209" s="68"/>
      <c r="P209" s="199">
        <f t="shared" ref="P209:P216" si="41">O209*H209</f>
        <v>0</v>
      </c>
      <c r="Q209" s="199">
        <v>0</v>
      </c>
      <c r="R209" s="199">
        <f t="shared" ref="R209:R216" si="42">Q209*H209</f>
        <v>0</v>
      </c>
      <c r="S209" s="199">
        <v>0</v>
      </c>
      <c r="T209" s="200">
        <f t="shared" ref="T209:T216" si="43">S209*H209</f>
        <v>0</v>
      </c>
      <c r="U209" s="31"/>
      <c r="V209" s="31"/>
      <c r="W209" s="31"/>
      <c r="X209" s="31"/>
      <c r="Y209" s="31"/>
      <c r="Z209" s="31"/>
      <c r="AA209" s="31"/>
      <c r="AB209" s="31"/>
      <c r="AC209" s="31"/>
      <c r="AD209" s="31"/>
      <c r="AE209" s="31"/>
      <c r="AR209" s="201" t="s">
        <v>255</v>
      </c>
      <c r="AT209" s="201" t="s">
        <v>251</v>
      </c>
      <c r="AU209" s="201" t="s">
        <v>83</v>
      </c>
      <c r="AY209" s="14" t="s">
        <v>249</v>
      </c>
      <c r="BE209" s="202">
        <f t="shared" ref="BE209:BE216" si="44">IF(N209="základní",J209,0)</f>
        <v>0</v>
      </c>
      <c r="BF209" s="202">
        <f t="shared" ref="BF209:BF216" si="45">IF(N209="snížená",J209,0)</f>
        <v>0</v>
      </c>
      <c r="BG209" s="202">
        <f t="shared" ref="BG209:BG216" si="46">IF(N209="zákl. přenesená",J209,0)</f>
        <v>0</v>
      </c>
      <c r="BH209" s="202">
        <f t="shared" ref="BH209:BH216" si="47">IF(N209="sníž. přenesená",J209,0)</f>
        <v>0</v>
      </c>
      <c r="BI209" s="202">
        <f t="shared" ref="BI209:BI216" si="48">IF(N209="nulová",J209,0)</f>
        <v>0</v>
      </c>
      <c r="BJ209" s="14" t="s">
        <v>83</v>
      </c>
      <c r="BK209" s="202">
        <f t="shared" ref="BK209:BK216" si="49">ROUND(I209*H209,2)</f>
        <v>0</v>
      </c>
      <c r="BL209" s="14" t="s">
        <v>255</v>
      </c>
      <c r="BM209" s="201" t="s">
        <v>534</v>
      </c>
    </row>
    <row r="210" spans="1:65" s="2" customFormat="1" ht="24.2" customHeight="1">
      <c r="A210" s="31"/>
      <c r="B210" s="32"/>
      <c r="C210" s="189" t="s">
        <v>382</v>
      </c>
      <c r="D210" s="189" t="s">
        <v>251</v>
      </c>
      <c r="E210" s="190" t="s">
        <v>1251</v>
      </c>
      <c r="F210" s="191" t="s">
        <v>1252</v>
      </c>
      <c r="G210" s="192" t="s">
        <v>421</v>
      </c>
      <c r="H210" s="193">
        <v>1</v>
      </c>
      <c r="I210" s="194"/>
      <c r="J210" s="195">
        <f t="shared" si="40"/>
        <v>0</v>
      </c>
      <c r="K210" s="196"/>
      <c r="L210" s="36"/>
      <c r="M210" s="197" t="s">
        <v>1</v>
      </c>
      <c r="N210" s="198" t="s">
        <v>41</v>
      </c>
      <c r="O210" s="68"/>
      <c r="P210" s="199">
        <f t="shared" si="41"/>
        <v>0</v>
      </c>
      <c r="Q210" s="199">
        <v>0</v>
      </c>
      <c r="R210" s="199">
        <f t="shared" si="42"/>
        <v>0</v>
      </c>
      <c r="S210" s="199">
        <v>0</v>
      </c>
      <c r="T210" s="200">
        <f t="shared" si="43"/>
        <v>0</v>
      </c>
      <c r="U210" s="31"/>
      <c r="V210" s="31"/>
      <c r="W210" s="31"/>
      <c r="X210" s="31"/>
      <c r="Y210" s="31"/>
      <c r="Z210" s="31"/>
      <c r="AA210" s="31"/>
      <c r="AB210" s="31"/>
      <c r="AC210" s="31"/>
      <c r="AD210" s="31"/>
      <c r="AE210" s="31"/>
      <c r="AR210" s="201" t="s">
        <v>255</v>
      </c>
      <c r="AT210" s="201" t="s">
        <v>251</v>
      </c>
      <c r="AU210" s="201" t="s">
        <v>83</v>
      </c>
      <c r="AY210" s="14" t="s">
        <v>249</v>
      </c>
      <c r="BE210" s="202">
        <f t="shared" si="44"/>
        <v>0</v>
      </c>
      <c r="BF210" s="202">
        <f t="shared" si="45"/>
        <v>0</v>
      </c>
      <c r="BG210" s="202">
        <f t="shared" si="46"/>
        <v>0</v>
      </c>
      <c r="BH210" s="202">
        <f t="shared" si="47"/>
        <v>0</v>
      </c>
      <c r="BI210" s="202">
        <f t="shared" si="48"/>
        <v>0</v>
      </c>
      <c r="BJ210" s="14" t="s">
        <v>83</v>
      </c>
      <c r="BK210" s="202">
        <f t="shared" si="49"/>
        <v>0</v>
      </c>
      <c r="BL210" s="14" t="s">
        <v>255</v>
      </c>
      <c r="BM210" s="201" t="s">
        <v>537</v>
      </c>
    </row>
    <row r="211" spans="1:65" s="2" customFormat="1" ht="16.5" customHeight="1">
      <c r="A211" s="31"/>
      <c r="B211" s="32"/>
      <c r="C211" s="189" t="s">
        <v>538</v>
      </c>
      <c r="D211" s="189" t="s">
        <v>251</v>
      </c>
      <c r="E211" s="190" t="s">
        <v>1253</v>
      </c>
      <c r="F211" s="191" t="s">
        <v>1254</v>
      </c>
      <c r="G211" s="192" t="s">
        <v>421</v>
      </c>
      <c r="H211" s="193">
        <v>1</v>
      </c>
      <c r="I211" s="194"/>
      <c r="J211" s="195">
        <f t="shared" si="40"/>
        <v>0</v>
      </c>
      <c r="K211" s="196"/>
      <c r="L211" s="36"/>
      <c r="M211" s="197" t="s">
        <v>1</v>
      </c>
      <c r="N211" s="198" t="s">
        <v>41</v>
      </c>
      <c r="O211" s="68"/>
      <c r="P211" s="199">
        <f t="shared" si="41"/>
        <v>0</v>
      </c>
      <c r="Q211" s="199">
        <v>0</v>
      </c>
      <c r="R211" s="199">
        <f t="shared" si="42"/>
        <v>0</v>
      </c>
      <c r="S211" s="199">
        <v>0</v>
      </c>
      <c r="T211" s="200">
        <f t="shared" si="43"/>
        <v>0</v>
      </c>
      <c r="U211" s="31"/>
      <c r="V211" s="31"/>
      <c r="W211" s="31"/>
      <c r="X211" s="31"/>
      <c r="Y211" s="31"/>
      <c r="Z211" s="31"/>
      <c r="AA211" s="31"/>
      <c r="AB211" s="31"/>
      <c r="AC211" s="31"/>
      <c r="AD211" s="31"/>
      <c r="AE211" s="31"/>
      <c r="AR211" s="201" t="s">
        <v>255</v>
      </c>
      <c r="AT211" s="201" t="s">
        <v>251</v>
      </c>
      <c r="AU211" s="201" t="s">
        <v>83</v>
      </c>
      <c r="AY211" s="14" t="s">
        <v>249</v>
      </c>
      <c r="BE211" s="202">
        <f t="shared" si="44"/>
        <v>0</v>
      </c>
      <c r="BF211" s="202">
        <f t="shared" si="45"/>
        <v>0</v>
      </c>
      <c r="BG211" s="202">
        <f t="shared" si="46"/>
        <v>0</v>
      </c>
      <c r="BH211" s="202">
        <f t="shared" si="47"/>
        <v>0</v>
      </c>
      <c r="BI211" s="202">
        <f t="shared" si="48"/>
        <v>0</v>
      </c>
      <c r="BJ211" s="14" t="s">
        <v>83</v>
      </c>
      <c r="BK211" s="202">
        <f t="shared" si="49"/>
        <v>0</v>
      </c>
      <c r="BL211" s="14" t="s">
        <v>255</v>
      </c>
      <c r="BM211" s="201" t="s">
        <v>541</v>
      </c>
    </row>
    <row r="212" spans="1:65" s="2" customFormat="1" ht="16.5" customHeight="1">
      <c r="A212" s="31"/>
      <c r="B212" s="32"/>
      <c r="C212" s="189" t="s">
        <v>388</v>
      </c>
      <c r="D212" s="189" t="s">
        <v>251</v>
      </c>
      <c r="E212" s="190" t="s">
        <v>1255</v>
      </c>
      <c r="F212" s="191" t="s">
        <v>1256</v>
      </c>
      <c r="G212" s="192" t="s">
        <v>421</v>
      </c>
      <c r="H212" s="193">
        <v>1</v>
      </c>
      <c r="I212" s="194"/>
      <c r="J212" s="195">
        <f t="shared" si="40"/>
        <v>0</v>
      </c>
      <c r="K212" s="196"/>
      <c r="L212" s="36"/>
      <c r="M212" s="197" t="s">
        <v>1</v>
      </c>
      <c r="N212" s="198" t="s">
        <v>41</v>
      </c>
      <c r="O212" s="68"/>
      <c r="P212" s="199">
        <f t="shared" si="41"/>
        <v>0</v>
      </c>
      <c r="Q212" s="199">
        <v>0</v>
      </c>
      <c r="R212" s="199">
        <f t="shared" si="42"/>
        <v>0</v>
      </c>
      <c r="S212" s="199">
        <v>0</v>
      </c>
      <c r="T212" s="200">
        <f t="shared" si="43"/>
        <v>0</v>
      </c>
      <c r="U212" s="31"/>
      <c r="V212" s="31"/>
      <c r="W212" s="31"/>
      <c r="X212" s="31"/>
      <c r="Y212" s="31"/>
      <c r="Z212" s="31"/>
      <c r="AA212" s="31"/>
      <c r="AB212" s="31"/>
      <c r="AC212" s="31"/>
      <c r="AD212" s="31"/>
      <c r="AE212" s="31"/>
      <c r="AR212" s="201" t="s">
        <v>255</v>
      </c>
      <c r="AT212" s="201" t="s">
        <v>251</v>
      </c>
      <c r="AU212" s="201" t="s">
        <v>83</v>
      </c>
      <c r="AY212" s="14" t="s">
        <v>249</v>
      </c>
      <c r="BE212" s="202">
        <f t="shared" si="44"/>
        <v>0</v>
      </c>
      <c r="BF212" s="202">
        <f t="shared" si="45"/>
        <v>0</v>
      </c>
      <c r="BG212" s="202">
        <f t="shared" si="46"/>
        <v>0</v>
      </c>
      <c r="BH212" s="202">
        <f t="shared" si="47"/>
        <v>0</v>
      </c>
      <c r="BI212" s="202">
        <f t="shared" si="48"/>
        <v>0</v>
      </c>
      <c r="BJ212" s="14" t="s">
        <v>83</v>
      </c>
      <c r="BK212" s="202">
        <f t="shared" si="49"/>
        <v>0</v>
      </c>
      <c r="BL212" s="14" t="s">
        <v>255</v>
      </c>
      <c r="BM212" s="201" t="s">
        <v>544</v>
      </c>
    </row>
    <row r="213" spans="1:65" s="2" customFormat="1" ht="24.2" customHeight="1">
      <c r="A213" s="31"/>
      <c r="B213" s="32"/>
      <c r="C213" s="189" t="s">
        <v>545</v>
      </c>
      <c r="D213" s="189" t="s">
        <v>251</v>
      </c>
      <c r="E213" s="190" t="s">
        <v>1257</v>
      </c>
      <c r="F213" s="191" t="s">
        <v>1258</v>
      </c>
      <c r="G213" s="192" t="s">
        <v>421</v>
      </c>
      <c r="H213" s="193">
        <v>1</v>
      </c>
      <c r="I213" s="194"/>
      <c r="J213" s="195">
        <f t="shared" si="40"/>
        <v>0</v>
      </c>
      <c r="K213" s="196"/>
      <c r="L213" s="36"/>
      <c r="M213" s="197" t="s">
        <v>1</v>
      </c>
      <c r="N213" s="198" t="s">
        <v>41</v>
      </c>
      <c r="O213" s="68"/>
      <c r="P213" s="199">
        <f t="shared" si="41"/>
        <v>0</v>
      </c>
      <c r="Q213" s="199">
        <v>0</v>
      </c>
      <c r="R213" s="199">
        <f t="shared" si="42"/>
        <v>0</v>
      </c>
      <c r="S213" s="199">
        <v>0</v>
      </c>
      <c r="T213" s="200">
        <f t="shared" si="43"/>
        <v>0</v>
      </c>
      <c r="U213" s="31"/>
      <c r="V213" s="31"/>
      <c r="W213" s="31"/>
      <c r="X213" s="31"/>
      <c r="Y213" s="31"/>
      <c r="Z213" s="31"/>
      <c r="AA213" s="31"/>
      <c r="AB213" s="31"/>
      <c r="AC213" s="31"/>
      <c r="AD213" s="31"/>
      <c r="AE213" s="31"/>
      <c r="AR213" s="201" t="s">
        <v>255</v>
      </c>
      <c r="AT213" s="201" t="s">
        <v>251</v>
      </c>
      <c r="AU213" s="201" t="s">
        <v>83</v>
      </c>
      <c r="AY213" s="14" t="s">
        <v>249</v>
      </c>
      <c r="BE213" s="202">
        <f t="shared" si="44"/>
        <v>0</v>
      </c>
      <c r="BF213" s="202">
        <f t="shared" si="45"/>
        <v>0</v>
      </c>
      <c r="BG213" s="202">
        <f t="shared" si="46"/>
        <v>0</v>
      </c>
      <c r="BH213" s="202">
        <f t="shared" si="47"/>
        <v>0</v>
      </c>
      <c r="BI213" s="202">
        <f t="shared" si="48"/>
        <v>0</v>
      </c>
      <c r="BJ213" s="14" t="s">
        <v>83</v>
      </c>
      <c r="BK213" s="202">
        <f t="shared" si="49"/>
        <v>0</v>
      </c>
      <c r="BL213" s="14" t="s">
        <v>255</v>
      </c>
      <c r="BM213" s="201" t="s">
        <v>548</v>
      </c>
    </row>
    <row r="214" spans="1:65" s="2" customFormat="1" ht="16.5" customHeight="1">
      <c r="A214" s="31"/>
      <c r="B214" s="32"/>
      <c r="C214" s="189" t="s">
        <v>391</v>
      </c>
      <c r="D214" s="189" t="s">
        <v>251</v>
      </c>
      <c r="E214" s="190" t="s">
        <v>1259</v>
      </c>
      <c r="F214" s="191" t="s">
        <v>1260</v>
      </c>
      <c r="G214" s="192" t="s">
        <v>421</v>
      </c>
      <c r="H214" s="193">
        <v>1</v>
      </c>
      <c r="I214" s="194"/>
      <c r="J214" s="195">
        <f t="shared" si="40"/>
        <v>0</v>
      </c>
      <c r="K214" s="196"/>
      <c r="L214" s="36"/>
      <c r="M214" s="197" t="s">
        <v>1</v>
      </c>
      <c r="N214" s="198" t="s">
        <v>41</v>
      </c>
      <c r="O214" s="68"/>
      <c r="P214" s="199">
        <f t="shared" si="41"/>
        <v>0</v>
      </c>
      <c r="Q214" s="199">
        <v>0</v>
      </c>
      <c r="R214" s="199">
        <f t="shared" si="42"/>
        <v>0</v>
      </c>
      <c r="S214" s="199">
        <v>0</v>
      </c>
      <c r="T214" s="200">
        <f t="shared" si="43"/>
        <v>0</v>
      </c>
      <c r="U214" s="31"/>
      <c r="V214" s="31"/>
      <c r="W214" s="31"/>
      <c r="X214" s="31"/>
      <c r="Y214" s="31"/>
      <c r="Z214" s="31"/>
      <c r="AA214" s="31"/>
      <c r="AB214" s="31"/>
      <c r="AC214" s="31"/>
      <c r="AD214" s="31"/>
      <c r="AE214" s="31"/>
      <c r="AR214" s="201" t="s">
        <v>255</v>
      </c>
      <c r="AT214" s="201" t="s">
        <v>251</v>
      </c>
      <c r="AU214" s="201" t="s">
        <v>83</v>
      </c>
      <c r="AY214" s="14" t="s">
        <v>249</v>
      </c>
      <c r="BE214" s="202">
        <f t="shared" si="44"/>
        <v>0</v>
      </c>
      <c r="BF214" s="202">
        <f t="shared" si="45"/>
        <v>0</v>
      </c>
      <c r="BG214" s="202">
        <f t="shared" si="46"/>
        <v>0</v>
      </c>
      <c r="BH214" s="202">
        <f t="shared" si="47"/>
        <v>0</v>
      </c>
      <c r="BI214" s="202">
        <f t="shared" si="48"/>
        <v>0</v>
      </c>
      <c r="BJ214" s="14" t="s">
        <v>83</v>
      </c>
      <c r="BK214" s="202">
        <f t="shared" si="49"/>
        <v>0</v>
      </c>
      <c r="BL214" s="14" t="s">
        <v>255</v>
      </c>
      <c r="BM214" s="201" t="s">
        <v>551</v>
      </c>
    </row>
    <row r="215" spans="1:65" s="2" customFormat="1" ht="37.9" customHeight="1">
      <c r="A215" s="31"/>
      <c r="B215" s="32"/>
      <c r="C215" s="189" t="s">
        <v>552</v>
      </c>
      <c r="D215" s="189" t="s">
        <v>251</v>
      </c>
      <c r="E215" s="190" t="s">
        <v>1261</v>
      </c>
      <c r="F215" s="191" t="s">
        <v>1262</v>
      </c>
      <c r="G215" s="192" t="s">
        <v>421</v>
      </c>
      <c r="H215" s="193">
        <v>1</v>
      </c>
      <c r="I215" s="194"/>
      <c r="J215" s="195">
        <f t="shared" si="40"/>
        <v>0</v>
      </c>
      <c r="K215" s="196"/>
      <c r="L215" s="36"/>
      <c r="M215" s="197" t="s">
        <v>1</v>
      </c>
      <c r="N215" s="198" t="s">
        <v>41</v>
      </c>
      <c r="O215" s="68"/>
      <c r="P215" s="199">
        <f t="shared" si="41"/>
        <v>0</v>
      </c>
      <c r="Q215" s="199">
        <v>0</v>
      </c>
      <c r="R215" s="199">
        <f t="shared" si="42"/>
        <v>0</v>
      </c>
      <c r="S215" s="199">
        <v>0</v>
      </c>
      <c r="T215" s="200">
        <f t="shared" si="43"/>
        <v>0</v>
      </c>
      <c r="U215" s="31"/>
      <c r="V215" s="31"/>
      <c r="W215" s="31"/>
      <c r="X215" s="31"/>
      <c r="Y215" s="31"/>
      <c r="Z215" s="31"/>
      <c r="AA215" s="31"/>
      <c r="AB215" s="31"/>
      <c r="AC215" s="31"/>
      <c r="AD215" s="31"/>
      <c r="AE215" s="31"/>
      <c r="AR215" s="201" t="s">
        <v>255</v>
      </c>
      <c r="AT215" s="201" t="s">
        <v>251</v>
      </c>
      <c r="AU215" s="201" t="s">
        <v>83</v>
      </c>
      <c r="AY215" s="14" t="s">
        <v>249</v>
      </c>
      <c r="BE215" s="202">
        <f t="shared" si="44"/>
        <v>0</v>
      </c>
      <c r="BF215" s="202">
        <f t="shared" si="45"/>
        <v>0</v>
      </c>
      <c r="BG215" s="202">
        <f t="shared" si="46"/>
        <v>0</v>
      </c>
      <c r="BH215" s="202">
        <f t="shared" si="47"/>
        <v>0</v>
      </c>
      <c r="BI215" s="202">
        <f t="shared" si="48"/>
        <v>0</v>
      </c>
      <c r="BJ215" s="14" t="s">
        <v>83</v>
      </c>
      <c r="BK215" s="202">
        <f t="shared" si="49"/>
        <v>0</v>
      </c>
      <c r="BL215" s="14" t="s">
        <v>255</v>
      </c>
      <c r="BM215" s="201" t="s">
        <v>555</v>
      </c>
    </row>
    <row r="216" spans="1:65" s="2" customFormat="1" ht="24.2" customHeight="1">
      <c r="A216" s="31"/>
      <c r="B216" s="32"/>
      <c r="C216" s="189" t="s">
        <v>396</v>
      </c>
      <c r="D216" s="189" t="s">
        <v>251</v>
      </c>
      <c r="E216" s="190" t="s">
        <v>1263</v>
      </c>
      <c r="F216" s="191" t="s">
        <v>1264</v>
      </c>
      <c r="G216" s="192" t="s">
        <v>421</v>
      </c>
      <c r="H216" s="193">
        <v>1</v>
      </c>
      <c r="I216" s="194"/>
      <c r="J216" s="195">
        <f t="shared" si="40"/>
        <v>0</v>
      </c>
      <c r="K216" s="196"/>
      <c r="L216" s="36"/>
      <c r="M216" s="197" t="s">
        <v>1</v>
      </c>
      <c r="N216" s="198" t="s">
        <v>41</v>
      </c>
      <c r="O216" s="68"/>
      <c r="P216" s="199">
        <f t="shared" si="41"/>
        <v>0</v>
      </c>
      <c r="Q216" s="199">
        <v>0</v>
      </c>
      <c r="R216" s="199">
        <f t="shared" si="42"/>
        <v>0</v>
      </c>
      <c r="S216" s="199">
        <v>0</v>
      </c>
      <c r="T216" s="200">
        <f t="shared" si="43"/>
        <v>0</v>
      </c>
      <c r="U216" s="31"/>
      <c r="V216" s="31"/>
      <c r="W216" s="31"/>
      <c r="X216" s="31"/>
      <c r="Y216" s="31"/>
      <c r="Z216" s="31"/>
      <c r="AA216" s="31"/>
      <c r="AB216" s="31"/>
      <c r="AC216" s="31"/>
      <c r="AD216" s="31"/>
      <c r="AE216" s="31"/>
      <c r="AR216" s="201" t="s">
        <v>255</v>
      </c>
      <c r="AT216" s="201" t="s">
        <v>251</v>
      </c>
      <c r="AU216" s="201" t="s">
        <v>83</v>
      </c>
      <c r="AY216" s="14" t="s">
        <v>249</v>
      </c>
      <c r="BE216" s="202">
        <f t="shared" si="44"/>
        <v>0</v>
      </c>
      <c r="BF216" s="202">
        <f t="shared" si="45"/>
        <v>0</v>
      </c>
      <c r="BG216" s="202">
        <f t="shared" si="46"/>
        <v>0</v>
      </c>
      <c r="BH216" s="202">
        <f t="shared" si="47"/>
        <v>0</v>
      </c>
      <c r="BI216" s="202">
        <f t="shared" si="48"/>
        <v>0</v>
      </c>
      <c r="BJ216" s="14" t="s">
        <v>83</v>
      </c>
      <c r="BK216" s="202">
        <f t="shared" si="49"/>
        <v>0</v>
      </c>
      <c r="BL216" s="14" t="s">
        <v>255</v>
      </c>
      <c r="BM216" s="201" t="s">
        <v>558</v>
      </c>
    </row>
    <row r="217" spans="1:65" s="2" customFormat="1" ht="29.25">
      <c r="A217" s="31"/>
      <c r="B217" s="32"/>
      <c r="C217" s="33"/>
      <c r="D217" s="214" t="s">
        <v>383</v>
      </c>
      <c r="E217" s="33"/>
      <c r="F217" s="215" t="s">
        <v>1265</v>
      </c>
      <c r="G217" s="33"/>
      <c r="H217" s="33"/>
      <c r="I217" s="216"/>
      <c r="J217" s="33"/>
      <c r="K217" s="33"/>
      <c r="L217" s="36"/>
      <c r="M217" s="217"/>
      <c r="N217" s="218"/>
      <c r="O217" s="68"/>
      <c r="P217" s="68"/>
      <c r="Q217" s="68"/>
      <c r="R217" s="68"/>
      <c r="S217" s="68"/>
      <c r="T217" s="69"/>
      <c r="U217" s="31"/>
      <c r="V217" s="31"/>
      <c r="W217" s="31"/>
      <c r="X217" s="31"/>
      <c r="Y217" s="31"/>
      <c r="Z217" s="31"/>
      <c r="AA217" s="31"/>
      <c r="AB217" s="31"/>
      <c r="AC217" s="31"/>
      <c r="AD217" s="31"/>
      <c r="AE217" s="31"/>
      <c r="AT217" s="14" t="s">
        <v>383</v>
      </c>
      <c r="AU217" s="14" t="s">
        <v>83</v>
      </c>
    </row>
    <row r="218" spans="1:65" s="2" customFormat="1" ht="16.5" customHeight="1">
      <c r="A218" s="31"/>
      <c r="B218" s="32"/>
      <c r="C218" s="189" t="s">
        <v>559</v>
      </c>
      <c r="D218" s="189" t="s">
        <v>251</v>
      </c>
      <c r="E218" s="190" t="s">
        <v>1266</v>
      </c>
      <c r="F218" s="191" t="s">
        <v>1267</v>
      </c>
      <c r="G218" s="192" t="s">
        <v>421</v>
      </c>
      <c r="H218" s="193">
        <v>1</v>
      </c>
      <c r="I218" s="194"/>
      <c r="J218" s="195">
        <f>ROUND(I218*H218,2)</f>
        <v>0</v>
      </c>
      <c r="K218" s="196"/>
      <c r="L218" s="36"/>
      <c r="M218" s="197" t="s">
        <v>1</v>
      </c>
      <c r="N218" s="198" t="s">
        <v>41</v>
      </c>
      <c r="O218" s="68"/>
      <c r="P218" s="199">
        <f>O218*H218</f>
        <v>0</v>
      </c>
      <c r="Q218" s="199">
        <v>0</v>
      </c>
      <c r="R218" s="199">
        <f>Q218*H218</f>
        <v>0</v>
      </c>
      <c r="S218" s="199">
        <v>0</v>
      </c>
      <c r="T218" s="200">
        <f>S218*H218</f>
        <v>0</v>
      </c>
      <c r="U218" s="31"/>
      <c r="V218" s="31"/>
      <c r="W218" s="31"/>
      <c r="X218" s="31"/>
      <c r="Y218" s="31"/>
      <c r="Z218" s="31"/>
      <c r="AA218" s="31"/>
      <c r="AB218" s="31"/>
      <c r="AC218" s="31"/>
      <c r="AD218" s="31"/>
      <c r="AE218" s="31"/>
      <c r="AR218" s="201" t="s">
        <v>255</v>
      </c>
      <c r="AT218" s="201" t="s">
        <v>251</v>
      </c>
      <c r="AU218" s="201" t="s">
        <v>83</v>
      </c>
      <c r="AY218" s="14" t="s">
        <v>249</v>
      </c>
      <c r="BE218" s="202">
        <f>IF(N218="základní",J218,0)</f>
        <v>0</v>
      </c>
      <c r="BF218" s="202">
        <f>IF(N218="snížená",J218,0)</f>
        <v>0</v>
      </c>
      <c r="BG218" s="202">
        <f>IF(N218="zákl. přenesená",J218,0)</f>
        <v>0</v>
      </c>
      <c r="BH218" s="202">
        <f>IF(N218="sníž. přenesená",J218,0)</f>
        <v>0</v>
      </c>
      <c r="BI218" s="202">
        <f>IF(N218="nulová",J218,0)</f>
        <v>0</v>
      </c>
      <c r="BJ218" s="14" t="s">
        <v>83</v>
      </c>
      <c r="BK218" s="202">
        <f>ROUND(I218*H218,2)</f>
        <v>0</v>
      </c>
      <c r="BL218" s="14" t="s">
        <v>255</v>
      </c>
      <c r="BM218" s="201" t="s">
        <v>562</v>
      </c>
    </row>
    <row r="219" spans="1:65" s="2" customFormat="1" ht="16.5" customHeight="1">
      <c r="A219" s="31"/>
      <c r="B219" s="32"/>
      <c r="C219" s="189" t="s">
        <v>400</v>
      </c>
      <c r="D219" s="189" t="s">
        <v>251</v>
      </c>
      <c r="E219" s="190" t="s">
        <v>1268</v>
      </c>
      <c r="F219" s="191" t="s">
        <v>1269</v>
      </c>
      <c r="G219" s="192" t="s">
        <v>421</v>
      </c>
      <c r="H219" s="193">
        <v>1</v>
      </c>
      <c r="I219" s="194"/>
      <c r="J219" s="195">
        <f>ROUND(I219*H219,2)</f>
        <v>0</v>
      </c>
      <c r="K219" s="196"/>
      <c r="L219" s="36"/>
      <c r="M219" s="219" t="s">
        <v>1</v>
      </c>
      <c r="N219" s="220" t="s">
        <v>41</v>
      </c>
      <c r="O219" s="221"/>
      <c r="P219" s="222">
        <f>O219*H219</f>
        <v>0</v>
      </c>
      <c r="Q219" s="222">
        <v>0</v>
      </c>
      <c r="R219" s="222">
        <f>Q219*H219</f>
        <v>0</v>
      </c>
      <c r="S219" s="222">
        <v>0</v>
      </c>
      <c r="T219" s="223">
        <f>S219*H219</f>
        <v>0</v>
      </c>
      <c r="U219" s="31"/>
      <c r="V219" s="31"/>
      <c r="W219" s="31"/>
      <c r="X219" s="31"/>
      <c r="Y219" s="31"/>
      <c r="Z219" s="31"/>
      <c r="AA219" s="31"/>
      <c r="AB219" s="31"/>
      <c r="AC219" s="31"/>
      <c r="AD219" s="31"/>
      <c r="AE219" s="31"/>
      <c r="AR219" s="201" t="s">
        <v>255</v>
      </c>
      <c r="AT219" s="201" t="s">
        <v>251</v>
      </c>
      <c r="AU219" s="201" t="s">
        <v>83</v>
      </c>
      <c r="AY219" s="14" t="s">
        <v>249</v>
      </c>
      <c r="BE219" s="202">
        <f>IF(N219="základní",J219,0)</f>
        <v>0</v>
      </c>
      <c r="BF219" s="202">
        <f>IF(N219="snížená",J219,0)</f>
        <v>0</v>
      </c>
      <c r="BG219" s="202">
        <f>IF(N219="zákl. přenesená",J219,0)</f>
        <v>0</v>
      </c>
      <c r="BH219" s="202">
        <f>IF(N219="sníž. přenesená",J219,0)</f>
        <v>0</v>
      </c>
      <c r="BI219" s="202">
        <f>IF(N219="nulová",J219,0)</f>
        <v>0</v>
      </c>
      <c r="BJ219" s="14" t="s">
        <v>83</v>
      </c>
      <c r="BK219" s="202">
        <f>ROUND(I219*H219,2)</f>
        <v>0</v>
      </c>
      <c r="BL219" s="14" t="s">
        <v>255</v>
      </c>
      <c r="BM219" s="201" t="s">
        <v>565</v>
      </c>
    </row>
    <row r="220" spans="1:65" s="2" customFormat="1" ht="6.95" customHeight="1">
      <c r="A220" s="31"/>
      <c r="B220" s="51"/>
      <c r="C220" s="52"/>
      <c r="D220" s="52"/>
      <c r="E220" s="52"/>
      <c r="F220" s="52"/>
      <c r="G220" s="52"/>
      <c r="H220" s="52"/>
      <c r="I220" s="52"/>
      <c r="J220" s="52"/>
      <c r="K220" s="52"/>
      <c r="L220" s="36"/>
      <c r="M220" s="31"/>
      <c r="O220" s="31"/>
      <c r="P220" s="31"/>
      <c r="Q220" s="31"/>
      <c r="R220" s="31"/>
      <c r="S220" s="31"/>
      <c r="T220" s="31"/>
      <c r="U220" s="31"/>
      <c r="V220" s="31"/>
      <c r="W220" s="31"/>
      <c r="X220" s="31"/>
      <c r="Y220" s="31"/>
      <c r="Z220" s="31"/>
      <c r="AA220" s="31"/>
      <c r="AB220" s="31"/>
      <c r="AC220" s="31"/>
      <c r="AD220" s="31"/>
      <c r="AE220" s="31"/>
    </row>
  </sheetData>
  <sheetProtection algorithmName="SHA-512" hashValue="kuey/rtBJbnFWJfciUsO4VBp14A1+xK7FCtbOm6ZQflgSYMpGGjEmSt1/VW8g5D9RKy0oYwmZQ9r0fl+9j85AQ==" saltValue="GrhwjYW9IbrrUHyUTxc30Y+qKAl5qe1cnIyo3EcojGIIVC8nSxgBiz2Jeiu6xbXwLlZuAh0HY+dIca62NIkkAQ==" spinCount="100000" sheet="1" objects="1" scenarios="1" formatColumns="0" formatRows="0" autoFilter="0"/>
  <autoFilter ref="C126:K219"/>
  <mergeCells count="12">
    <mergeCell ref="E119:H119"/>
    <mergeCell ref="L2:V2"/>
    <mergeCell ref="E85:H85"/>
    <mergeCell ref="E87:H87"/>
    <mergeCell ref="E89:H89"/>
    <mergeCell ref="E115:H115"/>
    <mergeCell ref="E117:H11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73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0"/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4" t="s">
        <v>102</v>
      </c>
    </row>
    <row r="3" spans="1:46" s="1" customFormat="1" ht="6.95" customHeight="1"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17"/>
      <c r="AT3" s="14" t="s">
        <v>85</v>
      </c>
    </row>
    <row r="4" spans="1:46" s="1" customFormat="1" ht="24.95" customHeight="1">
      <c r="B4" s="17"/>
      <c r="D4" s="114" t="s">
        <v>203</v>
      </c>
      <c r="L4" s="17"/>
      <c r="M4" s="115" t="s">
        <v>10</v>
      </c>
      <c r="AT4" s="14" t="s">
        <v>4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116" t="s">
        <v>16</v>
      </c>
      <c r="L6" s="17"/>
    </row>
    <row r="7" spans="1:46" s="1" customFormat="1" ht="16.5" customHeight="1">
      <c r="B7" s="17"/>
      <c r="E7" s="279" t="str">
        <f>'Rekapitulace stavby'!K6</f>
        <v>JAK  - Smluvní rozpočet VZ.13.2022</v>
      </c>
      <c r="F7" s="280"/>
      <c r="G7" s="280"/>
      <c r="H7" s="280"/>
      <c r="L7" s="17"/>
    </row>
    <row r="8" spans="1:46" s="1" customFormat="1" ht="12" customHeight="1">
      <c r="B8" s="17"/>
      <c r="D8" s="116" t="s">
        <v>204</v>
      </c>
      <c r="L8" s="17"/>
    </row>
    <row r="9" spans="1:46" s="2" customFormat="1" ht="16.5" customHeight="1">
      <c r="A9" s="31"/>
      <c r="B9" s="36"/>
      <c r="C9" s="31"/>
      <c r="D9" s="31"/>
      <c r="E9" s="279" t="s">
        <v>205</v>
      </c>
      <c r="F9" s="281"/>
      <c r="G9" s="281"/>
      <c r="H9" s="281"/>
      <c r="I9" s="31"/>
      <c r="J9" s="31"/>
      <c r="K9" s="31"/>
      <c r="L9" s="48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6"/>
      <c r="C10" s="31"/>
      <c r="D10" s="116" t="s">
        <v>206</v>
      </c>
      <c r="E10" s="31"/>
      <c r="F10" s="31"/>
      <c r="G10" s="31"/>
      <c r="H10" s="31"/>
      <c r="I10" s="31"/>
      <c r="J10" s="31"/>
      <c r="K10" s="31"/>
      <c r="L10" s="48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6"/>
      <c r="C11" s="31"/>
      <c r="D11" s="31"/>
      <c r="E11" s="282" t="s">
        <v>1270</v>
      </c>
      <c r="F11" s="281"/>
      <c r="G11" s="281"/>
      <c r="H11" s="281"/>
      <c r="I11" s="31"/>
      <c r="J11" s="31"/>
      <c r="K11" s="31"/>
      <c r="L11" s="48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6"/>
      <c r="C12" s="31"/>
      <c r="D12" s="31"/>
      <c r="E12" s="31"/>
      <c r="F12" s="31"/>
      <c r="G12" s="31"/>
      <c r="H12" s="31"/>
      <c r="I12" s="31"/>
      <c r="J12" s="31"/>
      <c r="K12" s="31"/>
      <c r="L12" s="48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6"/>
      <c r="C13" s="31"/>
      <c r="D13" s="116" t="s">
        <v>18</v>
      </c>
      <c r="E13" s="31"/>
      <c r="F13" s="107" t="s">
        <v>1</v>
      </c>
      <c r="G13" s="31"/>
      <c r="H13" s="31"/>
      <c r="I13" s="116" t="s">
        <v>19</v>
      </c>
      <c r="J13" s="107" t="s">
        <v>1</v>
      </c>
      <c r="K13" s="31"/>
      <c r="L13" s="48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6"/>
      <c r="C14" s="31"/>
      <c r="D14" s="116" t="s">
        <v>20</v>
      </c>
      <c r="E14" s="31"/>
      <c r="F14" s="107" t="s">
        <v>34</v>
      </c>
      <c r="G14" s="31"/>
      <c r="H14" s="31"/>
      <c r="I14" s="116" t="s">
        <v>22</v>
      </c>
      <c r="J14" s="117" t="str">
        <f>'Rekapitulace stavby'!AN8</f>
        <v>12. 9. 2022</v>
      </c>
      <c r="K14" s="31"/>
      <c r="L14" s="48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6"/>
      <c r="C15" s="31"/>
      <c r="D15" s="31"/>
      <c r="E15" s="31"/>
      <c r="F15" s="31"/>
      <c r="G15" s="31"/>
      <c r="H15" s="31"/>
      <c r="I15" s="31"/>
      <c r="J15" s="31"/>
      <c r="K15" s="31"/>
      <c r="L15" s="48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6"/>
      <c r="C16" s="31"/>
      <c r="D16" s="116" t="s">
        <v>24</v>
      </c>
      <c r="E16" s="31"/>
      <c r="F16" s="31"/>
      <c r="G16" s="31"/>
      <c r="H16" s="31"/>
      <c r="I16" s="116" t="s">
        <v>25</v>
      </c>
      <c r="J16" s="107" t="str">
        <f>IF('Rekapitulace stavby'!AN10="","",'Rekapitulace stavby'!AN10)</f>
        <v/>
      </c>
      <c r="K16" s="31"/>
      <c r="L16" s="48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6"/>
      <c r="C17" s="31"/>
      <c r="D17" s="31"/>
      <c r="E17" s="107" t="str">
        <f>IF('Rekapitulace stavby'!E11="","",'Rekapitulace stavby'!E11)</f>
        <v>MČ Praha 6, odbor školství</v>
      </c>
      <c r="F17" s="31"/>
      <c r="G17" s="31"/>
      <c r="H17" s="31"/>
      <c r="I17" s="116" t="s">
        <v>27</v>
      </c>
      <c r="J17" s="107" t="str">
        <f>IF('Rekapitulace stavby'!AN11="","",'Rekapitulace stavby'!AN11)</f>
        <v/>
      </c>
      <c r="K17" s="31"/>
      <c r="L17" s="48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6"/>
      <c r="C18" s="31"/>
      <c r="D18" s="31"/>
      <c r="E18" s="31"/>
      <c r="F18" s="31"/>
      <c r="G18" s="31"/>
      <c r="H18" s="31"/>
      <c r="I18" s="31"/>
      <c r="J18" s="31"/>
      <c r="K18" s="31"/>
      <c r="L18" s="48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6"/>
      <c r="C19" s="31"/>
      <c r="D19" s="116" t="s">
        <v>28</v>
      </c>
      <c r="E19" s="31"/>
      <c r="F19" s="31"/>
      <c r="G19" s="31"/>
      <c r="H19" s="31"/>
      <c r="I19" s="116" t="s">
        <v>25</v>
      </c>
      <c r="J19" s="27" t="str">
        <f>'Rekapitulace stavby'!AN13</f>
        <v>Vyplň údaj</v>
      </c>
      <c r="K19" s="31"/>
      <c r="L19" s="48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6"/>
      <c r="C20" s="31"/>
      <c r="D20" s="31"/>
      <c r="E20" s="283" t="str">
        <f>'Rekapitulace stavby'!E14</f>
        <v>Vyplň údaj</v>
      </c>
      <c r="F20" s="284"/>
      <c r="G20" s="284"/>
      <c r="H20" s="284"/>
      <c r="I20" s="116" t="s">
        <v>27</v>
      </c>
      <c r="J20" s="27" t="str">
        <f>'Rekapitulace stavby'!AN14</f>
        <v>Vyplň údaj</v>
      </c>
      <c r="K20" s="31"/>
      <c r="L20" s="48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6"/>
      <c r="C21" s="31"/>
      <c r="D21" s="31"/>
      <c r="E21" s="31"/>
      <c r="F21" s="31"/>
      <c r="G21" s="31"/>
      <c r="H21" s="31"/>
      <c r="I21" s="31"/>
      <c r="J21" s="31"/>
      <c r="K21" s="31"/>
      <c r="L21" s="48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6"/>
      <c r="C22" s="31"/>
      <c r="D22" s="116" t="s">
        <v>30</v>
      </c>
      <c r="E22" s="31"/>
      <c r="F22" s="31"/>
      <c r="G22" s="31"/>
      <c r="H22" s="31"/>
      <c r="I22" s="116" t="s">
        <v>25</v>
      </c>
      <c r="J22" s="107" t="str">
        <f>IF('Rekapitulace stavby'!AN16="","",'Rekapitulace stavby'!AN16)</f>
        <v/>
      </c>
      <c r="K22" s="31"/>
      <c r="L22" s="48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6"/>
      <c r="C23" s="31"/>
      <c r="D23" s="31"/>
      <c r="E23" s="107" t="str">
        <f>IF('Rekapitulace stavby'!E17="","",'Rekapitulace stavby'!E17)</f>
        <v>D - PLUS PROJEKTOVÁ A INŽENÝRSKÁ a.s.</v>
      </c>
      <c r="F23" s="31"/>
      <c r="G23" s="31"/>
      <c r="H23" s="31"/>
      <c r="I23" s="116" t="s">
        <v>27</v>
      </c>
      <c r="J23" s="107" t="str">
        <f>IF('Rekapitulace stavby'!AN17="","",'Rekapitulace stavby'!AN17)</f>
        <v/>
      </c>
      <c r="K23" s="31"/>
      <c r="L23" s="48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6"/>
      <c r="C24" s="31"/>
      <c r="D24" s="31"/>
      <c r="E24" s="31"/>
      <c r="F24" s="31"/>
      <c r="G24" s="31"/>
      <c r="H24" s="31"/>
      <c r="I24" s="31"/>
      <c r="J24" s="31"/>
      <c r="K24" s="31"/>
      <c r="L24" s="48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6"/>
      <c r="C25" s="31"/>
      <c r="D25" s="116" t="s">
        <v>33</v>
      </c>
      <c r="E25" s="31"/>
      <c r="F25" s="31"/>
      <c r="G25" s="31"/>
      <c r="H25" s="31"/>
      <c r="I25" s="116" t="s">
        <v>25</v>
      </c>
      <c r="J25" s="107" t="str">
        <f>IF('Rekapitulace stavby'!AN19="","",'Rekapitulace stavby'!AN19)</f>
        <v/>
      </c>
      <c r="K25" s="31"/>
      <c r="L25" s="48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6"/>
      <c r="C26" s="31"/>
      <c r="D26" s="31"/>
      <c r="E26" s="107" t="str">
        <f>IF('Rekapitulace stavby'!E20="","",'Rekapitulace stavby'!E20)</f>
        <v xml:space="preserve"> </v>
      </c>
      <c r="F26" s="31"/>
      <c r="G26" s="31"/>
      <c r="H26" s="31"/>
      <c r="I26" s="116" t="s">
        <v>27</v>
      </c>
      <c r="J26" s="107" t="str">
        <f>IF('Rekapitulace stavby'!AN20="","",'Rekapitulace stavby'!AN20)</f>
        <v/>
      </c>
      <c r="K26" s="31"/>
      <c r="L26" s="48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6"/>
      <c r="C27" s="31"/>
      <c r="D27" s="31"/>
      <c r="E27" s="31"/>
      <c r="F27" s="31"/>
      <c r="G27" s="31"/>
      <c r="H27" s="31"/>
      <c r="I27" s="31"/>
      <c r="J27" s="31"/>
      <c r="K27" s="31"/>
      <c r="L27" s="48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6"/>
      <c r="C28" s="31"/>
      <c r="D28" s="116" t="s">
        <v>35</v>
      </c>
      <c r="E28" s="31"/>
      <c r="F28" s="31"/>
      <c r="G28" s="31"/>
      <c r="H28" s="31"/>
      <c r="I28" s="31"/>
      <c r="J28" s="31"/>
      <c r="K28" s="31"/>
      <c r="L28" s="48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8"/>
      <c r="B29" s="119"/>
      <c r="C29" s="118"/>
      <c r="D29" s="118"/>
      <c r="E29" s="285" t="s">
        <v>1</v>
      </c>
      <c r="F29" s="285"/>
      <c r="G29" s="285"/>
      <c r="H29" s="285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5" customHeight="1">
      <c r="A30" s="31"/>
      <c r="B30" s="36"/>
      <c r="C30" s="31"/>
      <c r="D30" s="31"/>
      <c r="E30" s="31"/>
      <c r="F30" s="31"/>
      <c r="G30" s="31"/>
      <c r="H30" s="31"/>
      <c r="I30" s="31"/>
      <c r="J30" s="31"/>
      <c r="K30" s="31"/>
      <c r="L30" s="48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6"/>
      <c r="C31" s="31"/>
      <c r="D31" s="121"/>
      <c r="E31" s="121"/>
      <c r="F31" s="121"/>
      <c r="G31" s="121"/>
      <c r="H31" s="121"/>
      <c r="I31" s="121"/>
      <c r="J31" s="121"/>
      <c r="K31" s="121"/>
      <c r="L31" s="48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25.35" customHeight="1">
      <c r="A32" s="31"/>
      <c r="B32" s="36"/>
      <c r="C32" s="31"/>
      <c r="D32" s="122" t="s">
        <v>36</v>
      </c>
      <c r="E32" s="31"/>
      <c r="F32" s="31"/>
      <c r="G32" s="31"/>
      <c r="H32" s="31"/>
      <c r="I32" s="31"/>
      <c r="J32" s="123">
        <f>ROUND(J125, 2)</f>
        <v>0</v>
      </c>
      <c r="K32" s="31"/>
      <c r="L32" s="48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6.95" customHeight="1">
      <c r="A33" s="31"/>
      <c r="B33" s="36"/>
      <c r="C33" s="31"/>
      <c r="D33" s="121"/>
      <c r="E33" s="121"/>
      <c r="F33" s="121"/>
      <c r="G33" s="121"/>
      <c r="H33" s="121"/>
      <c r="I33" s="121"/>
      <c r="J33" s="121"/>
      <c r="K33" s="121"/>
      <c r="L33" s="48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14.45" customHeight="1">
      <c r="A34" s="31"/>
      <c r="B34" s="36"/>
      <c r="C34" s="31"/>
      <c r="D34" s="31"/>
      <c r="E34" s="31"/>
      <c r="F34" s="124" t="s">
        <v>38</v>
      </c>
      <c r="G34" s="31"/>
      <c r="H34" s="31"/>
      <c r="I34" s="124" t="s">
        <v>37</v>
      </c>
      <c r="J34" s="124" t="s">
        <v>39</v>
      </c>
      <c r="K34" s="31"/>
      <c r="L34" s="48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14.45" customHeight="1">
      <c r="A35" s="31"/>
      <c r="B35" s="36"/>
      <c r="C35" s="31"/>
      <c r="D35" s="125" t="s">
        <v>40</v>
      </c>
      <c r="E35" s="116" t="s">
        <v>41</v>
      </c>
      <c r="F35" s="126">
        <f>ROUND((SUM(BE125:BE172)),  2)</f>
        <v>0</v>
      </c>
      <c r="G35" s="31"/>
      <c r="H35" s="31"/>
      <c r="I35" s="127">
        <v>0.21</v>
      </c>
      <c r="J35" s="126">
        <f>ROUND(((SUM(BE125:BE172))*I35),  2)</f>
        <v>0</v>
      </c>
      <c r="K35" s="31"/>
      <c r="L35" s="48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6"/>
      <c r="C36" s="31"/>
      <c r="D36" s="31"/>
      <c r="E36" s="116" t="s">
        <v>42</v>
      </c>
      <c r="F36" s="126">
        <f>ROUND((SUM(BF125:BF172)),  2)</f>
        <v>0</v>
      </c>
      <c r="G36" s="31"/>
      <c r="H36" s="31"/>
      <c r="I36" s="127">
        <v>0.15</v>
      </c>
      <c r="J36" s="126">
        <f>ROUND(((SUM(BF125:BF172))*I36),  2)</f>
        <v>0</v>
      </c>
      <c r="K36" s="31"/>
      <c r="L36" s="48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hidden="1" customHeight="1">
      <c r="A37" s="31"/>
      <c r="B37" s="36"/>
      <c r="C37" s="31"/>
      <c r="D37" s="31"/>
      <c r="E37" s="116" t="s">
        <v>43</v>
      </c>
      <c r="F37" s="126">
        <f>ROUND((SUM(BG125:BG172)),  2)</f>
        <v>0</v>
      </c>
      <c r="G37" s="31"/>
      <c r="H37" s="31"/>
      <c r="I37" s="127">
        <v>0.21</v>
      </c>
      <c r="J37" s="126">
        <f>0</f>
        <v>0</v>
      </c>
      <c r="K37" s="31"/>
      <c r="L37" s="48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hidden="1" customHeight="1">
      <c r="A38" s="31"/>
      <c r="B38" s="36"/>
      <c r="C38" s="31"/>
      <c r="D38" s="31"/>
      <c r="E38" s="116" t="s">
        <v>44</v>
      </c>
      <c r="F38" s="126">
        <f>ROUND((SUM(BH125:BH172)),  2)</f>
        <v>0</v>
      </c>
      <c r="G38" s="31"/>
      <c r="H38" s="31"/>
      <c r="I38" s="127">
        <v>0.15</v>
      </c>
      <c r="J38" s="126">
        <f>0</f>
        <v>0</v>
      </c>
      <c r="K38" s="31"/>
      <c r="L38" s="48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6"/>
      <c r="C39" s="31"/>
      <c r="D39" s="31"/>
      <c r="E39" s="116" t="s">
        <v>45</v>
      </c>
      <c r="F39" s="126">
        <f>ROUND((SUM(BI125:BI172)),  2)</f>
        <v>0</v>
      </c>
      <c r="G39" s="31"/>
      <c r="H39" s="31"/>
      <c r="I39" s="127">
        <v>0</v>
      </c>
      <c r="J39" s="126">
        <f>0</f>
        <v>0</v>
      </c>
      <c r="K39" s="31"/>
      <c r="L39" s="48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6.95" customHeight="1">
      <c r="A40" s="31"/>
      <c r="B40" s="36"/>
      <c r="C40" s="31"/>
      <c r="D40" s="31"/>
      <c r="E40" s="31"/>
      <c r="F40" s="31"/>
      <c r="G40" s="31"/>
      <c r="H40" s="31"/>
      <c r="I40" s="31"/>
      <c r="J40" s="31"/>
      <c r="K40" s="31"/>
      <c r="L40" s="48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25.35" customHeight="1">
      <c r="A41" s="31"/>
      <c r="B41" s="36"/>
      <c r="C41" s="128"/>
      <c r="D41" s="129" t="s">
        <v>46</v>
      </c>
      <c r="E41" s="130"/>
      <c r="F41" s="130"/>
      <c r="G41" s="131" t="s">
        <v>47</v>
      </c>
      <c r="H41" s="132" t="s">
        <v>48</v>
      </c>
      <c r="I41" s="130"/>
      <c r="J41" s="133">
        <f>SUM(J32:J39)</f>
        <v>0</v>
      </c>
      <c r="K41" s="134"/>
      <c r="L41" s="48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14.45" customHeight="1">
      <c r="A42" s="31"/>
      <c r="B42" s="36"/>
      <c r="C42" s="31"/>
      <c r="D42" s="31"/>
      <c r="E42" s="31"/>
      <c r="F42" s="31"/>
      <c r="G42" s="31"/>
      <c r="H42" s="31"/>
      <c r="I42" s="31"/>
      <c r="J42" s="31"/>
      <c r="K42" s="31"/>
      <c r="L42" s="48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8"/>
      <c r="D50" s="135" t="s">
        <v>49</v>
      </c>
      <c r="E50" s="136"/>
      <c r="F50" s="136"/>
      <c r="G50" s="135" t="s">
        <v>50</v>
      </c>
      <c r="H50" s="136"/>
      <c r="I50" s="136"/>
      <c r="J50" s="136"/>
      <c r="K50" s="136"/>
      <c r="L50" s="48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6"/>
      <c r="C61" s="31"/>
      <c r="D61" s="137" t="s">
        <v>51</v>
      </c>
      <c r="E61" s="138"/>
      <c r="F61" s="139" t="s">
        <v>52</v>
      </c>
      <c r="G61" s="137" t="s">
        <v>51</v>
      </c>
      <c r="H61" s="138"/>
      <c r="I61" s="138"/>
      <c r="J61" s="140" t="s">
        <v>52</v>
      </c>
      <c r="K61" s="138"/>
      <c r="L61" s="48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6"/>
      <c r="C65" s="31"/>
      <c r="D65" s="135" t="s">
        <v>53</v>
      </c>
      <c r="E65" s="141"/>
      <c r="F65" s="141"/>
      <c r="G65" s="135" t="s">
        <v>54</v>
      </c>
      <c r="H65" s="141"/>
      <c r="I65" s="141"/>
      <c r="J65" s="141"/>
      <c r="K65" s="141"/>
      <c r="L65" s="48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6"/>
      <c r="C76" s="31"/>
      <c r="D76" s="137" t="s">
        <v>51</v>
      </c>
      <c r="E76" s="138"/>
      <c r="F76" s="139" t="s">
        <v>52</v>
      </c>
      <c r="G76" s="137" t="s">
        <v>51</v>
      </c>
      <c r="H76" s="138"/>
      <c r="I76" s="138"/>
      <c r="J76" s="140" t="s">
        <v>52</v>
      </c>
      <c r="K76" s="138"/>
      <c r="L76" s="48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142"/>
      <c r="C77" s="143"/>
      <c r="D77" s="143"/>
      <c r="E77" s="143"/>
      <c r="F77" s="143"/>
      <c r="G77" s="143"/>
      <c r="H77" s="143"/>
      <c r="I77" s="143"/>
      <c r="J77" s="143"/>
      <c r="K77" s="143"/>
      <c r="L77" s="48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144"/>
      <c r="C81" s="145"/>
      <c r="D81" s="145"/>
      <c r="E81" s="145"/>
      <c r="F81" s="145"/>
      <c r="G81" s="145"/>
      <c r="H81" s="145"/>
      <c r="I81" s="145"/>
      <c r="J81" s="145"/>
      <c r="K81" s="145"/>
      <c r="L81" s="48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20" t="s">
        <v>208</v>
      </c>
      <c r="D82" s="33"/>
      <c r="E82" s="33"/>
      <c r="F82" s="33"/>
      <c r="G82" s="33"/>
      <c r="H82" s="33"/>
      <c r="I82" s="33"/>
      <c r="J82" s="33"/>
      <c r="K82" s="33"/>
      <c r="L82" s="48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3"/>
      <c r="D83" s="33"/>
      <c r="E83" s="33"/>
      <c r="F83" s="33"/>
      <c r="G83" s="33"/>
      <c r="H83" s="33"/>
      <c r="I83" s="33"/>
      <c r="J83" s="33"/>
      <c r="K83" s="33"/>
      <c r="L83" s="48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6" t="s">
        <v>16</v>
      </c>
      <c r="D84" s="33"/>
      <c r="E84" s="33"/>
      <c r="F84" s="33"/>
      <c r="G84" s="33"/>
      <c r="H84" s="33"/>
      <c r="I84" s="33"/>
      <c r="J84" s="33"/>
      <c r="K84" s="33"/>
      <c r="L84" s="48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3"/>
      <c r="D85" s="33"/>
      <c r="E85" s="277" t="str">
        <f>E7</f>
        <v>JAK  - Smluvní rozpočet VZ.13.2022</v>
      </c>
      <c r="F85" s="278"/>
      <c r="G85" s="278"/>
      <c r="H85" s="278"/>
      <c r="I85" s="33"/>
      <c r="J85" s="33"/>
      <c r="K85" s="33"/>
      <c r="L85" s="48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8"/>
      <c r="C86" s="26" t="s">
        <v>204</v>
      </c>
      <c r="D86" s="19"/>
      <c r="E86" s="19"/>
      <c r="F86" s="19"/>
      <c r="G86" s="19"/>
      <c r="H86" s="19"/>
      <c r="I86" s="19"/>
      <c r="J86" s="19"/>
      <c r="K86" s="19"/>
      <c r="L86" s="17"/>
    </row>
    <row r="87" spans="1:31" s="2" customFormat="1" ht="16.5" customHeight="1">
      <c r="A87" s="31"/>
      <c r="B87" s="32"/>
      <c r="C87" s="33"/>
      <c r="D87" s="33"/>
      <c r="E87" s="277" t="s">
        <v>205</v>
      </c>
      <c r="F87" s="276"/>
      <c r="G87" s="276"/>
      <c r="H87" s="276"/>
      <c r="I87" s="33"/>
      <c r="J87" s="33"/>
      <c r="K87" s="33"/>
      <c r="L87" s="48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6" t="s">
        <v>206</v>
      </c>
      <c r="D88" s="33"/>
      <c r="E88" s="33"/>
      <c r="F88" s="33"/>
      <c r="G88" s="33"/>
      <c r="H88" s="33"/>
      <c r="I88" s="33"/>
      <c r="J88" s="33"/>
      <c r="K88" s="33"/>
      <c r="L88" s="48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3"/>
      <c r="D89" s="33"/>
      <c r="E89" s="252" t="str">
        <f>E11</f>
        <v>SO 01.4.8. - Slaboproud</v>
      </c>
      <c r="F89" s="276"/>
      <c r="G89" s="276"/>
      <c r="H89" s="276"/>
      <c r="I89" s="33"/>
      <c r="J89" s="33"/>
      <c r="K89" s="33"/>
      <c r="L89" s="48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3"/>
      <c r="D90" s="33"/>
      <c r="E90" s="33"/>
      <c r="F90" s="33"/>
      <c r="G90" s="33"/>
      <c r="H90" s="33"/>
      <c r="I90" s="33"/>
      <c r="J90" s="33"/>
      <c r="K90" s="33"/>
      <c r="L90" s="48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6" t="s">
        <v>20</v>
      </c>
      <c r="D91" s="33"/>
      <c r="E91" s="33"/>
      <c r="F91" s="24" t="str">
        <f>F14</f>
        <v xml:space="preserve"> </v>
      </c>
      <c r="G91" s="33"/>
      <c r="H91" s="33"/>
      <c r="I91" s="26" t="s">
        <v>22</v>
      </c>
      <c r="J91" s="63" t="str">
        <f>IF(J14="","",J14)</f>
        <v>12. 9. 2022</v>
      </c>
      <c r="K91" s="33"/>
      <c r="L91" s="48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3"/>
      <c r="D92" s="33"/>
      <c r="E92" s="33"/>
      <c r="F92" s="33"/>
      <c r="G92" s="33"/>
      <c r="H92" s="33"/>
      <c r="I92" s="33"/>
      <c r="J92" s="33"/>
      <c r="K92" s="33"/>
      <c r="L92" s="48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40.15" customHeight="1">
      <c r="A93" s="31"/>
      <c r="B93" s="32"/>
      <c r="C93" s="26" t="s">
        <v>24</v>
      </c>
      <c r="D93" s="33"/>
      <c r="E93" s="33"/>
      <c r="F93" s="24" t="str">
        <f>E17</f>
        <v>MČ Praha 6, odbor školství</v>
      </c>
      <c r="G93" s="33"/>
      <c r="H93" s="33"/>
      <c r="I93" s="26" t="s">
        <v>30</v>
      </c>
      <c r="J93" s="29" t="str">
        <f>E23</f>
        <v>D - PLUS PROJEKTOVÁ A INŽENÝRSKÁ a.s.</v>
      </c>
      <c r="K93" s="33"/>
      <c r="L93" s="48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6" t="s">
        <v>28</v>
      </c>
      <c r="D94" s="33"/>
      <c r="E94" s="33"/>
      <c r="F94" s="24" t="str">
        <f>IF(E20="","",E20)</f>
        <v>Vyplň údaj</v>
      </c>
      <c r="G94" s="33"/>
      <c r="H94" s="33"/>
      <c r="I94" s="26" t="s">
        <v>33</v>
      </c>
      <c r="J94" s="29" t="str">
        <f>E26</f>
        <v xml:space="preserve"> </v>
      </c>
      <c r="K94" s="33"/>
      <c r="L94" s="48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3"/>
      <c r="D95" s="33"/>
      <c r="E95" s="33"/>
      <c r="F95" s="33"/>
      <c r="G95" s="33"/>
      <c r="H95" s="33"/>
      <c r="I95" s="33"/>
      <c r="J95" s="33"/>
      <c r="K95" s="33"/>
      <c r="L95" s="48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46" t="s">
        <v>209</v>
      </c>
      <c r="D96" s="147"/>
      <c r="E96" s="147"/>
      <c r="F96" s="147"/>
      <c r="G96" s="147"/>
      <c r="H96" s="147"/>
      <c r="I96" s="147"/>
      <c r="J96" s="148" t="s">
        <v>210</v>
      </c>
      <c r="K96" s="147"/>
      <c r="L96" s="48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47" s="2" customFormat="1" ht="10.35" customHeight="1">
      <c r="A97" s="31"/>
      <c r="B97" s="32"/>
      <c r="C97" s="33"/>
      <c r="D97" s="33"/>
      <c r="E97" s="33"/>
      <c r="F97" s="33"/>
      <c r="G97" s="33"/>
      <c r="H97" s="33"/>
      <c r="I97" s="33"/>
      <c r="J97" s="33"/>
      <c r="K97" s="33"/>
      <c r="L97" s="48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47" s="2" customFormat="1" ht="22.9" customHeight="1">
      <c r="A98" s="31"/>
      <c r="B98" s="32"/>
      <c r="C98" s="149" t="s">
        <v>211</v>
      </c>
      <c r="D98" s="33"/>
      <c r="E98" s="33"/>
      <c r="F98" s="33"/>
      <c r="G98" s="33"/>
      <c r="H98" s="33"/>
      <c r="I98" s="33"/>
      <c r="J98" s="81">
        <f>J125</f>
        <v>0</v>
      </c>
      <c r="K98" s="33"/>
      <c r="L98" s="48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212</v>
      </c>
    </row>
    <row r="99" spans="1:47" s="9" customFormat="1" ht="24.95" customHeight="1">
      <c r="B99" s="150"/>
      <c r="C99" s="151"/>
      <c r="D99" s="152" t="s">
        <v>1271</v>
      </c>
      <c r="E99" s="153"/>
      <c r="F99" s="153"/>
      <c r="G99" s="153"/>
      <c r="H99" s="153"/>
      <c r="I99" s="153"/>
      <c r="J99" s="154">
        <f>J126</f>
        <v>0</v>
      </c>
      <c r="K99" s="151"/>
      <c r="L99" s="155"/>
    </row>
    <row r="100" spans="1:47" s="9" customFormat="1" ht="24.95" customHeight="1">
      <c r="B100" s="150"/>
      <c r="C100" s="151"/>
      <c r="D100" s="152" t="s">
        <v>1272</v>
      </c>
      <c r="E100" s="153"/>
      <c r="F100" s="153"/>
      <c r="G100" s="153"/>
      <c r="H100" s="153"/>
      <c r="I100" s="153"/>
      <c r="J100" s="154">
        <f>J132</f>
        <v>0</v>
      </c>
      <c r="K100" s="151"/>
      <c r="L100" s="155"/>
    </row>
    <row r="101" spans="1:47" s="9" customFormat="1" ht="24.95" customHeight="1">
      <c r="B101" s="150"/>
      <c r="C101" s="151"/>
      <c r="D101" s="152" t="s">
        <v>1273</v>
      </c>
      <c r="E101" s="153"/>
      <c r="F101" s="153"/>
      <c r="G101" s="153"/>
      <c r="H101" s="153"/>
      <c r="I101" s="153"/>
      <c r="J101" s="154">
        <f>J141</f>
        <v>0</v>
      </c>
      <c r="K101" s="151"/>
      <c r="L101" s="155"/>
    </row>
    <row r="102" spans="1:47" s="9" customFormat="1" ht="24.95" customHeight="1">
      <c r="B102" s="150"/>
      <c r="C102" s="151"/>
      <c r="D102" s="152" t="s">
        <v>1274</v>
      </c>
      <c r="E102" s="153"/>
      <c r="F102" s="153"/>
      <c r="G102" s="153"/>
      <c r="H102" s="153"/>
      <c r="I102" s="153"/>
      <c r="J102" s="154">
        <f>J155</f>
        <v>0</v>
      </c>
      <c r="K102" s="151"/>
      <c r="L102" s="155"/>
    </row>
    <row r="103" spans="1:47" s="9" customFormat="1" ht="24.95" customHeight="1">
      <c r="B103" s="150"/>
      <c r="C103" s="151"/>
      <c r="D103" s="152" t="s">
        <v>1275</v>
      </c>
      <c r="E103" s="153"/>
      <c r="F103" s="153"/>
      <c r="G103" s="153"/>
      <c r="H103" s="153"/>
      <c r="I103" s="153"/>
      <c r="J103" s="154">
        <f>J163</f>
        <v>0</v>
      </c>
      <c r="K103" s="151"/>
      <c r="L103" s="155"/>
    </row>
    <row r="104" spans="1:47" s="2" customFormat="1" ht="21.75" customHeight="1">
      <c r="A104" s="31"/>
      <c r="B104" s="32"/>
      <c r="C104" s="33"/>
      <c r="D104" s="33"/>
      <c r="E104" s="33"/>
      <c r="F104" s="33"/>
      <c r="G104" s="33"/>
      <c r="H104" s="33"/>
      <c r="I104" s="33"/>
      <c r="J104" s="33"/>
      <c r="K104" s="33"/>
      <c r="L104" s="48"/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</row>
    <row r="105" spans="1:47" s="2" customFormat="1" ht="6.95" customHeight="1">
      <c r="A105" s="31"/>
      <c r="B105" s="51"/>
      <c r="C105" s="52"/>
      <c r="D105" s="52"/>
      <c r="E105" s="52"/>
      <c r="F105" s="52"/>
      <c r="G105" s="52"/>
      <c r="H105" s="52"/>
      <c r="I105" s="52"/>
      <c r="J105" s="52"/>
      <c r="K105" s="52"/>
      <c r="L105" s="48"/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</row>
    <row r="109" spans="1:47" s="2" customFormat="1" ht="6.95" customHeight="1">
      <c r="A109" s="31"/>
      <c r="B109" s="53"/>
      <c r="C109" s="54"/>
      <c r="D109" s="54"/>
      <c r="E109" s="54"/>
      <c r="F109" s="54"/>
      <c r="G109" s="54"/>
      <c r="H109" s="54"/>
      <c r="I109" s="54"/>
      <c r="J109" s="54"/>
      <c r="K109" s="54"/>
      <c r="L109" s="48"/>
      <c r="S109" s="31"/>
      <c r="T109" s="31"/>
      <c r="U109" s="31"/>
      <c r="V109" s="31"/>
      <c r="W109" s="31"/>
      <c r="X109" s="31"/>
      <c r="Y109" s="31"/>
      <c r="Z109" s="31"/>
      <c r="AA109" s="31"/>
      <c r="AB109" s="31"/>
      <c r="AC109" s="31"/>
      <c r="AD109" s="31"/>
      <c r="AE109" s="31"/>
    </row>
    <row r="110" spans="1:47" s="2" customFormat="1" ht="24.95" customHeight="1">
      <c r="A110" s="31"/>
      <c r="B110" s="32"/>
      <c r="C110" s="20" t="s">
        <v>234</v>
      </c>
      <c r="D110" s="33"/>
      <c r="E110" s="33"/>
      <c r="F110" s="33"/>
      <c r="G110" s="33"/>
      <c r="H110" s="33"/>
      <c r="I110" s="33"/>
      <c r="J110" s="33"/>
      <c r="K110" s="33"/>
      <c r="L110" s="48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</row>
    <row r="111" spans="1:47" s="2" customFormat="1" ht="6.95" customHeight="1">
      <c r="A111" s="31"/>
      <c r="B111" s="32"/>
      <c r="C111" s="33"/>
      <c r="D111" s="33"/>
      <c r="E111" s="33"/>
      <c r="F111" s="33"/>
      <c r="G111" s="33"/>
      <c r="H111" s="33"/>
      <c r="I111" s="33"/>
      <c r="J111" s="33"/>
      <c r="K111" s="33"/>
      <c r="L111" s="48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47" s="2" customFormat="1" ht="12" customHeight="1">
      <c r="A112" s="31"/>
      <c r="B112" s="32"/>
      <c r="C112" s="26" t="s">
        <v>16</v>
      </c>
      <c r="D112" s="33"/>
      <c r="E112" s="33"/>
      <c r="F112" s="33"/>
      <c r="G112" s="33"/>
      <c r="H112" s="33"/>
      <c r="I112" s="33"/>
      <c r="J112" s="33"/>
      <c r="K112" s="33"/>
      <c r="L112" s="48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3" spans="1:65" s="2" customFormat="1" ht="16.5" customHeight="1">
      <c r="A113" s="31"/>
      <c r="B113" s="32"/>
      <c r="C113" s="33"/>
      <c r="D113" s="33"/>
      <c r="E113" s="277" t="str">
        <f>E7</f>
        <v>JAK  - Smluvní rozpočet VZ.13.2022</v>
      </c>
      <c r="F113" s="278"/>
      <c r="G113" s="278"/>
      <c r="H113" s="278"/>
      <c r="I113" s="33"/>
      <c r="J113" s="33"/>
      <c r="K113" s="33"/>
      <c r="L113" s="48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4" spans="1:65" s="1" customFormat="1" ht="12" customHeight="1">
      <c r="B114" s="18"/>
      <c r="C114" s="26" t="s">
        <v>204</v>
      </c>
      <c r="D114" s="19"/>
      <c r="E114" s="19"/>
      <c r="F114" s="19"/>
      <c r="G114" s="19"/>
      <c r="H114" s="19"/>
      <c r="I114" s="19"/>
      <c r="J114" s="19"/>
      <c r="K114" s="19"/>
      <c r="L114" s="17"/>
    </row>
    <row r="115" spans="1:65" s="2" customFormat="1" ht="16.5" customHeight="1">
      <c r="A115" s="31"/>
      <c r="B115" s="32"/>
      <c r="C115" s="33"/>
      <c r="D115" s="33"/>
      <c r="E115" s="277" t="s">
        <v>205</v>
      </c>
      <c r="F115" s="276"/>
      <c r="G115" s="276"/>
      <c r="H115" s="276"/>
      <c r="I115" s="33"/>
      <c r="J115" s="33"/>
      <c r="K115" s="33"/>
      <c r="L115" s="48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</row>
    <row r="116" spans="1:65" s="2" customFormat="1" ht="12" customHeight="1">
      <c r="A116" s="31"/>
      <c r="B116" s="32"/>
      <c r="C116" s="26" t="s">
        <v>206</v>
      </c>
      <c r="D116" s="33"/>
      <c r="E116" s="33"/>
      <c r="F116" s="33"/>
      <c r="G116" s="33"/>
      <c r="H116" s="33"/>
      <c r="I116" s="33"/>
      <c r="J116" s="33"/>
      <c r="K116" s="33"/>
      <c r="L116" s="48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65" s="2" customFormat="1" ht="16.5" customHeight="1">
      <c r="A117" s="31"/>
      <c r="B117" s="32"/>
      <c r="C117" s="33"/>
      <c r="D117" s="33"/>
      <c r="E117" s="252" t="str">
        <f>E11</f>
        <v>SO 01.4.8. - Slaboproud</v>
      </c>
      <c r="F117" s="276"/>
      <c r="G117" s="276"/>
      <c r="H117" s="276"/>
      <c r="I117" s="33"/>
      <c r="J117" s="33"/>
      <c r="K117" s="33"/>
      <c r="L117" s="48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65" s="2" customFormat="1" ht="6.95" customHeight="1">
      <c r="A118" s="31"/>
      <c r="B118" s="32"/>
      <c r="C118" s="33"/>
      <c r="D118" s="33"/>
      <c r="E118" s="33"/>
      <c r="F118" s="33"/>
      <c r="G118" s="33"/>
      <c r="H118" s="33"/>
      <c r="I118" s="33"/>
      <c r="J118" s="33"/>
      <c r="K118" s="33"/>
      <c r="L118" s="48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65" s="2" customFormat="1" ht="12" customHeight="1">
      <c r="A119" s="31"/>
      <c r="B119" s="32"/>
      <c r="C119" s="26" t="s">
        <v>20</v>
      </c>
      <c r="D119" s="33"/>
      <c r="E119" s="33"/>
      <c r="F119" s="24" t="str">
        <f>F14</f>
        <v xml:space="preserve"> </v>
      </c>
      <c r="G119" s="33"/>
      <c r="H119" s="33"/>
      <c r="I119" s="26" t="s">
        <v>22</v>
      </c>
      <c r="J119" s="63" t="str">
        <f>IF(J14="","",J14)</f>
        <v>12. 9. 2022</v>
      </c>
      <c r="K119" s="33"/>
      <c r="L119" s="48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65" s="2" customFormat="1" ht="6.95" customHeight="1">
      <c r="A120" s="31"/>
      <c r="B120" s="32"/>
      <c r="C120" s="33"/>
      <c r="D120" s="33"/>
      <c r="E120" s="33"/>
      <c r="F120" s="33"/>
      <c r="G120" s="33"/>
      <c r="H120" s="33"/>
      <c r="I120" s="33"/>
      <c r="J120" s="33"/>
      <c r="K120" s="33"/>
      <c r="L120" s="48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65" s="2" customFormat="1" ht="40.15" customHeight="1">
      <c r="A121" s="31"/>
      <c r="B121" s="32"/>
      <c r="C121" s="26" t="s">
        <v>24</v>
      </c>
      <c r="D121" s="33"/>
      <c r="E121" s="33"/>
      <c r="F121" s="24" t="str">
        <f>E17</f>
        <v>MČ Praha 6, odbor školství</v>
      </c>
      <c r="G121" s="33"/>
      <c r="H121" s="33"/>
      <c r="I121" s="26" t="s">
        <v>30</v>
      </c>
      <c r="J121" s="29" t="str">
        <f>E23</f>
        <v>D - PLUS PROJEKTOVÁ A INŽENÝRSKÁ a.s.</v>
      </c>
      <c r="K121" s="33"/>
      <c r="L121" s="48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65" s="2" customFormat="1" ht="15.2" customHeight="1">
      <c r="A122" s="31"/>
      <c r="B122" s="32"/>
      <c r="C122" s="26" t="s">
        <v>28</v>
      </c>
      <c r="D122" s="33"/>
      <c r="E122" s="33"/>
      <c r="F122" s="24" t="str">
        <f>IF(E20="","",E20)</f>
        <v>Vyplň údaj</v>
      </c>
      <c r="G122" s="33"/>
      <c r="H122" s="33"/>
      <c r="I122" s="26" t="s">
        <v>33</v>
      </c>
      <c r="J122" s="29" t="str">
        <f>E26</f>
        <v xml:space="preserve"> </v>
      </c>
      <c r="K122" s="33"/>
      <c r="L122" s="48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65" s="2" customFormat="1" ht="10.35" customHeight="1">
      <c r="A123" s="31"/>
      <c r="B123" s="32"/>
      <c r="C123" s="33"/>
      <c r="D123" s="33"/>
      <c r="E123" s="33"/>
      <c r="F123" s="33"/>
      <c r="G123" s="33"/>
      <c r="H123" s="33"/>
      <c r="I123" s="33"/>
      <c r="J123" s="33"/>
      <c r="K123" s="33"/>
      <c r="L123" s="48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65" s="11" customFormat="1" ht="29.25" customHeight="1">
      <c r="A124" s="161"/>
      <c r="B124" s="162"/>
      <c r="C124" s="163" t="s">
        <v>235</v>
      </c>
      <c r="D124" s="164" t="s">
        <v>61</v>
      </c>
      <c r="E124" s="164" t="s">
        <v>57</v>
      </c>
      <c r="F124" s="164" t="s">
        <v>58</v>
      </c>
      <c r="G124" s="164" t="s">
        <v>236</v>
      </c>
      <c r="H124" s="164" t="s">
        <v>237</v>
      </c>
      <c r="I124" s="164" t="s">
        <v>238</v>
      </c>
      <c r="J124" s="165" t="s">
        <v>210</v>
      </c>
      <c r="K124" s="166" t="s">
        <v>239</v>
      </c>
      <c r="L124" s="167"/>
      <c r="M124" s="72" t="s">
        <v>1</v>
      </c>
      <c r="N124" s="73" t="s">
        <v>40</v>
      </c>
      <c r="O124" s="73" t="s">
        <v>240</v>
      </c>
      <c r="P124" s="73" t="s">
        <v>241</v>
      </c>
      <c r="Q124" s="73" t="s">
        <v>242</v>
      </c>
      <c r="R124" s="73" t="s">
        <v>243</v>
      </c>
      <c r="S124" s="73" t="s">
        <v>244</v>
      </c>
      <c r="T124" s="74" t="s">
        <v>245</v>
      </c>
      <c r="U124" s="161"/>
      <c r="V124" s="161"/>
      <c r="W124" s="161"/>
      <c r="X124" s="161"/>
      <c r="Y124" s="161"/>
      <c r="Z124" s="161"/>
      <c r="AA124" s="161"/>
      <c r="AB124" s="161"/>
      <c r="AC124" s="161"/>
      <c r="AD124" s="161"/>
      <c r="AE124" s="161"/>
    </row>
    <row r="125" spans="1:65" s="2" customFormat="1" ht="22.9" customHeight="1">
      <c r="A125" s="31"/>
      <c r="B125" s="32"/>
      <c r="C125" s="79" t="s">
        <v>246</v>
      </c>
      <c r="D125" s="33"/>
      <c r="E125" s="33"/>
      <c r="F125" s="33"/>
      <c r="G125" s="33"/>
      <c r="H125" s="33"/>
      <c r="I125" s="33"/>
      <c r="J125" s="168">
        <f>BK125</f>
        <v>0</v>
      </c>
      <c r="K125" s="33"/>
      <c r="L125" s="36"/>
      <c r="M125" s="75"/>
      <c r="N125" s="169"/>
      <c r="O125" s="76"/>
      <c r="P125" s="170">
        <f>P126+P132+P141+P155+P163</f>
        <v>0</v>
      </c>
      <c r="Q125" s="76"/>
      <c r="R125" s="170">
        <f>R126+R132+R141+R155+R163</f>
        <v>0</v>
      </c>
      <c r="S125" s="76"/>
      <c r="T125" s="171">
        <f>T126+T132+T141+T155+T163</f>
        <v>0</v>
      </c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  <c r="AT125" s="14" t="s">
        <v>75</v>
      </c>
      <c r="AU125" s="14" t="s">
        <v>212</v>
      </c>
      <c r="BK125" s="172">
        <f>BK126+BK132+BK141+BK155+BK163</f>
        <v>0</v>
      </c>
    </row>
    <row r="126" spans="1:65" s="12" customFormat="1" ht="25.9" customHeight="1">
      <c r="B126" s="173"/>
      <c r="C126" s="174"/>
      <c r="D126" s="175" t="s">
        <v>75</v>
      </c>
      <c r="E126" s="176" t="s">
        <v>985</v>
      </c>
      <c r="F126" s="176" t="s">
        <v>1276</v>
      </c>
      <c r="G126" s="174"/>
      <c r="H126" s="174"/>
      <c r="I126" s="177"/>
      <c r="J126" s="178">
        <f>BK126</f>
        <v>0</v>
      </c>
      <c r="K126" s="174"/>
      <c r="L126" s="179"/>
      <c r="M126" s="180"/>
      <c r="N126" s="181"/>
      <c r="O126" s="181"/>
      <c r="P126" s="182">
        <f>SUM(P127:P131)</f>
        <v>0</v>
      </c>
      <c r="Q126" s="181"/>
      <c r="R126" s="182">
        <f>SUM(R127:R131)</f>
        <v>0</v>
      </c>
      <c r="S126" s="181"/>
      <c r="T126" s="183">
        <f>SUM(T127:T131)</f>
        <v>0</v>
      </c>
      <c r="AR126" s="184" t="s">
        <v>83</v>
      </c>
      <c r="AT126" s="185" t="s">
        <v>75</v>
      </c>
      <c r="AU126" s="185" t="s">
        <v>76</v>
      </c>
      <c r="AY126" s="184" t="s">
        <v>249</v>
      </c>
      <c r="BK126" s="186">
        <f>SUM(BK127:BK131)</f>
        <v>0</v>
      </c>
    </row>
    <row r="127" spans="1:65" s="2" customFormat="1" ht="24.2" customHeight="1">
      <c r="A127" s="31"/>
      <c r="B127" s="32"/>
      <c r="C127" s="203" t="s">
        <v>83</v>
      </c>
      <c r="D127" s="203" t="s">
        <v>263</v>
      </c>
      <c r="E127" s="204" t="s">
        <v>1277</v>
      </c>
      <c r="F127" s="205" t="s">
        <v>1278</v>
      </c>
      <c r="G127" s="206" t="s">
        <v>972</v>
      </c>
      <c r="H127" s="207">
        <v>2</v>
      </c>
      <c r="I127" s="208"/>
      <c r="J127" s="209">
        <f>ROUND(I127*H127,2)</f>
        <v>0</v>
      </c>
      <c r="K127" s="210"/>
      <c r="L127" s="211"/>
      <c r="M127" s="212" t="s">
        <v>1</v>
      </c>
      <c r="N127" s="213" t="s">
        <v>41</v>
      </c>
      <c r="O127" s="68"/>
      <c r="P127" s="199">
        <f>O127*H127</f>
        <v>0</v>
      </c>
      <c r="Q127" s="199">
        <v>0</v>
      </c>
      <c r="R127" s="199">
        <f>Q127*H127</f>
        <v>0</v>
      </c>
      <c r="S127" s="199">
        <v>0</v>
      </c>
      <c r="T127" s="200">
        <f>S127*H127</f>
        <v>0</v>
      </c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  <c r="AR127" s="201" t="s">
        <v>266</v>
      </c>
      <c r="AT127" s="201" t="s">
        <v>263</v>
      </c>
      <c r="AU127" s="201" t="s">
        <v>83</v>
      </c>
      <c r="AY127" s="14" t="s">
        <v>249</v>
      </c>
      <c r="BE127" s="202">
        <f>IF(N127="základní",J127,0)</f>
        <v>0</v>
      </c>
      <c r="BF127" s="202">
        <f>IF(N127="snížená",J127,0)</f>
        <v>0</v>
      </c>
      <c r="BG127" s="202">
        <f>IF(N127="zákl. přenesená",J127,0)</f>
        <v>0</v>
      </c>
      <c r="BH127" s="202">
        <f>IF(N127="sníž. přenesená",J127,0)</f>
        <v>0</v>
      </c>
      <c r="BI127" s="202">
        <f>IF(N127="nulová",J127,0)</f>
        <v>0</v>
      </c>
      <c r="BJ127" s="14" t="s">
        <v>83</v>
      </c>
      <c r="BK127" s="202">
        <f>ROUND(I127*H127,2)</f>
        <v>0</v>
      </c>
      <c r="BL127" s="14" t="s">
        <v>255</v>
      </c>
      <c r="BM127" s="201" t="s">
        <v>85</v>
      </c>
    </row>
    <row r="128" spans="1:65" s="2" customFormat="1" ht="16.5" customHeight="1">
      <c r="A128" s="31"/>
      <c r="B128" s="32"/>
      <c r="C128" s="203" t="s">
        <v>85</v>
      </c>
      <c r="D128" s="203" t="s">
        <v>263</v>
      </c>
      <c r="E128" s="204" t="s">
        <v>1279</v>
      </c>
      <c r="F128" s="205" t="s">
        <v>1280</v>
      </c>
      <c r="G128" s="206" t="s">
        <v>331</v>
      </c>
      <c r="H128" s="207">
        <v>35</v>
      </c>
      <c r="I128" s="208"/>
      <c r="J128" s="209">
        <f>ROUND(I128*H128,2)</f>
        <v>0</v>
      </c>
      <c r="K128" s="210"/>
      <c r="L128" s="211"/>
      <c r="M128" s="212" t="s">
        <v>1</v>
      </c>
      <c r="N128" s="213" t="s">
        <v>41</v>
      </c>
      <c r="O128" s="68"/>
      <c r="P128" s="199">
        <f>O128*H128</f>
        <v>0</v>
      </c>
      <c r="Q128" s="199">
        <v>0</v>
      </c>
      <c r="R128" s="199">
        <f>Q128*H128</f>
        <v>0</v>
      </c>
      <c r="S128" s="199">
        <v>0</v>
      </c>
      <c r="T128" s="200">
        <f>S128*H128</f>
        <v>0</v>
      </c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  <c r="AR128" s="201" t="s">
        <v>266</v>
      </c>
      <c r="AT128" s="201" t="s">
        <v>263</v>
      </c>
      <c r="AU128" s="201" t="s">
        <v>83</v>
      </c>
      <c r="AY128" s="14" t="s">
        <v>249</v>
      </c>
      <c r="BE128" s="202">
        <f>IF(N128="základní",J128,0)</f>
        <v>0</v>
      </c>
      <c r="BF128" s="202">
        <f>IF(N128="snížená",J128,0)</f>
        <v>0</v>
      </c>
      <c r="BG128" s="202">
        <f>IF(N128="zákl. přenesená",J128,0)</f>
        <v>0</v>
      </c>
      <c r="BH128" s="202">
        <f>IF(N128="sníž. přenesená",J128,0)</f>
        <v>0</v>
      </c>
      <c r="BI128" s="202">
        <f>IF(N128="nulová",J128,0)</f>
        <v>0</v>
      </c>
      <c r="BJ128" s="14" t="s">
        <v>83</v>
      </c>
      <c r="BK128" s="202">
        <f>ROUND(I128*H128,2)</f>
        <v>0</v>
      </c>
      <c r="BL128" s="14" t="s">
        <v>255</v>
      </c>
      <c r="BM128" s="201" t="s">
        <v>255</v>
      </c>
    </row>
    <row r="129" spans="1:65" s="2" customFormat="1" ht="16.5" customHeight="1">
      <c r="A129" s="31"/>
      <c r="B129" s="32"/>
      <c r="C129" s="203" t="s">
        <v>134</v>
      </c>
      <c r="D129" s="203" t="s">
        <v>263</v>
      </c>
      <c r="E129" s="204" t="s">
        <v>1281</v>
      </c>
      <c r="F129" s="205" t="s">
        <v>1282</v>
      </c>
      <c r="G129" s="206" t="s">
        <v>331</v>
      </c>
      <c r="H129" s="207">
        <v>30</v>
      </c>
      <c r="I129" s="208"/>
      <c r="J129" s="209">
        <f>ROUND(I129*H129,2)</f>
        <v>0</v>
      </c>
      <c r="K129" s="210"/>
      <c r="L129" s="211"/>
      <c r="M129" s="212" t="s">
        <v>1</v>
      </c>
      <c r="N129" s="213" t="s">
        <v>41</v>
      </c>
      <c r="O129" s="68"/>
      <c r="P129" s="199">
        <f>O129*H129</f>
        <v>0</v>
      </c>
      <c r="Q129" s="199">
        <v>0</v>
      </c>
      <c r="R129" s="199">
        <f>Q129*H129</f>
        <v>0</v>
      </c>
      <c r="S129" s="199">
        <v>0</v>
      </c>
      <c r="T129" s="200">
        <f>S129*H129</f>
        <v>0</v>
      </c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  <c r="AR129" s="201" t="s">
        <v>266</v>
      </c>
      <c r="AT129" s="201" t="s">
        <v>263</v>
      </c>
      <c r="AU129" s="201" t="s">
        <v>83</v>
      </c>
      <c r="AY129" s="14" t="s">
        <v>249</v>
      </c>
      <c r="BE129" s="202">
        <f>IF(N129="základní",J129,0)</f>
        <v>0</v>
      </c>
      <c r="BF129" s="202">
        <f>IF(N129="snížená",J129,0)</f>
        <v>0</v>
      </c>
      <c r="BG129" s="202">
        <f>IF(N129="zákl. přenesená",J129,0)</f>
        <v>0</v>
      </c>
      <c r="BH129" s="202">
        <f>IF(N129="sníž. přenesená",J129,0)</f>
        <v>0</v>
      </c>
      <c r="BI129" s="202">
        <f>IF(N129="nulová",J129,0)</f>
        <v>0</v>
      </c>
      <c r="BJ129" s="14" t="s">
        <v>83</v>
      </c>
      <c r="BK129" s="202">
        <f>ROUND(I129*H129,2)</f>
        <v>0</v>
      </c>
      <c r="BL129" s="14" t="s">
        <v>255</v>
      </c>
      <c r="BM129" s="201" t="s">
        <v>262</v>
      </c>
    </row>
    <row r="130" spans="1:65" s="2" customFormat="1" ht="16.5" customHeight="1">
      <c r="A130" s="31"/>
      <c r="B130" s="32"/>
      <c r="C130" s="203" t="s">
        <v>255</v>
      </c>
      <c r="D130" s="203" t="s">
        <v>263</v>
      </c>
      <c r="E130" s="204" t="s">
        <v>1283</v>
      </c>
      <c r="F130" s="205" t="s">
        <v>1284</v>
      </c>
      <c r="G130" s="206" t="s">
        <v>421</v>
      </c>
      <c r="H130" s="207">
        <v>1</v>
      </c>
      <c r="I130" s="208"/>
      <c r="J130" s="209">
        <f>ROUND(I130*H130,2)</f>
        <v>0</v>
      </c>
      <c r="K130" s="210"/>
      <c r="L130" s="211"/>
      <c r="M130" s="212" t="s">
        <v>1</v>
      </c>
      <c r="N130" s="213" t="s">
        <v>41</v>
      </c>
      <c r="O130" s="68"/>
      <c r="P130" s="199">
        <f>O130*H130</f>
        <v>0</v>
      </c>
      <c r="Q130" s="199">
        <v>0</v>
      </c>
      <c r="R130" s="199">
        <f>Q130*H130</f>
        <v>0</v>
      </c>
      <c r="S130" s="199">
        <v>0</v>
      </c>
      <c r="T130" s="200">
        <f>S130*H130</f>
        <v>0</v>
      </c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  <c r="AR130" s="201" t="s">
        <v>266</v>
      </c>
      <c r="AT130" s="201" t="s">
        <v>263</v>
      </c>
      <c r="AU130" s="201" t="s">
        <v>83</v>
      </c>
      <c r="AY130" s="14" t="s">
        <v>249</v>
      </c>
      <c r="BE130" s="202">
        <f>IF(N130="základní",J130,0)</f>
        <v>0</v>
      </c>
      <c r="BF130" s="202">
        <f>IF(N130="snížená",J130,0)</f>
        <v>0</v>
      </c>
      <c r="BG130" s="202">
        <f>IF(N130="zákl. přenesená",J130,0)</f>
        <v>0</v>
      </c>
      <c r="BH130" s="202">
        <f>IF(N130="sníž. přenesená",J130,0)</f>
        <v>0</v>
      </c>
      <c r="BI130" s="202">
        <f>IF(N130="nulová",J130,0)</f>
        <v>0</v>
      </c>
      <c r="BJ130" s="14" t="s">
        <v>83</v>
      </c>
      <c r="BK130" s="202">
        <f>ROUND(I130*H130,2)</f>
        <v>0</v>
      </c>
      <c r="BL130" s="14" t="s">
        <v>255</v>
      </c>
      <c r="BM130" s="201" t="s">
        <v>266</v>
      </c>
    </row>
    <row r="131" spans="1:65" s="2" customFormat="1" ht="16.5" customHeight="1">
      <c r="A131" s="31"/>
      <c r="B131" s="32"/>
      <c r="C131" s="189" t="s">
        <v>267</v>
      </c>
      <c r="D131" s="189" t="s">
        <v>251</v>
      </c>
      <c r="E131" s="190" t="s">
        <v>1285</v>
      </c>
      <c r="F131" s="191" t="s">
        <v>1286</v>
      </c>
      <c r="G131" s="192" t="s">
        <v>421</v>
      </c>
      <c r="H131" s="193">
        <v>1</v>
      </c>
      <c r="I131" s="194"/>
      <c r="J131" s="195">
        <f>ROUND(I131*H131,2)</f>
        <v>0</v>
      </c>
      <c r="K131" s="196"/>
      <c r="L131" s="36"/>
      <c r="M131" s="197" t="s">
        <v>1</v>
      </c>
      <c r="N131" s="198" t="s">
        <v>41</v>
      </c>
      <c r="O131" s="68"/>
      <c r="P131" s="199">
        <f>O131*H131</f>
        <v>0</v>
      </c>
      <c r="Q131" s="199">
        <v>0</v>
      </c>
      <c r="R131" s="199">
        <f>Q131*H131</f>
        <v>0</v>
      </c>
      <c r="S131" s="199">
        <v>0</v>
      </c>
      <c r="T131" s="200">
        <f>S131*H131</f>
        <v>0</v>
      </c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  <c r="AR131" s="201" t="s">
        <v>255</v>
      </c>
      <c r="AT131" s="201" t="s">
        <v>251</v>
      </c>
      <c r="AU131" s="201" t="s">
        <v>83</v>
      </c>
      <c r="AY131" s="14" t="s">
        <v>249</v>
      </c>
      <c r="BE131" s="202">
        <f>IF(N131="základní",J131,0)</f>
        <v>0</v>
      </c>
      <c r="BF131" s="202">
        <f>IF(N131="snížená",J131,0)</f>
        <v>0</v>
      </c>
      <c r="BG131" s="202">
        <f>IF(N131="zákl. přenesená",J131,0)</f>
        <v>0</v>
      </c>
      <c r="BH131" s="202">
        <f>IF(N131="sníž. přenesená",J131,0)</f>
        <v>0</v>
      </c>
      <c r="BI131" s="202">
        <f>IF(N131="nulová",J131,0)</f>
        <v>0</v>
      </c>
      <c r="BJ131" s="14" t="s">
        <v>83</v>
      </c>
      <c r="BK131" s="202">
        <f>ROUND(I131*H131,2)</f>
        <v>0</v>
      </c>
      <c r="BL131" s="14" t="s">
        <v>255</v>
      </c>
      <c r="BM131" s="201" t="s">
        <v>270</v>
      </c>
    </row>
    <row r="132" spans="1:65" s="12" customFormat="1" ht="25.9" customHeight="1">
      <c r="B132" s="173"/>
      <c r="C132" s="174"/>
      <c r="D132" s="175" t="s">
        <v>75</v>
      </c>
      <c r="E132" s="176" t="s">
        <v>987</v>
      </c>
      <c r="F132" s="176" t="s">
        <v>1287</v>
      </c>
      <c r="G132" s="174"/>
      <c r="H132" s="174"/>
      <c r="I132" s="177"/>
      <c r="J132" s="178">
        <f>BK132</f>
        <v>0</v>
      </c>
      <c r="K132" s="174"/>
      <c r="L132" s="179"/>
      <c r="M132" s="180"/>
      <c r="N132" s="181"/>
      <c r="O132" s="181"/>
      <c r="P132" s="182">
        <f>SUM(P133:P140)</f>
        <v>0</v>
      </c>
      <c r="Q132" s="181"/>
      <c r="R132" s="182">
        <f>SUM(R133:R140)</f>
        <v>0</v>
      </c>
      <c r="S132" s="181"/>
      <c r="T132" s="183">
        <f>SUM(T133:T140)</f>
        <v>0</v>
      </c>
      <c r="AR132" s="184" t="s">
        <v>83</v>
      </c>
      <c r="AT132" s="185" t="s">
        <v>75</v>
      </c>
      <c r="AU132" s="185" t="s">
        <v>76</v>
      </c>
      <c r="AY132" s="184" t="s">
        <v>249</v>
      </c>
      <c r="BK132" s="186">
        <f>SUM(BK133:BK140)</f>
        <v>0</v>
      </c>
    </row>
    <row r="133" spans="1:65" s="2" customFormat="1" ht="16.5" customHeight="1">
      <c r="A133" s="31"/>
      <c r="B133" s="32"/>
      <c r="C133" s="203" t="s">
        <v>262</v>
      </c>
      <c r="D133" s="203" t="s">
        <v>263</v>
      </c>
      <c r="E133" s="204" t="s">
        <v>1288</v>
      </c>
      <c r="F133" s="205" t="s">
        <v>1289</v>
      </c>
      <c r="G133" s="206" t="s">
        <v>972</v>
      </c>
      <c r="H133" s="207">
        <v>1</v>
      </c>
      <c r="I133" s="208"/>
      <c r="J133" s="209">
        <f t="shared" ref="J133:J140" si="0">ROUND(I133*H133,2)</f>
        <v>0</v>
      </c>
      <c r="K133" s="210"/>
      <c r="L133" s="211"/>
      <c r="M133" s="212" t="s">
        <v>1</v>
      </c>
      <c r="N133" s="213" t="s">
        <v>41</v>
      </c>
      <c r="O133" s="68"/>
      <c r="P133" s="199">
        <f t="shared" ref="P133:P140" si="1">O133*H133</f>
        <v>0</v>
      </c>
      <c r="Q133" s="199">
        <v>0</v>
      </c>
      <c r="R133" s="199">
        <f t="shared" ref="R133:R140" si="2">Q133*H133</f>
        <v>0</v>
      </c>
      <c r="S133" s="199">
        <v>0</v>
      </c>
      <c r="T133" s="200">
        <f t="shared" ref="T133:T140" si="3">S133*H133</f>
        <v>0</v>
      </c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R133" s="201" t="s">
        <v>266</v>
      </c>
      <c r="AT133" s="201" t="s">
        <v>263</v>
      </c>
      <c r="AU133" s="201" t="s">
        <v>83</v>
      </c>
      <c r="AY133" s="14" t="s">
        <v>249</v>
      </c>
      <c r="BE133" s="202">
        <f t="shared" ref="BE133:BE140" si="4">IF(N133="základní",J133,0)</f>
        <v>0</v>
      </c>
      <c r="BF133" s="202">
        <f t="shared" ref="BF133:BF140" si="5">IF(N133="snížená",J133,0)</f>
        <v>0</v>
      </c>
      <c r="BG133" s="202">
        <f t="shared" ref="BG133:BG140" si="6">IF(N133="zákl. přenesená",J133,0)</f>
        <v>0</v>
      </c>
      <c r="BH133" s="202">
        <f t="shared" ref="BH133:BH140" si="7">IF(N133="sníž. přenesená",J133,0)</f>
        <v>0</v>
      </c>
      <c r="BI133" s="202">
        <f t="shared" ref="BI133:BI140" si="8">IF(N133="nulová",J133,0)</f>
        <v>0</v>
      </c>
      <c r="BJ133" s="14" t="s">
        <v>83</v>
      </c>
      <c r="BK133" s="202">
        <f t="shared" ref="BK133:BK140" si="9">ROUND(I133*H133,2)</f>
        <v>0</v>
      </c>
      <c r="BL133" s="14" t="s">
        <v>255</v>
      </c>
      <c r="BM133" s="201" t="s">
        <v>142</v>
      </c>
    </row>
    <row r="134" spans="1:65" s="2" customFormat="1" ht="16.5" customHeight="1">
      <c r="A134" s="31"/>
      <c r="B134" s="32"/>
      <c r="C134" s="203" t="s">
        <v>273</v>
      </c>
      <c r="D134" s="203" t="s">
        <v>263</v>
      </c>
      <c r="E134" s="204" t="s">
        <v>1290</v>
      </c>
      <c r="F134" s="205" t="s">
        <v>1291</v>
      </c>
      <c r="G134" s="206" t="s">
        <v>972</v>
      </c>
      <c r="H134" s="207">
        <v>1</v>
      </c>
      <c r="I134" s="208"/>
      <c r="J134" s="209">
        <f t="shared" si="0"/>
        <v>0</v>
      </c>
      <c r="K134" s="210"/>
      <c r="L134" s="211"/>
      <c r="M134" s="212" t="s">
        <v>1</v>
      </c>
      <c r="N134" s="213" t="s">
        <v>41</v>
      </c>
      <c r="O134" s="68"/>
      <c r="P134" s="199">
        <f t="shared" si="1"/>
        <v>0</v>
      </c>
      <c r="Q134" s="199">
        <v>0</v>
      </c>
      <c r="R134" s="199">
        <f t="shared" si="2"/>
        <v>0</v>
      </c>
      <c r="S134" s="199">
        <v>0</v>
      </c>
      <c r="T134" s="200">
        <f t="shared" si="3"/>
        <v>0</v>
      </c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R134" s="201" t="s">
        <v>266</v>
      </c>
      <c r="AT134" s="201" t="s">
        <v>263</v>
      </c>
      <c r="AU134" s="201" t="s">
        <v>83</v>
      </c>
      <c r="AY134" s="14" t="s">
        <v>249</v>
      </c>
      <c r="BE134" s="202">
        <f t="shared" si="4"/>
        <v>0</v>
      </c>
      <c r="BF134" s="202">
        <f t="shared" si="5"/>
        <v>0</v>
      </c>
      <c r="BG134" s="202">
        <f t="shared" si="6"/>
        <v>0</v>
      </c>
      <c r="BH134" s="202">
        <f t="shared" si="7"/>
        <v>0</v>
      </c>
      <c r="BI134" s="202">
        <f t="shared" si="8"/>
        <v>0</v>
      </c>
      <c r="BJ134" s="14" t="s">
        <v>83</v>
      </c>
      <c r="BK134" s="202">
        <f t="shared" si="9"/>
        <v>0</v>
      </c>
      <c r="BL134" s="14" t="s">
        <v>255</v>
      </c>
      <c r="BM134" s="201" t="s">
        <v>161</v>
      </c>
    </row>
    <row r="135" spans="1:65" s="2" customFormat="1" ht="16.5" customHeight="1">
      <c r="A135" s="31"/>
      <c r="B135" s="32"/>
      <c r="C135" s="203" t="s">
        <v>266</v>
      </c>
      <c r="D135" s="203" t="s">
        <v>263</v>
      </c>
      <c r="E135" s="204" t="s">
        <v>1292</v>
      </c>
      <c r="F135" s="205" t="s">
        <v>1293</v>
      </c>
      <c r="G135" s="206" t="s">
        <v>972</v>
      </c>
      <c r="H135" s="207">
        <v>1</v>
      </c>
      <c r="I135" s="208"/>
      <c r="J135" s="209">
        <f t="shared" si="0"/>
        <v>0</v>
      </c>
      <c r="K135" s="210"/>
      <c r="L135" s="211"/>
      <c r="M135" s="212" t="s">
        <v>1</v>
      </c>
      <c r="N135" s="213" t="s">
        <v>41</v>
      </c>
      <c r="O135" s="68"/>
      <c r="P135" s="199">
        <f t="shared" si="1"/>
        <v>0</v>
      </c>
      <c r="Q135" s="199">
        <v>0</v>
      </c>
      <c r="R135" s="199">
        <f t="shared" si="2"/>
        <v>0</v>
      </c>
      <c r="S135" s="199">
        <v>0</v>
      </c>
      <c r="T135" s="200">
        <f t="shared" si="3"/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201" t="s">
        <v>266</v>
      </c>
      <c r="AT135" s="201" t="s">
        <v>263</v>
      </c>
      <c r="AU135" s="201" t="s">
        <v>83</v>
      </c>
      <c r="AY135" s="14" t="s">
        <v>249</v>
      </c>
      <c r="BE135" s="202">
        <f t="shared" si="4"/>
        <v>0</v>
      </c>
      <c r="BF135" s="202">
        <f t="shared" si="5"/>
        <v>0</v>
      </c>
      <c r="BG135" s="202">
        <f t="shared" si="6"/>
        <v>0</v>
      </c>
      <c r="BH135" s="202">
        <f t="shared" si="7"/>
        <v>0</v>
      </c>
      <c r="BI135" s="202">
        <f t="shared" si="8"/>
        <v>0</v>
      </c>
      <c r="BJ135" s="14" t="s">
        <v>83</v>
      </c>
      <c r="BK135" s="202">
        <f t="shared" si="9"/>
        <v>0</v>
      </c>
      <c r="BL135" s="14" t="s">
        <v>255</v>
      </c>
      <c r="BM135" s="201" t="s">
        <v>170</v>
      </c>
    </row>
    <row r="136" spans="1:65" s="2" customFormat="1" ht="16.5" customHeight="1">
      <c r="A136" s="31"/>
      <c r="B136" s="32"/>
      <c r="C136" s="203" t="s">
        <v>278</v>
      </c>
      <c r="D136" s="203" t="s">
        <v>263</v>
      </c>
      <c r="E136" s="204" t="s">
        <v>1294</v>
      </c>
      <c r="F136" s="205" t="s">
        <v>1295</v>
      </c>
      <c r="G136" s="206" t="s">
        <v>972</v>
      </c>
      <c r="H136" s="207">
        <v>1</v>
      </c>
      <c r="I136" s="208"/>
      <c r="J136" s="209">
        <f t="shared" si="0"/>
        <v>0</v>
      </c>
      <c r="K136" s="210"/>
      <c r="L136" s="211"/>
      <c r="M136" s="212" t="s">
        <v>1</v>
      </c>
      <c r="N136" s="213" t="s">
        <v>41</v>
      </c>
      <c r="O136" s="68"/>
      <c r="P136" s="199">
        <f t="shared" si="1"/>
        <v>0</v>
      </c>
      <c r="Q136" s="199">
        <v>0</v>
      </c>
      <c r="R136" s="199">
        <f t="shared" si="2"/>
        <v>0</v>
      </c>
      <c r="S136" s="199">
        <v>0</v>
      </c>
      <c r="T136" s="200">
        <f t="shared" si="3"/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201" t="s">
        <v>266</v>
      </c>
      <c r="AT136" s="201" t="s">
        <v>263</v>
      </c>
      <c r="AU136" s="201" t="s">
        <v>83</v>
      </c>
      <c r="AY136" s="14" t="s">
        <v>249</v>
      </c>
      <c r="BE136" s="202">
        <f t="shared" si="4"/>
        <v>0</v>
      </c>
      <c r="BF136" s="202">
        <f t="shared" si="5"/>
        <v>0</v>
      </c>
      <c r="BG136" s="202">
        <f t="shared" si="6"/>
        <v>0</v>
      </c>
      <c r="BH136" s="202">
        <f t="shared" si="7"/>
        <v>0</v>
      </c>
      <c r="BI136" s="202">
        <f t="shared" si="8"/>
        <v>0</v>
      </c>
      <c r="BJ136" s="14" t="s">
        <v>83</v>
      </c>
      <c r="BK136" s="202">
        <f t="shared" si="9"/>
        <v>0</v>
      </c>
      <c r="BL136" s="14" t="s">
        <v>255</v>
      </c>
      <c r="BM136" s="201" t="s">
        <v>282</v>
      </c>
    </row>
    <row r="137" spans="1:65" s="2" customFormat="1" ht="16.5" customHeight="1">
      <c r="A137" s="31"/>
      <c r="B137" s="32"/>
      <c r="C137" s="203" t="s">
        <v>270</v>
      </c>
      <c r="D137" s="203" t="s">
        <v>263</v>
      </c>
      <c r="E137" s="204" t="s">
        <v>1296</v>
      </c>
      <c r="F137" s="205" t="s">
        <v>1297</v>
      </c>
      <c r="G137" s="206" t="s">
        <v>331</v>
      </c>
      <c r="H137" s="207">
        <v>40</v>
      </c>
      <c r="I137" s="208"/>
      <c r="J137" s="209">
        <f t="shared" si="0"/>
        <v>0</v>
      </c>
      <c r="K137" s="210"/>
      <c r="L137" s="211"/>
      <c r="M137" s="212" t="s">
        <v>1</v>
      </c>
      <c r="N137" s="213" t="s">
        <v>41</v>
      </c>
      <c r="O137" s="68"/>
      <c r="P137" s="199">
        <f t="shared" si="1"/>
        <v>0</v>
      </c>
      <c r="Q137" s="199">
        <v>0</v>
      </c>
      <c r="R137" s="199">
        <f t="shared" si="2"/>
        <v>0</v>
      </c>
      <c r="S137" s="199">
        <v>0</v>
      </c>
      <c r="T137" s="200">
        <f t="shared" si="3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201" t="s">
        <v>266</v>
      </c>
      <c r="AT137" s="201" t="s">
        <v>263</v>
      </c>
      <c r="AU137" s="201" t="s">
        <v>83</v>
      </c>
      <c r="AY137" s="14" t="s">
        <v>249</v>
      </c>
      <c r="BE137" s="202">
        <f t="shared" si="4"/>
        <v>0</v>
      </c>
      <c r="BF137" s="202">
        <f t="shared" si="5"/>
        <v>0</v>
      </c>
      <c r="BG137" s="202">
        <f t="shared" si="6"/>
        <v>0</v>
      </c>
      <c r="BH137" s="202">
        <f t="shared" si="7"/>
        <v>0</v>
      </c>
      <c r="BI137" s="202">
        <f t="shared" si="8"/>
        <v>0</v>
      </c>
      <c r="BJ137" s="14" t="s">
        <v>83</v>
      </c>
      <c r="BK137" s="202">
        <f t="shared" si="9"/>
        <v>0</v>
      </c>
      <c r="BL137" s="14" t="s">
        <v>255</v>
      </c>
      <c r="BM137" s="201" t="s">
        <v>285</v>
      </c>
    </row>
    <row r="138" spans="1:65" s="2" customFormat="1" ht="16.5" customHeight="1">
      <c r="A138" s="31"/>
      <c r="B138" s="32"/>
      <c r="C138" s="203" t="s">
        <v>129</v>
      </c>
      <c r="D138" s="203" t="s">
        <v>263</v>
      </c>
      <c r="E138" s="204" t="s">
        <v>1281</v>
      </c>
      <c r="F138" s="205" t="s">
        <v>1282</v>
      </c>
      <c r="G138" s="206" t="s">
        <v>331</v>
      </c>
      <c r="H138" s="207">
        <v>30</v>
      </c>
      <c r="I138" s="208"/>
      <c r="J138" s="209">
        <f t="shared" si="0"/>
        <v>0</v>
      </c>
      <c r="K138" s="210"/>
      <c r="L138" s="211"/>
      <c r="M138" s="212" t="s">
        <v>1</v>
      </c>
      <c r="N138" s="213" t="s">
        <v>41</v>
      </c>
      <c r="O138" s="68"/>
      <c r="P138" s="199">
        <f t="shared" si="1"/>
        <v>0</v>
      </c>
      <c r="Q138" s="199">
        <v>0</v>
      </c>
      <c r="R138" s="199">
        <f t="shared" si="2"/>
        <v>0</v>
      </c>
      <c r="S138" s="199">
        <v>0</v>
      </c>
      <c r="T138" s="200">
        <f t="shared" si="3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201" t="s">
        <v>266</v>
      </c>
      <c r="AT138" s="201" t="s">
        <v>263</v>
      </c>
      <c r="AU138" s="201" t="s">
        <v>83</v>
      </c>
      <c r="AY138" s="14" t="s">
        <v>249</v>
      </c>
      <c r="BE138" s="202">
        <f t="shared" si="4"/>
        <v>0</v>
      </c>
      <c r="BF138" s="202">
        <f t="shared" si="5"/>
        <v>0</v>
      </c>
      <c r="BG138" s="202">
        <f t="shared" si="6"/>
        <v>0</v>
      </c>
      <c r="BH138" s="202">
        <f t="shared" si="7"/>
        <v>0</v>
      </c>
      <c r="BI138" s="202">
        <f t="shared" si="8"/>
        <v>0</v>
      </c>
      <c r="BJ138" s="14" t="s">
        <v>83</v>
      </c>
      <c r="BK138" s="202">
        <f t="shared" si="9"/>
        <v>0</v>
      </c>
      <c r="BL138" s="14" t="s">
        <v>255</v>
      </c>
      <c r="BM138" s="201" t="s">
        <v>288</v>
      </c>
    </row>
    <row r="139" spans="1:65" s="2" customFormat="1" ht="16.5" customHeight="1">
      <c r="A139" s="31"/>
      <c r="B139" s="32"/>
      <c r="C139" s="203" t="s">
        <v>142</v>
      </c>
      <c r="D139" s="203" t="s">
        <v>263</v>
      </c>
      <c r="E139" s="204" t="s">
        <v>1298</v>
      </c>
      <c r="F139" s="205" t="s">
        <v>1284</v>
      </c>
      <c r="G139" s="206" t="s">
        <v>421</v>
      </c>
      <c r="H139" s="207">
        <v>1</v>
      </c>
      <c r="I139" s="208"/>
      <c r="J139" s="209">
        <f t="shared" si="0"/>
        <v>0</v>
      </c>
      <c r="K139" s="210"/>
      <c r="L139" s="211"/>
      <c r="M139" s="212" t="s">
        <v>1</v>
      </c>
      <c r="N139" s="213" t="s">
        <v>41</v>
      </c>
      <c r="O139" s="68"/>
      <c r="P139" s="199">
        <f t="shared" si="1"/>
        <v>0</v>
      </c>
      <c r="Q139" s="199">
        <v>0</v>
      </c>
      <c r="R139" s="199">
        <f t="shared" si="2"/>
        <v>0</v>
      </c>
      <c r="S139" s="199">
        <v>0</v>
      </c>
      <c r="T139" s="200">
        <f t="shared" si="3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201" t="s">
        <v>266</v>
      </c>
      <c r="AT139" s="201" t="s">
        <v>263</v>
      </c>
      <c r="AU139" s="201" t="s">
        <v>83</v>
      </c>
      <c r="AY139" s="14" t="s">
        <v>249</v>
      </c>
      <c r="BE139" s="202">
        <f t="shared" si="4"/>
        <v>0</v>
      </c>
      <c r="BF139" s="202">
        <f t="shared" si="5"/>
        <v>0</v>
      </c>
      <c r="BG139" s="202">
        <f t="shared" si="6"/>
        <v>0</v>
      </c>
      <c r="BH139" s="202">
        <f t="shared" si="7"/>
        <v>0</v>
      </c>
      <c r="BI139" s="202">
        <f t="shared" si="8"/>
        <v>0</v>
      </c>
      <c r="BJ139" s="14" t="s">
        <v>83</v>
      </c>
      <c r="BK139" s="202">
        <f t="shared" si="9"/>
        <v>0</v>
      </c>
      <c r="BL139" s="14" t="s">
        <v>255</v>
      </c>
      <c r="BM139" s="201" t="s">
        <v>291</v>
      </c>
    </row>
    <row r="140" spans="1:65" s="2" customFormat="1" ht="16.5" customHeight="1">
      <c r="A140" s="31"/>
      <c r="B140" s="32"/>
      <c r="C140" s="189" t="s">
        <v>149</v>
      </c>
      <c r="D140" s="189" t="s">
        <v>251</v>
      </c>
      <c r="E140" s="190" t="s">
        <v>1299</v>
      </c>
      <c r="F140" s="191" t="s">
        <v>1300</v>
      </c>
      <c r="G140" s="192" t="s">
        <v>421</v>
      </c>
      <c r="H140" s="193">
        <v>1</v>
      </c>
      <c r="I140" s="194"/>
      <c r="J140" s="195">
        <f t="shared" si="0"/>
        <v>0</v>
      </c>
      <c r="K140" s="196"/>
      <c r="L140" s="36"/>
      <c r="M140" s="197" t="s">
        <v>1</v>
      </c>
      <c r="N140" s="198" t="s">
        <v>41</v>
      </c>
      <c r="O140" s="68"/>
      <c r="P140" s="199">
        <f t="shared" si="1"/>
        <v>0</v>
      </c>
      <c r="Q140" s="199">
        <v>0</v>
      </c>
      <c r="R140" s="199">
        <f t="shared" si="2"/>
        <v>0</v>
      </c>
      <c r="S140" s="199">
        <v>0</v>
      </c>
      <c r="T140" s="200">
        <f t="shared" si="3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201" t="s">
        <v>255</v>
      </c>
      <c r="AT140" s="201" t="s">
        <v>251</v>
      </c>
      <c r="AU140" s="201" t="s">
        <v>83</v>
      </c>
      <c r="AY140" s="14" t="s">
        <v>249</v>
      </c>
      <c r="BE140" s="202">
        <f t="shared" si="4"/>
        <v>0</v>
      </c>
      <c r="BF140" s="202">
        <f t="shared" si="5"/>
        <v>0</v>
      </c>
      <c r="BG140" s="202">
        <f t="shared" si="6"/>
        <v>0</v>
      </c>
      <c r="BH140" s="202">
        <f t="shared" si="7"/>
        <v>0</v>
      </c>
      <c r="BI140" s="202">
        <f t="shared" si="8"/>
        <v>0</v>
      </c>
      <c r="BJ140" s="14" t="s">
        <v>83</v>
      </c>
      <c r="BK140" s="202">
        <f t="shared" si="9"/>
        <v>0</v>
      </c>
      <c r="BL140" s="14" t="s">
        <v>255</v>
      </c>
      <c r="BM140" s="201" t="s">
        <v>295</v>
      </c>
    </row>
    <row r="141" spans="1:65" s="12" customFormat="1" ht="25.9" customHeight="1">
      <c r="B141" s="173"/>
      <c r="C141" s="174"/>
      <c r="D141" s="175" t="s">
        <v>75</v>
      </c>
      <c r="E141" s="176" t="s">
        <v>999</v>
      </c>
      <c r="F141" s="176" t="s">
        <v>1301</v>
      </c>
      <c r="G141" s="174"/>
      <c r="H141" s="174"/>
      <c r="I141" s="177"/>
      <c r="J141" s="178">
        <f>BK141</f>
        <v>0</v>
      </c>
      <c r="K141" s="174"/>
      <c r="L141" s="179"/>
      <c r="M141" s="180"/>
      <c r="N141" s="181"/>
      <c r="O141" s="181"/>
      <c r="P141" s="182">
        <f>SUM(P142:P154)</f>
        <v>0</v>
      </c>
      <c r="Q141" s="181"/>
      <c r="R141" s="182">
        <f>SUM(R142:R154)</f>
        <v>0</v>
      </c>
      <c r="S141" s="181"/>
      <c r="T141" s="183">
        <f>SUM(T142:T154)</f>
        <v>0</v>
      </c>
      <c r="AR141" s="184" t="s">
        <v>83</v>
      </c>
      <c r="AT141" s="185" t="s">
        <v>75</v>
      </c>
      <c r="AU141" s="185" t="s">
        <v>76</v>
      </c>
      <c r="AY141" s="184" t="s">
        <v>249</v>
      </c>
      <c r="BK141" s="186">
        <f>SUM(BK142:BK154)</f>
        <v>0</v>
      </c>
    </row>
    <row r="142" spans="1:65" s="2" customFormat="1" ht="24.2" customHeight="1">
      <c r="A142" s="31"/>
      <c r="B142" s="32"/>
      <c r="C142" s="203" t="s">
        <v>161</v>
      </c>
      <c r="D142" s="203" t="s">
        <v>263</v>
      </c>
      <c r="E142" s="204" t="s">
        <v>1302</v>
      </c>
      <c r="F142" s="205" t="s">
        <v>1303</v>
      </c>
      <c r="G142" s="206" t="s">
        <v>421</v>
      </c>
      <c r="H142" s="207">
        <v>1</v>
      </c>
      <c r="I142" s="208"/>
      <c r="J142" s="209">
        <f>ROUND(I142*H142,2)</f>
        <v>0</v>
      </c>
      <c r="K142" s="210"/>
      <c r="L142" s="211"/>
      <c r="M142" s="212" t="s">
        <v>1</v>
      </c>
      <c r="N142" s="213" t="s">
        <v>41</v>
      </c>
      <c r="O142" s="68"/>
      <c r="P142" s="199">
        <f>O142*H142</f>
        <v>0</v>
      </c>
      <c r="Q142" s="199">
        <v>0</v>
      </c>
      <c r="R142" s="199">
        <f>Q142*H142</f>
        <v>0</v>
      </c>
      <c r="S142" s="199">
        <v>0</v>
      </c>
      <c r="T142" s="200">
        <f>S142*H142</f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201" t="s">
        <v>266</v>
      </c>
      <c r="AT142" s="201" t="s">
        <v>263</v>
      </c>
      <c r="AU142" s="201" t="s">
        <v>83</v>
      </c>
      <c r="AY142" s="14" t="s">
        <v>249</v>
      </c>
      <c r="BE142" s="202">
        <f>IF(N142="základní",J142,0)</f>
        <v>0</v>
      </c>
      <c r="BF142" s="202">
        <f>IF(N142="snížená",J142,0)</f>
        <v>0</v>
      </c>
      <c r="BG142" s="202">
        <f>IF(N142="zákl. přenesená",J142,0)</f>
        <v>0</v>
      </c>
      <c r="BH142" s="202">
        <f>IF(N142="sníž. přenesená",J142,0)</f>
        <v>0</v>
      </c>
      <c r="BI142" s="202">
        <f>IF(N142="nulová",J142,0)</f>
        <v>0</v>
      </c>
      <c r="BJ142" s="14" t="s">
        <v>83</v>
      </c>
      <c r="BK142" s="202">
        <f>ROUND(I142*H142,2)</f>
        <v>0</v>
      </c>
      <c r="BL142" s="14" t="s">
        <v>255</v>
      </c>
      <c r="BM142" s="201" t="s">
        <v>298</v>
      </c>
    </row>
    <row r="143" spans="1:65" s="2" customFormat="1" ht="49.15" customHeight="1">
      <c r="A143" s="31"/>
      <c r="B143" s="32"/>
      <c r="C143" s="203" t="s">
        <v>8</v>
      </c>
      <c r="D143" s="203" t="s">
        <v>263</v>
      </c>
      <c r="E143" s="204" t="s">
        <v>1304</v>
      </c>
      <c r="F143" s="205" t="s">
        <v>1305</v>
      </c>
      <c r="G143" s="206" t="s">
        <v>421</v>
      </c>
      <c r="H143" s="207">
        <v>1</v>
      </c>
      <c r="I143" s="208"/>
      <c r="J143" s="209">
        <f>ROUND(I143*H143,2)</f>
        <v>0</v>
      </c>
      <c r="K143" s="210"/>
      <c r="L143" s="211"/>
      <c r="M143" s="212" t="s">
        <v>1</v>
      </c>
      <c r="N143" s="213" t="s">
        <v>41</v>
      </c>
      <c r="O143" s="68"/>
      <c r="P143" s="199">
        <f>O143*H143</f>
        <v>0</v>
      </c>
      <c r="Q143" s="199">
        <v>0</v>
      </c>
      <c r="R143" s="199">
        <f>Q143*H143</f>
        <v>0</v>
      </c>
      <c r="S143" s="199">
        <v>0</v>
      </c>
      <c r="T143" s="200">
        <f>S143*H143</f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201" t="s">
        <v>266</v>
      </c>
      <c r="AT143" s="201" t="s">
        <v>263</v>
      </c>
      <c r="AU143" s="201" t="s">
        <v>83</v>
      </c>
      <c r="AY143" s="14" t="s">
        <v>249</v>
      </c>
      <c r="BE143" s="202">
        <f>IF(N143="základní",J143,0)</f>
        <v>0</v>
      </c>
      <c r="BF143" s="202">
        <f>IF(N143="snížená",J143,0)</f>
        <v>0</v>
      </c>
      <c r="BG143" s="202">
        <f>IF(N143="zákl. přenesená",J143,0)</f>
        <v>0</v>
      </c>
      <c r="BH143" s="202">
        <f>IF(N143="sníž. přenesená",J143,0)</f>
        <v>0</v>
      </c>
      <c r="BI143" s="202">
        <f>IF(N143="nulová",J143,0)</f>
        <v>0</v>
      </c>
      <c r="BJ143" s="14" t="s">
        <v>83</v>
      </c>
      <c r="BK143" s="202">
        <f>ROUND(I143*H143,2)</f>
        <v>0</v>
      </c>
      <c r="BL143" s="14" t="s">
        <v>255</v>
      </c>
      <c r="BM143" s="201" t="s">
        <v>301</v>
      </c>
    </row>
    <row r="144" spans="1:65" s="2" customFormat="1" ht="19.5">
      <c r="A144" s="31"/>
      <c r="B144" s="32"/>
      <c r="C144" s="33"/>
      <c r="D144" s="214" t="s">
        <v>383</v>
      </c>
      <c r="E144" s="33"/>
      <c r="F144" s="215" t="s">
        <v>1306</v>
      </c>
      <c r="G144" s="33"/>
      <c r="H144" s="33"/>
      <c r="I144" s="216"/>
      <c r="J144" s="33"/>
      <c r="K144" s="33"/>
      <c r="L144" s="36"/>
      <c r="M144" s="217"/>
      <c r="N144" s="218"/>
      <c r="O144" s="68"/>
      <c r="P144" s="68"/>
      <c r="Q144" s="68"/>
      <c r="R144" s="68"/>
      <c r="S144" s="68"/>
      <c r="T144" s="69"/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T144" s="14" t="s">
        <v>383</v>
      </c>
      <c r="AU144" s="14" t="s">
        <v>83</v>
      </c>
    </row>
    <row r="145" spans="1:65" s="2" customFormat="1" ht="16.5" customHeight="1">
      <c r="A145" s="31"/>
      <c r="B145" s="32"/>
      <c r="C145" s="203" t="s">
        <v>170</v>
      </c>
      <c r="D145" s="203" t="s">
        <v>263</v>
      </c>
      <c r="E145" s="204" t="s">
        <v>1307</v>
      </c>
      <c r="F145" s="205" t="s">
        <v>1308</v>
      </c>
      <c r="G145" s="206" t="s">
        <v>972</v>
      </c>
      <c r="H145" s="207">
        <v>1</v>
      </c>
      <c r="I145" s="208"/>
      <c r="J145" s="209">
        <f t="shared" ref="J145:J154" si="10">ROUND(I145*H145,2)</f>
        <v>0</v>
      </c>
      <c r="K145" s="210"/>
      <c r="L145" s="211"/>
      <c r="M145" s="212" t="s">
        <v>1</v>
      </c>
      <c r="N145" s="213" t="s">
        <v>41</v>
      </c>
      <c r="O145" s="68"/>
      <c r="P145" s="199">
        <f t="shared" ref="P145:P154" si="11">O145*H145</f>
        <v>0</v>
      </c>
      <c r="Q145" s="199">
        <v>0</v>
      </c>
      <c r="R145" s="199">
        <f t="shared" ref="R145:R154" si="12">Q145*H145</f>
        <v>0</v>
      </c>
      <c r="S145" s="199">
        <v>0</v>
      </c>
      <c r="T145" s="200">
        <f t="shared" ref="T145:T154" si="13">S145*H145</f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201" t="s">
        <v>266</v>
      </c>
      <c r="AT145" s="201" t="s">
        <v>263</v>
      </c>
      <c r="AU145" s="201" t="s">
        <v>83</v>
      </c>
      <c r="AY145" s="14" t="s">
        <v>249</v>
      </c>
      <c r="BE145" s="202">
        <f t="shared" ref="BE145:BE154" si="14">IF(N145="základní",J145,0)</f>
        <v>0</v>
      </c>
      <c r="BF145" s="202">
        <f t="shared" ref="BF145:BF154" si="15">IF(N145="snížená",J145,0)</f>
        <v>0</v>
      </c>
      <c r="BG145" s="202">
        <f t="shared" ref="BG145:BG154" si="16">IF(N145="zákl. přenesená",J145,0)</f>
        <v>0</v>
      </c>
      <c r="BH145" s="202">
        <f t="shared" ref="BH145:BH154" si="17">IF(N145="sníž. přenesená",J145,0)</f>
        <v>0</v>
      </c>
      <c r="BI145" s="202">
        <f t="shared" ref="BI145:BI154" si="18">IF(N145="nulová",J145,0)</f>
        <v>0</v>
      </c>
      <c r="BJ145" s="14" t="s">
        <v>83</v>
      </c>
      <c r="BK145" s="202">
        <f t="shared" ref="BK145:BK154" si="19">ROUND(I145*H145,2)</f>
        <v>0</v>
      </c>
      <c r="BL145" s="14" t="s">
        <v>255</v>
      </c>
      <c r="BM145" s="201" t="s">
        <v>304</v>
      </c>
    </row>
    <row r="146" spans="1:65" s="2" customFormat="1" ht="33" customHeight="1">
      <c r="A146" s="31"/>
      <c r="B146" s="32"/>
      <c r="C146" s="203" t="s">
        <v>305</v>
      </c>
      <c r="D146" s="203" t="s">
        <v>263</v>
      </c>
      <c r="E146" s="204" t="s">
        <v>1309</v>
      </c>
      <c r="F146" s="205" t="s">
        <v>1310</v>
      </c>
      <c r="G146" s="206" t="s">
        <v>972</v>
      </c>
      <c r="H146" s="207">
        <v>1</v>
      </c>
      <c r="I146" s="208"/>
      <c r="J146" s="209">
        <f t="shared" si="10"/>
        <v>0</v>
      </c>
      <c r="K146" s="210"/>
      <c r="L146" s="211"/>
      <c r="M146" s="212" t="s">
        <v>1</v>
      </c>
      <c r="N146" s="213" t="s">
        <v>41</v>
      </c>
      <c r="O146" s="68"/>
      <c r="P146" s="199">
        <f t="shared" si="11"/>
        <v>0</v>
      </c>
      <c r="Q146" s="199">
        <v>0</v>
      </c>
      <c r="R146" s="199">
        <f t="shared" si="12"/>
        <v>0</v>
      </c>
      <c r="S146" s="199">
        <v>0</v>
      </c>
      <c r="T146" s="200">
        <f t="shared" si="13"/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201" t="s">
        <v>266</v>
      </c>
      <c r="AT146" s="201" t="s">
        <v>263</v>
      </c>
      <c r="AU146" s="201" t="s">
        <v>83</v>
      </c>
      <c r="AY146" s="14" t="s">
        <v>249</v>
      </c>
      <c r="BE146" s="202">
        <f t="shared" si="14"/>
        <v>0</v>
      </c>
      <c r="BF146" s="202">
        <f t="shared" si="15"/>
        <v>0</v>
      </c>
      <c r="BG146" s="202">
        <f t="shared" si="16"/>
        <v>0</v>
      </c>
      <c r="BH146" s="202">
        <f t="shared" si="17"/>
        <v>0</v>
      </c>
      <c r="BI146" s="202">
        <f t="shared" si="18"/>
        <v>0</v>
      </c>
      <c r="BJ146" s="14" t="s">
        <v>83</v>
      </c>
      <c r="BK146" s="202">
        <f t="shared" si="19"/>
        <v>0</v>
      </c>
      <c r="BL146" s="14" t="s">
        <v>255</v>
      </c>
      <c r="BM146" s="201" t="s">
        <v>308</v>
      </c>
    </row>
    <row r="147" spans="1:65" s="2" customFormat="1" ht="16.5" customHeight="1">
      <c r="A147" s="31"/>
      <c r="B147" s="32"/>
      <c r="C147" s="203" t="s">
        <v>282</v>
      </c>
      <c r="D147" s="203" t="s">
        <v>263</v>
      </c>
      <c r="E147" s="204" t="s">
        <v>1311</v>
      </c>
      <c r="F147" s="205" t="s">
        <v>1312</v>
      </c>
      <c r="G147" s="206" t="s">
        <v>972</v>
      </c>
      <c r="H147" s="207">
        <v>10</v>
      </c>
      <c r="I147" s="208"/>
      <c r="J147" s="209">
        <f t="shared" si="10"/>
        <v>0</v>
      </c>
      <c r="K147" s="210"/>
      <c r="L147" s="211"/>
      <c r="M147" s="212" t="s">
        <v>1</v>
      </c>
      <c r="N147" s="213" t="s">
        <v>41</v>
      </c>
      <c r="O147" s="68"/>
      <c r="P147" s="199">
        <f t="shared" si="11"/>
        <v>0</v>
      </c>
      <c r="Q147" s="199">
        <v>0</v>
      </c>
      <c r="R147" s="199">
        <f t="shared" si="12"/>
        <v>0</v>
      </c>
      <c r="S147" s="199">
        <v>0</v>
      </c>
      <c r="T147" s="200">
        <f t="shared" si="13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201" t="s">
        <v>266</v>
      </c>
      <c r="AT147" s="201" t="s">
        <v>263</v>
      </c>
      <c r="AU147" s="201" t="s">
        <v>83</v>
      </c>
      <c r="AY147" s="14" t="s">
        <v>249</v>
      </c>
      <c r="BE147" s="202">
        <f t="shared" si="14"/>
        <v>0</v>
      </c>
      <c r="BF147" s="202">
        <f t="shared" si="15"/>
        <v>0</v>
      </c>
      <c r="BG147" s="202">
        <f t="shared" si="16"/>
        <v>0</v>
      </c>
      <c r="BH147" s="202">
        <f t="shared" si="17"/>
        <v>0</v>
      </c>
      <c r="BI147" s="202">
        <f t="shared" si="18"/>
        <v>0</v>
      </c>
      <c r="BJ147" s="14" t="s">
        <v>83</v>
      </c>
      <c r="BK147" s="202">
        <f t="shared" si="19"/>
        <v>0</v>
      </c>
      <c r="BL147" s="14" t="s">
        <v>255</v>
      </c>
      <c r="BM147" s="201" t="s">
        <v>311</v>
      </c>
    </row>
    <row r="148" spans="1:65" s="2" customFormat="1" ht="16.5" customHeight="1">
      <c r="A148" s="31"/>
      <c r="B148" s="32"/>
      <c r="C148" s="203" t="s">
        <v>312</v>
      </c>
      <c r="D148" s="203" t="s">
        <v>263</v>
      </c>
      <c r="E148" s="204" t="s">
        <v>1313</v>
      </c>
      <c r="F148" s="205" t="s">
        <v>1314</v>
      </c>
      <c r="G148" s="206" t="s">
        <v>972</v>
      </c>
      <c r="H148" s="207">
        <v>4</v>
      </c>
      <c r="I148" s="208"/>
      <c r="J148" s="209">
        <f t="shared" si="10"/>
        <v>0</v>
      </c>
      <c r="K148" s="210"/>
      <c r="L148" s="211"/>
      <c r="M148" s="212" t="s">
        <v>1</v>
      </c>
      <c r="N148" s="213" t="s">
        <v>41</v>
      </c>
      <c r="O148" s="68"/>
      <c r="P148" s="199">
        <f t="shared" si="11"/>
        <v>0</v>
      </c>
      <c r="Q148" s="199">
        <v>0</v>
      </c>
      <c r="R148" s="199">
        <f t="shared" si="12"/>
        <v>0</v>
      </c>
      <c r="S148" s="199">
        <v>0</v>
      </c>
      <c r="T148" s="200">
        <f t="shared" si="13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201" t="s">
        <v>266</v>
      </c>
      <c r="AT148" s="201" t="s">
        <v>263</v>
      </c>
      <c r="AU148" s="201" t="s">
        <v>83</v>
      </c>
      <c r="AY148" s="14" t="s">
        <v>249</v>
      </c>
      <c r="BE148" s="202">
        <f t="shared" si="14"/>
        <v>0</v>
      </c>
      <c r="BF148" s="202">
        <f t="shared" si="15"/>
        <v>0</v>
      </c>
      <c r="BG148" s="202">
        <f t="shared" si="16"/>
        <v>0</v>
      </c>
      <c r="BH148" s="202">
        <f t="shared" si="17"/>
        <v>0</v>
      </c>
      <c r="BI148" s="202">
        <f t="shared" si="18"/>
        <v>0</v>
      </c>
      <c r="BJ148" s="14" t="s">
        <v>83</v>
      </c>
      <c r="BK148" s="202">
        <f t="shared" si="19"/>
        <v>0</v>
      </c>
      <c r="BL148" s="14" t="s">
        <v>255</v>
      </c>
      <c r="BM148" s="201" t="s">
        <v>315</v>
      </c>
    </row>
    <row r="149" spans="1:65" s="2" customFormat="1" ht="16.5" customHeight="1">
      <c r="A149" s="31"/>
      <c r="B149" s="32"/>
      <c r="C149" s="203" t="s">
        <v>285</v>
      </c>
      <c r="D149" s="203" t="s">
        <v>263</v>
      </c>
      <c r="E149" s="204" t="s">
        <v>1315</v>
      </c>
      <c r="F149" s="205" t="s">
        <v>1316</v>
      </c>
      <c r="G149" s="206" t="s">
        <v>972</v>
      </c>
      <c r="H149" s="207">
        <v>7</v>
      </c>
      <c r="I149" s="208"/>
      <c r="J149" s="209">
        <f t="shared" si="10"/>
        <v>0</v>
      </c>
      <c r="K149" s="210"/>
      <c r="L149" s="211"/>
      <c r="M149" s="212" t="s">
        <v>1</v>
      </c>
      <c r="N149" s="213" t="s">
        <v>41</v>
      </c>
      <c r="O149" s="68"/>
      <c r="P149" s="199">
        <f t="shared" si="11"/>
        <v>0</v>
      </c>
      <c r="Q149" s="199">
        <v>0</v>
      </c>
      <c r="R149" s="199">
        <f t="shared" si="12"/>
        <v>0</v>
      </c>
      <c r="S149" s="199">
        <v>0</v>
      </c>
      <c r="T149" s="200">
        <f t="shared" si="13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201" t="s">
        <v>266</v>
      </c>
      <c r="AT149" s="201" t="s">
        <v>263</v>
      </c>
      <c r="AU149" s="201" t="s">
        <v>83</v>
      </c>
      <c r="AY149" s="14" t="s">
        <v>249</v>
      </c>
      <c r="BE149" s="202">
        <f t="shared" si="14"/>
        <v>0</v>
      </c>
      <c r="BF149" s="202">
        <f t="shared" si="15"/>
        <v>0</v>
      </c>
      <c r="BG149" s="202">
        <f t="shared" si="16"/>
        <v>0</v>
      </c>
      <c r="BH149" s="202">
        <f t="shared" si="17"/>
        <v>0</v>
      </c>
      <c r="BI149" s="202">
        <f t="shared" si="18"/>
        <v>0</v>
      </c>
      <c r="BJ149" s="14" t="s">
        <v>83</v>
      </c>
      <c r="BK149" s="202">
        <f t="shared" si="19"/>
        <v>0</v>
      </c>
      <c r="BL149" s="14" t="s">
        <v>255</v>
      </c>
      <c r="BM149" s="201" t="s">
        <v>318</v>
      </c>
    </row>
    <row r="150" spans="1:65" s="2" customFormat="1" ht="16.5" customHeight="1">
      <c r="A150" s="31"/>
      <c r="B150" s="32"/>
      <c r="C150" s="203" t="s">
        <v>7</v>
      </c>
      <c r="D150" s="203" t="s">
        <v>263</v>
      </c>
      <c r="E150" s="204" t="s">
        <v>1317</v>
      </c>
      <c r="F150" s="205" t="s">
        <v>1318</v>
      </c>
      <c r="G150" s="206" t="s">
        <v>331</v>
      </c>
      <c r="H150" s="207">
        <v>950</v>
      </c>
      <c r="I150" s="208"/>
      <c r="J150" s="209">
        <f t="shared" si="10"/>
        <v>0</v>
      </c>
      <c r="K150" s="210"/>
      <c r="L150" s="211"/>
      <c r="M150" s="212" t="s">
        <v>1</v>
      </c>
      <c r="N150" s="213" t="s">
        <v>41</v>
      </c>
      <c r="O150" s="68"/>
      <c r="P150" s="199">
        <f t="shared" si="11"/>
        <v>0</v>
      </c>
      <c r="Q150" s="199">
        <v>0</v>
      </c>
      <c r="R150" s="199">
        <f t="shared" si="12"/>
        <v>0</v>
      </c>
      <c r="S150" s="199">
        <v>0</v>
      </c>
      <c r="T150" s="200">
        <f t="shared" si="13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201" t="s">
        <v>266</v>
      </c>
      <c r="AT150" s="201" t="s">
        <v>263</v>
      </c>
      <c r="AU150" s="201" t="s">
        <v>83</v>
      </c>
      <c r="AY150" s="14" t="s">
        <v>249</v>
      </c>
      <c r="BE150" s="202">
        <f t="shared" si="14"/>
        <v>0</v>
      </c>
      <c r="BF150" s="202">
        <f t="shared" si="15"/>
        <v>0</v>
      </c>
      <c r="BG150" s="202">
        <f t="shared" si="16"/>
        <v>0</v>
      </c>
      <c r="BH150" s="202">
        <f t="shared" si="17"/>
        <v>0</v>
      </c>
      <c r="BI150" s="202">
        <f t="shared" si="18"/>
        <v>0</v>
      </c>
      <c r="BJ150" s="14" t="s">
        <v>83</v>
      </c>
      <c r="BK150" s="202">
        <f t="shared" si="19"/>
        <v>0</v>
      </c>
      <c r="BL150" s="14" t="s">
        <v>255</v>
      </c>
      <c r="BM150" s="201" t="s">
        <v>321</v>
      </c>
    </row>
    <row r="151" spans="1:65" s="2" customFormat="1" ht="16.5" customHeight="1">
      <c r="A151" s="31"/>
      <c r="B151" s="32"/>
      <c r="C151" s="203" t="s">
        <v>288</v>
      </c>
      <c r="D151" s="203" t="s">
        <v>263</v>
      </c>
      <c r="E151" s="204" t="s">
        <v>1319</v>
      </c>
      <c r="F151" s="205" t="s">
        <v>1320</v>
      </c>
      <c r="G151" s="206" t="s">
        <v>331</v>
      </c>
      <c r="H151" s="207">
        <v>20</v>
      </c>
      <c r="I151" s="208"/>
      <c r="J151" s="209">
        <f t="shared" si="10"/>
        <v>0</v>
      </c>
      <c r="K151" s="210"/>
      <c r="L151" s="211"/>
      <c r="M151" s="212" t="s">
        <v>1</v>
      </c>
      <c r="N151" s="213" t="s">
        <v>41</v>
      </c>
      <c r="O151" s="68"/>
      <c r="P151" s="199">
        <f t="shared" si="11"/>
        <v>0</v>
      </c>
      <c r="Q151" s="199">
        <v>0</v>
      </c>
      <c r="R151" s="199">
        <f t="shared" si="12"/>
        <v>0</v>
      </c>
      <c r="S151" s="199">
        <v>0</v>
      </c>
      <c r="T151" s="200">
        <f t="shared" si="13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201" t="s">
        <v>266</v>
      </c>
      <c r="AT151" s="201" t="s">
        <v>263</v>
      </c>
      <c r="AU151" s="201" t="s">
        <v>83</v>
      </c>
      <c r="AY151" s="14" t="s">
        <v>249</v>
      </c>
      <c r="BE151" s="202">
        <f t="shared" si="14"/>
        <v>0</v>
      </c>
      <c r="BF151" s="202">
        <f t="shared" si="15"/>
        <v>0</v>
      </c>
      <c r="BG151" s="202">
        <f t="shared" si="16"/>
        <v>0</v>
      </c>
      <c r="BH151" s="202">
        <f t="shared" si="17"/>
        <v>0</v>
      </c>
      <c r="BI151" s="202">
        <f t="shared" si="18"/>
        <v>0</v>
      </c>
      <c r="BJ151" s="14" t="s">
        <v>83</v>
      </c>
      <c r="BK151" s="202">
        <f t="shared" si="19"/>
        <v>0</v>
      </c>
      <c r="BL151" s="14" t="s">
        <v>255</v>
      </c>
      <c r="BM151" s="201" t="s">
        <v>324</v>
      </c>
    </row>
    <row r="152" spans="1:65" s="2" customFormat="1" ht="33" customHeight="1">
      <c r="A152" s="31"/>
      <c r="B152" s="32"/>
      <c r="C152" s="203" t="s">
        <v>325</v>
      </c>
      <c r="D152" s="203" t="s">
        <v>263</v>
      </c>
      <c r="E152" s="204" t="s">
        <v>1321</v>
      </c>
      <c r="F152" s="205" t="s">
        <v>1322</v>
      </c>
      <c r="G152" s="206" t="s">
        <v>331</v>
      </c>
      <c r="H152" s="207">
        <v>800</v>
      </c>
      <c r="I152" s="208"/>
      <c r="J152" s="209">
        <f t="shared" si="10"/>
        <v>0</v>
      </c>
      <c r="K152" s="210"/>
      <c r="L152" s="211"/>
      <c r="M152" s="212" t="s">
        <v>1</v>
      </c>
      <c r="N152" s="213" t="s">
        <v>41</v>
      </c>
      <c r="O152" s="68"/>
      <c r="P152" s="199">
        <f t="shared" si="11"/>
        <v>0</v>
      </c>
      <c r="Q152" s="199">
        <v>0</v>
      </c>
      <c r="R152" s="199">
        <f t="shared" si="12"/>
        <v>0</v>
      </c>
      <c r="S152" s="199">
        <v>0</v>
      </c>
      <c r="T152" s="200">
        <f t="shared" si="13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201" t="s">
        <v>266</v>
      </c>
      <c r="AT152" s="201" t="s">
        <v>263</v>
      </c>
      <c r="AU152" s="201" t="s">
        <v>83</v>
      </c>
      <c r="AY152" s="14" t="s">
        <v>249</v>
      </c>
      <c r="BE152" s="202">
        <f t="shared" si="14"/>
        <v>0</v>
      </c>
      <c r="BF152" s="202">
        <f t="shared" si="15"/>
        <v>0</v>
      </c>
      <c r="BG152" s="202">
        <f t="shared" si="16"/>
        <v>0</v>
      </c>
      <c r="BH152" s="202">
        <f t="shared" si="17"/>
        <v>0</v>
      </c>
      <c r="BI152" s="202">
        <f t="shared" si="18"/>
        <v>0</v>
      </c>
      <c r="BJ152" s="14" t="s">
        <v>83</v>
      </c>
      <c r="BK152" s="202">
        <f t="shared" si="19"/>
        <v>0</v>
      </c>
      <c r="BL152" s="14" t="s">
        <v>255</v>
      </c>
      <c r="BM152" s="201" t="s">
        <v>328</v>
      </c>
    </row>
    <row r="153" spans="1:65" s="2" customFormat="1" ht="16.5" customHeight="1">
      <c r="A153" s="31"/>
      <c r="B153" s="32"/>
      <c r="C153" s="203" t="s">
        <v>291</v>
      </c>
      <c r="D153" s="203" t="s">
        <v>263</v>
      </c>
      <c r="E153" s="204" t="s">
        <v>1323</v>
      </c>
      <c r="F153" s="205" t="s">
        <v>1284</v>
      </c>
      <c r="G153" s="206" t="s">
        <v>421</v>
      </c>
      <c r="H153" s="207">
        <v>1</v>
      </c>
      <c r="I153" s="208"/>
      <c r="J153" s="209">
        <f t="shared" si="10"/>
        <v>0</v>
      </c>
      <c r="K153" s="210"/>
      <c r="L153" s="211"/>
      <c r="M153" s="212" t="s">
        <v>1</v>
      </c>
      <c r="N153" s="213" t="s">
        <v>41</v>
      </c>
      <c r="O153" s="68"/>
      <c r="P153" s="199">
        <f t="shared" si="11"/>
        <v>0</v>
      </c>
      <c r="Q153" s="199">
        <v>0</v>
      </c>
      <c r="R153" s="199">
        <f t="shared" si="12"/>
        <v>0</v>
      </c>
      <c r="S153" s="199">
        <v>0</v>
      </c>
      <c r="T153" s="200">
        <f t="shared" si="13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201" t="s">
        <v>266</v>
      </c>
      <c r="AT153" s="201" t="s">
        <v>263</v>
      </c>
      <c r="AU153" s="201" t="s">
        <v>83</v>
      </c>
      <c r="AY153" s="14" t="s">
        <v>249</v>
      </c>
      <c r="BE153" s="202">
        <f t="shared" si="14"/>
        <v>0</v>
      </c>
      <c r="BF153" s="202">
        <f t="shared" si="15"/>
        <v>0</v>
      </c>
      <c r="BG153" s="202">
        <f t="shared" si="16"/>
        <v>0</v>
      </c>
      <c r="BH153" s="202">
        <f t="shared" si="17"/>
        <v>0</v>
      </c>
      <c r="BI153" s="202">
        <f t="shared" si="18"/>
        <v>0</v>
      </c>
      <c r="BJ153" s="14" t="s">
        <v>83</v>
      </c>
      <c r="BK153" s="202">
        <f t="shared" si="19"/>
        <v>0</v>
      </c>
      <c r="BL153" s="14" t="s">
        <v>255</v>
      </c>
      <c r="BM153" s="201" t="s">
        <v>332</v>
      </c>
    </row>
    <row r="154" spans="1:65" s="2" customFormat="1" ht="16.5" customHeight="1">
      <c r="A154" s="31"/>
      <c r="B154" s="32"/>
      <c r="C154" s="189" t="s">
        <v>333</v>
      </c>
      <c r="D154" s="189" t="s">
        <v>251</v>
      </c>
      <c r="E154" s="190" t="s">
        <v>1324</v>
      </c>
      <c r="F154" s="191" t="s">
        <v>1325</v>
      </c>
      <c r="G154" s="192" t="s">
        <v>421</v>
      </c>
      <c r="H154" s="193">
        <v>1</v>
      </c>
      <c r="I154" s="194"/>
      <c r="J154" s="195">
        <f t="shared" si="10"/>
        <v>0</v>
      </c>
      <c r="K154" s="196"/>
      <c r="L154" s="36"/>
      <c r="M154" s="197" t="s">
        <v>1</v>
      </c>
      <c r="N154" s="198" t="s">
        <v>41</v>
      </c>
      <c r="O154" s="68"/>
      <c r="P154" s="199">
        <f t="shared" si="11"/>
        <v>0</v>
      </c>
      <c r="Q154" s="199">
        <v>0</v>
      </c>
      <c r="R154" s="199">
        <f t="shared" si="12"/>
        <v>0</v>
      </c>
      <c r="S154" s="199">
        <v>0</v>
      </c>
      <c r="T154" s="200">
        <f t="shared" si="13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201" t="s">
        <v>255</v>
      </c>
      <c r="AT154" s="201" t="s">
        <v>251</v>
      </c>
      <c r="AU154" s="201" t="s">
        <v>83</v>
      </c>
      <c r="AY154" s="14" t="s">
        <v>249</v>
      </c>
      <c r="BE154" s="202">
        <f t="shared" si="14"/>
        <v>0</v>
      </c>
      <c r="BF154" s="202">
        <f t="shared" si="15"/>
        <v>0</v>
      </c>
      <c r="BG154" s="202">
        <f t="shared" si="16"/>
        <v>0</v>
      </c>
      <c r="BH154" s="202">
        <f t="shared" si="17"/>
        <v>0</v>
      </c>
      <c r="BI154" s="202">
        <f t="shared" si="18"/>
        <v>0</v>
      </c>
      <c r="BJ154" s="14" t="s">
        <v>83</v>
      </c>
      <c r="BK154" s="202">
        <f t="shared" si="19"/>
        <v>0</v>
      </c>
      <c r="BL154" s="14" t="s">
        <v>255</v>
      </c>
      <c r="BM154" s="201" t="s">
        <v>336</v>
      </c>
    </row>
    <row r="155" spans="1:65" s="12" customFormat="1" ht="25.9" customHeight="1">
      <c r="B155" s="173"/>
      <c r="C155" s="174"/>
      <c r="D155" s="175" t="s">
        <v>75</v>
      </c>
      <c r="E155" s="176" t="s">
        <v>1005</v>
      </c>
      <c r="F155" s="176" t="s">
        <v>1326</v>
      </c>
      <c r="G155" s="174"/>
      <c r="H155" s="174"/>
      <c r="I155" s="177"/>
      <c r="J155" s="178">
        <f>BK155</f>
        <v>0</v>
      </c>
      <c r="K155" s="174"/>
      <c r="L155" s="179"/>
      <c r="M155" s="180"/>
      <c r="N155" s="181"/>
      <c r="O155" s="181"/>
      <c r="P155" s="182">
        <f>SUM(P156:P162)</f>
        <v>0</v>
      </c>
      <c r="Q155" s="181"/>
      <c r="R155" s="182">
        <f>SUM(R156:R162)</f>
        <v>0</v>
      </c>
      <c r="S155" s="181"/>
      <c r="T155" s="183">
        <f>SUM(T156:T162)</f>
        <v>0</v>
      </c>
      <c r="AR155" s="184" t="s">
        <v>83</v>
      </c>
      <c r="AT155" s="185" t="s">
        <v>75</v>
      </c>
      <c r="AU155" s="185" t="s">
        <v>76</v>
      </c>
      <c r="AY155" s="184" t="s">
        <v>249</v>
      </c>
      <c r="BK155" s="186">
        <f>SUM(BK156:BK162)</f>
        <v>0</v>
      </c>
    </row>
    <row r="156" spans="1:65" s="2" customFormat="1" ht="16.5" customHeight="1">
      <c r="A156" s="31"/>
      <c r="B156" s="32"/>
      <c r="C156" s="203" t="s">
        <v>295</v>
      </c>
      <c r="D156" s="203" t="s">
        <v>263</v>
      </c>
      <c r="E156" s="204" t="s">
        <v>1327</v>
      </c>
      <c r="F156" s="205" t="s">
        <v>1328</v>
      </c>
      <c r="G156" s="206" t="s">
        <v>972</v>
      </c>
      <c r="H156" s="207">
        <v>21</v>
      </c>
      <c r="I156" s="208"/>
      <c r="J156" s="209">
        <f>ROUND(I156*H156,2)</f>
        <v>0</v>
      </c>
      <c r="K156" s="210"/>
      <c r="L156" s="211"/>
      <c r="M156" s="212" t="s">
        <v>1</v>
      </c>
      <c r="N156" s="213" t="s">
        <v>41</v>
      </c>
      <c r="O156" s="68"/>
      <c r="P156" s="199">
        <f>O156*H156</f>
        <v>0</v>
      </c>
      <c r="Q156" s="199">
        <v>0</v>
      </c>
      <c r="R156" s="199">
        <f>Q156*H156</f>
        <v>0</v>
      </c>
      <c r="S156" s="199">
        <v>0</v>
      </c>
      <c r="T156" s="200">
        <f>S156*H156</f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201" t="s">
        <v>266</v>
      </c>
      <c r="AT156" s="201" t="s">
        <v>263</v>
      </c>
      <c r="AU156" s="201" t="s">
        <v>83</v>
      </c>
      <c r="AY156" s="14" t="s">
        <v>249</v>
      </c>
      <c r="BE156" s="202">
        <f>IF(N156="základní",J156,0)</f>
        <v>0</v>
      </c>
      <c r="BF156" s="202">
        <f>IF(N156="snížená",J156,0)</f>
        <v>0</v>
      </c>
      <c r="BG156" s="202">
        <f>IF(N156="zákl. přenesená",J156,0)</f>
        <v>0</v>
      </c>
      <c r="BH156" s="202">
        <f>IF(N156="sníž. přenesená",J156,0)</f>
        <v>0</v>
      </c>
      <c r="BI156" s="202">
        <f>IF(N156="nulová",J156,0)</f>
        <v>0</v>
      </c>
      <c r="BJ156" s="14" t="s">
        <v>83</v>
      </c>
      <c r="BK156" s="202">
        <f>ROUND(I156*H156,2)</f>
        <v>0</v>
      </c>
      <c r="BL156" s="14" t="s">
        <v>255</v>
      </c>
      <c r="BM156" s="201" t="s">
        <v>339</v>
      </c>
    </row>
    <row r="157" spans="1:65" s="2" customFormat="1" ht="16.5" customHeight="1">
      <c r="A157" s="31"/>
      <c r="B157" s="32"/>
      <c r="C157" s="203" t="s">
        <v>340</v>
      </c>
      <c r="D157" s="203" t="s">
        <v>263</v>
      </c>
      <c r="E157" s="204" t="s">
        <v>1329</v>
      </c>
      <c r="F157" s="205" t="s">
        <v>1330</v>
      </c>
      <c r="G157" s="206" t="s">
        <v>331</v>
      </c>
      <c r="H157" s="207">
        <v>420</v>
      </c>
      <c r="I157" s="208"/>
      <c r="J157" s="209">
        <f>ROUND(I157*H157,2)</f>
        <v>0</v>
      </c>
      <c r="K157" s="210"/>
      <c r="L157" s="211"/>
      <c r="M157" s="212" t="s">
        <v>1</v>
      </c>
      <c r="N157" s="213" t="s">
        <v>41</v>
      </c>
      <c r="O157" s="68"/>
      <c r="P157" s="199">
        <f>O157*H157</f>
        <v>0</v>
      </c>
      <c r="Q157" s="199">
        <v>0</v>
      </c>
      <c r="R157" s="199">
        <f>Q157*H157</f>
        <v>0</v>
      </c>
      <c r="S157" s="199">
        <v>0</v>
      </c>
      <c r="T157" s="200">
        <f>S157*H157</f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201" t="s">
        <v>266</v>
      </c>
      <c r="AT157" s="201" t="s">
        <v>263</v>
      </c>
      <c r="AU157" s="201" t="s">
        <v>83</v>
      </c>
      <c r="AY157" s="14" t="s">
        <v>249</v>
      </c>
      <c r="BE157" s="202">
        <f>IF(N157="základní",J157,0)</f>
        <v>0</v>
      </c>
      <c r="BF157" s="202">
        <f>IF(N157="snížená",J157,0)</f>
        <v>0</v>
      </c>
      <c r="BG157" s="202">
        <f>IF(N157="zákl. přenesená",J157,0)</f>
        <v>0</v>
      </c>
      <c r="BH157" s="202">
        <f>IF(N157="sníž. přenesená",J157,0)</f>
        <v>0</v>
      </c>
      <c r="BI157" s="202">
        <f>IF(N157="nulová",J157,0)</f>
        <v>0</v>
      </c>
      <c r="BJ157" s="14" t="s">
        <v>83</v>
      </c>
      <c r="BK157" s="202">
        <f>ROUND(I157*H157,2)</f>
        <v>0</v>
      </c>
      <c r="BL157" s="14" t="s">
        <v>255</v>
      </c>
      <c r="BM157" s="201" t="s">
        <v>343</v>
      </c>
    </row>
    <row r="158" spans="1:65" s="2" customFormat="1" ht="29.25">
      <c r="A158" s="31"/>
      <c r="B158" s="32"/>
      <c r="C158" s="33"/>
      <c r="D158" s="214" t="s">
        <v>383</v>
      </c>
      <c r="E158" s="33"/>
      <c r="F158" s="215" t="s">
        <v>1331</v>
      </c>
      <c r="G158" s="33"/>
      <c r="H158" s="33"/>
      <c r="I158" s="216"/>
      <c r="J158" s="33"/>
      <c r="K158" s="33"/>
      <c r="L158" s="36"/>
      <c r="M158" s="217"/>
      <c r="N158" s="218"/>
      <c r="O158" s="68"/>
      <c r="P158" s="68"/>
      <c r="Q158" s="68"/>
      <c r="R158" s="68"/>
      <c r="S158" s="68"/>
      <c r="T158" s="69"/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T158" s="14" t="s">
        <v>383</v>
      </c>
      <c r="AU158" s="14" t="s">
        <v>83</v>
      </c>
    </row>
    <row r="159" spans="1:65" s="2" customFormat="1" ht="16.5" customHeight="1">
      <c r="A159" s="31"/>
      <c r="B159" s="32"/>
      <c r="C159" s="203" t="s">
        <v>298</v>
      </c>
      <c r="D159" s="203" t="s">
        <v>263</v>
      </c>
      <c r="E159" s="204" t="s">
        <v>1332</v>
      </c>
      <c r="F159" s="205" t="s">
        <v>1333</v>
      </c>
      <c r="G159" s="206" t="s">
        <v>972</v>
      </c>
      <c r="H159" s="207">
        <v>600</v>
      </c>
      <c r="I159" s="208"/>
      <c r="J159" s="209">
        <f>ROUND(I159*H159,2)</f>
        <v>0</v>
      </c>
      <c r="K159" s="210"/>
      <c r="L159" s="211"/>
      <c r="M159" s="212" t="s">
        <v>1</v>
      </c>
      <c r="N159" s="213" t="s">
        <v>41</v>
      </c>
      <c r="O159" s="68"/>
      <c r="P159" s="199">
        <f>O159*H159</f>
        <v>0</v>
      </c>
      <c r="Q159" s="199">
        <v>0</v>
      </c>
      <c r="R159" s="199">
        <f>Q159*H159</f>
        <v>0</v>
      </c>
      <c r="S159" s="199">
        <v>0</v>
      </c>
      <c r="T159" s="200">
        <f>S159*H159</f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201" t="s">
        <v>266</v>
      </c>
      <c r="AT159" s="201" t="s">
        <v>263</v>
      </c>
      <c r="AU159" s="201" t="s">
        <v>83</v>
      </c>
      <c r="AY159" s="14" t="s">
        <v>249</v>
      </c>
      <c r="BE159" s="202">
        <f>IF(N159="základní",J159,0)</f>
        <v>0</v>
      </c>
      <c r="BF159" s="202">
        <f>IF(N159="snížená",J159,0)</f>
        <v>0</v>
      </c>
      <c r="BG159" s="202">
        <f>IF(N159="zákl. přenesená",J159,0)</f>
        <v>0</v>
      </c>
      <c r="BH159" s="202">
        <f>IF(N159="sníž. přenesená",J159,0)</f>
        <v>0</v>
      </c>
      <c r="BI159" s="202">
        <f>IF(N159="nulová",J159,0)</f>
        <v>0</v>
      </c>
      <c r="BJ159" s="14" t="s">
        <v>83</v>
      </c>
      <c r="BK159" s="202">
        <f>ROUND(I159*H159,2)</f>
        <v>0</v>
      </c>
      <c r="BL159" s="14" t="s">
        <v>255</v>
      </c>
      <c r="BM159" s="201" t="s">
        <v>346</v>
      </c>
    </row>
    <row r="160" spans="1:65" s="2" customFormat="1" ht="33" customHeight="1">
      <c r="A160" s="31"/>
      <c r="B160" s="32"/>
      <c r="C160" s="203" t="s">
        <v>347</v>
      </c>
      <c r="D160" s="203" t="s">
        <v>263</v>
      </c>
      <c r="E160" s="204" t="s">
        <v>1334</v>
      </c>
      <c r="F160" s="205" t="s">
        <v>1335</v>
      </c>
      <c r="G160" s="206" t="s">
        <v>972</v>
      </c>
      <c r="H160" s="207">
        <v>200</v>
      </c>
      <c r="I160" s="208"/>
      <c r="J160" s="209">
        <f>ROUND(I160*H160,2)</f>
        <v>0</v>
      </c>
      <c r="K160" s="210"/>
      <c r="L160" s="211"/>
      <c r="M160" s="212" t="s">
        <v>1</v>
      </c>
      <c r="N160" s="213" t="s">
        <v>41</v>
      </c>
      <c r="O160" s="68"/>
      <c r="P160" s="199">
        <f>O160*H160</f>
        <v>0</v>
      </c>
      <c r="Q160" s="199">
        <v>0</v>
      </c>
      <c r="R160" s="199">
        <f>Q160*H160</f>
        <v>0</v>
      </c>
      <c r="S160" s="199">
        <v>0</v>
      </c>
      <c r="T160" s="200">
        <f>S160*H160</f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201" t="s">
        <v>266</v>
      </c>
      <c r="AT160" s="201" t="s">
        <v>263</v>
      </c>
      <c r="AU160" s="201" t="s">
        <v>83</v>
      </c>
      <c r="AY160" s="14" t="s">
        <v>249</v>
      </c>
      <c r="BE160" s="202">
        <f>IF(N160="základní",J160,0)</f>
        <v>0</v>
      </c>
      <c r="BF160" s="202">
        <f>IF(N160="snížená",J160,0)</f>
        <v>0</v>
      </c>
      <c r="BG160" s="202">
        <f>IF(N160="zákl. přenesená",J160,0)</f>
        <v>0</v>
      </c>
      <c r="BH160" s="202">
        <f>IF(N160="sníž. přenesená",J160,0)</f>
        <v>0</v>
      </c>
      <c r="BI160" s="202">
        <f>IF(N160="nulová",J160,0)</f>
        <v>0</v>
      </c>
      <c r="BJ160" s="14" t="s">
        <v>83</v>
      </c>
      <c r="BK160" s="202">
        <f>ROUND(I160*H160,2)</f>
        <v>0</v>
      </c>
      <c r="BL160" s="14" t="s">
        <v>255</v>
      </c>
      <c r="BM160" s="201" t="s">
        <v>350</v>
      </c>
    </row>
    <row r="161" spans="1:65" s="2" customFormat="1" ht="16.5" customHeight="1">
      <c r="A161" s="31"/>
      <c r="B161" s="32"/>
      <c r="C161" s="203" t="s">
        <v>301</v>
      </c>
      <c r="D161" s="203" t="s">
        <v>263</v>
      </c>
      <c r="E161" s="204" t="s">
        <v>1336</v>
      </c>
      <c r="F161" s="205" t="s">
        <v>1284</v>
      </c>
      <c r="G161" s="206" t="s">
        <v>421</v>
      </c>
      <c r="H161" s="207">
        <v>1</v>
      </c>
      <c r="I161" s="208"/>
      <c r="J161" s="209">
        <f>ROUND(I161*H161,2)</f>
        <v>0</v>
      </c>
      <c r="K161" s="210"/>
      <c r="L161" s="211"/>
      <c r="M161" s="212" t="s">
        <v>1</v>
      </c>
      <c r="N161" s="213" t="s">
        <v>41</v>
      </c>
      <c r="O161" s="68"/>
      <c r="P161" s="199">
        <f>O161*H161</f>
        <v>0</v>
      </c>
      <c r="Q161" s="199">
        <v>0</v>
      </c>
      <c r="R161" s="199">
        <f>Q161*H161</f>
        <v>0</v>
      </c>
      <c r="S161" s="199">
        <v>0</v>
      </c>
      <c r="T161" s="200">
        <f>S161*H161</f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201" t="s">
        <v>266</v>
      </c>
      <c r="AT161" s="201" t="s">
        <v>263</v>
      </c>
      <c r="AU161" s="201" t="s">
        <v>83</v>
      </c>
      <c r="AY161" s="14" t="s">
        <v>249</v>
      </c>
      <c r="BE161" s="202">
        <f>IF(N161="základní",J161,0)</f>
        <v>0</v>
      </c>
      <c r="BF161" s="202">
        <f>IF(N161="snížená",J161,0)</f>
        <v>0</v>
      </c>
      <c r="BG161" s="202">
        <f>IF(N161="zákl. přenesená",J161,0)</f>
        <v>0</v>
      </c>
      <c r="BH161" s="202">
        <f>IF(N161="sníž. přenesená",J161,0)</f>
        <v>0</v>
      </c>
      <c r="BI161" s="202">
        <f>IF(N161="nulová",J161,0)</f>
        <v>0</v>
      </c>
      <c r="BJ161" s="14" t="s">
        <v>83</v>
      </c>
      <c r="BK161" s="202">
        <f>ROUND(I161*H161,2)</f>
        <v>0</v>
      </c>
      <c r="BL161" s="14" t="s">
        <v>255</v>
      </c>
      <c r="BM161" s="201" t="s">
        <v>353</v>
      </c>
    </row>
    <row r="162" spans="1:65" s="2" customFormat="1" ht="16.5" customHeight="1">
      <c r="A162" s="31"/>
      <c r="B162" s="32"/>
      <c r="C162" s="189" t="s">
        <v>354</v>
      </c>
      <c r="D162" s="189" t="s">
        <v>251</v>
      </c>
      <c r="E162" s="190" t="s">
        <v>1337</v>
      </c>
      <c r="F162" s="191" t="s">
        <v>1338</v>
      </c>
      <c r="G162" s="192" t="s">
        <v>421</v>
      </c>
      <c r="H162" s="193">
        <v>1</v>
      </c>
      <c r="I162" s="194"/>
      <c r="J162" s="195">
        <f>ROUND(I162*H162,2)</f>
        <v>0</v>
      </c>
      <c r="K162" s="196"/>
      <c r="L162" s="36"/>
      <c r="M162" s="197" t="s">
        <v>1</v>
      </c>
      <c r="N162" s="198" t="s">
        <v>41</v>
      </c>
      <c r="O162" s="68"/>
      <c r="P162" s="199">
        <f>O162*H162</f>
        <v>0</v>
      </c>
      <c r="Q162" s="199">
        <v>0</v>
      </c>
      <c r="R162" s="199">
        <f>Q162*H162</f>
        <v>0</v>
      </c>
      <c r="S162" s="199">
        <v>0</v>
      </c>
      <c r="T162" s="200">
        <f>S162*H162</f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201" t="s">
        <v>255</v>
      </c>
      <c r="AT162" s="201" t="s">
        <v>251</v>
      </c>
      <c r="AU162" s="201" t="s">
        <v>83</v>
      </c>
      <c r="AY162" s="14" t="s">
        <v>249</v>
      </c>
      <c r="BE162" s="202">
        <f>IF(N162="základní",J162,0)</f>
        <v>0</v>
      </c>
      <c r="BF162" s="202">
        <f>IF(N162="snížená",J162,0)</f>
        <v>0</v>
      </c>
      <c r="BG162" s="202">
        <f>IF(N162="zákl. přenesená",J162,0)</f>
        <v>0</v>
      </c>
      <c r="BH162" s="202">
        <f>IF(N162="sníž. přenesená",J162,0)</f>
        <v>0</v>
      </c>
      <c r="BI162" s="202">
        <f>IF(N162="nulová",J162,0)</f>
        <v>0</v>
      </c>
      <c r="BJ162" s="14" t="s">
        <v>83</v>
      </c>
      <c r="BK162" s="202">
        <f>ROUND(I162*H162,2)</f>
        <v>0</v>
      </c>
      <c r="BL162" s="14" t="s">
        <v>255</v>
      </c>
      <c r="BM162" s="201" t="s">
        <v>357</v>
      </c>
    </row>
    <row r="163" spans="1:65" s="12" customFormat="1" ht="25.9" customHeight="1">
      <c r="B163" s="173"/>
      <c r="C163" s="174"/>
      <c r="D163" s="175" t="s">
        <v>75</v>
      </c>
      <c r="E163" s="176" t="s">
        <v>1020</v>
      </c>
      <c r="F163" s="176" t="s">
        <v>1080</v>
      </c>
      <c r="G163" s="174"/>
      <c r="H163" s="174"/>
      <c r="I163" s="177"/>
      <c r="J163" s="178">
        <f>BK163</f>
        <v>0</v>
      </c>
      <c r="K163" s="174"/>
      <c r="L163" s="179"/>
      <c r="M163" s="180"/>
      <c r="N163" s="181"/>
      <c r="O163" s="181"/>
      <c r="P163" s="182">
        <f>SUM(P164:P172)</f>
        <v>0</v>
      </c>
      <c r="Q163" s="181"/>
      <c r="R163" s="182">
        <f>SUM(R164:R172)</f>
        <v>0</v>
      </c>
      <c r="S163" s="181"/>
      <c r="T163" s="183">
        <f>SUM(T164:T172)</f>
        <v>0</v>
      </c>
      <c r="AR163" s="184" t="s">
        <v>83</v>
      </c>
      <c r="AT163" s="185" t="s">
        <v>75</v>
      </c>
      <c r="AU163" s="185" t="s">
        <v>76</v>
      </c>
      <c r="AY163" s="184" t="s">
        <v>249</v>
      </c>
      <c r="BK163" s="186">
        <f>SUM(BK164:BK172)</f>
        <v>0</v>
      </c>
    </row>
    <row r="164" spans="1:65" s="2" customFormat="1" ht="24.2" customHeight="1">
      <c r="A164" s="31"/>
      <c r="B164" s="32"/>
      <c r="C164" s="189" t="s">
        <v>304</v>
      </c>
      <c r="D164" s="189" t="s">
        <v>251</v>
      </c>
      <c r="E164" s="190" t="s">
        <v>1339</v>
      </c>
      <c r="F164" s="191" t="s">
        <v>1264</v>
      </c>
      <c r="G164" s="192" t="s">
        <v>421</v>
      </c>
      <c r="H164" s="193">
        <v>1</v>
      </c>
      <c r="I164" s="194"/>
      <c r="J164" s="195">
        <f>ROUND(I164*H164,2)</f>
        <v>0</v>
      </c>
      <c r="K164" s="196"/>
      <c r="L164" s="36"/>
      <c r="M164" s="197" t="s">
        <v>1</v>
      </c>
      <c r="N164" s="198" t="s">
        <v>41</v>
      </c>
      <c r="O164" s="68"/>
      <c r="P164" s="199">
        <f>O164*H164</f>
        <v>0</v>
      </c>
      <c r="Q164" s="199">
        <v>0</v>
      </c>
      <c r="R164" s="199">
        <f>Q164*H164</f>
        <v>0</v>
      </c>
      <c r="S164" s="199">
        <v>0</v>
      </c>
      <c r="T164" s="200">
        <f>S164*H164</f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201" t="s">
        <v>255</v>
      </c>
      <c r="AT164" s="201" t="s">
        <v>251</v>
      </c>
      <c r="AU164" s="201" t="s">
        <v>83</v>
      </c>
      <c r="AY164" s="14" t="s">
        <v>249</v>
      </c>
      <c r="BE164" s="202">
        <f>IF(N164="základní",J164,0)</f>
        <v>0</v>
      </c>
      <c r="BF164" s="202">
        <f>IF(N164="snížená",J164,0)</f>
        <v>0</v>
      </c>
      <c r="BG164" s="202">
        <f>IF(N164="zákl. přenesená",J164,0)</f>
        <v>0</v>
      </c>
      <c r="BH164" s="202">
        <f>IF(N164="sníž. přenesená",J164,0)</f>
        <v>0</v>
      </c>
      <c r="BI164" s="202">
        <f>IF(N164="nulová",J164,0)</f>
        <v>0</v>
      </c>
      <c r="BJ164" s="14" t="s">
        <v>83</v>
      </c>
      <c r="BK164" s="202">
        <f>ROUND(I164*H164,2)</f>
        <v>0</v>
      </c>
      <c r="BL164" s="14" t="s">
        <v>255</v>
      </c>
      <c r="BM164" s="201" t="s">
        <v>360</v>
      </c>
    </row>
    <row r="165" spans="1:65" s="2" customFormat="1" ht="29.25">
      <c r="A165" s="31"/>
      <c r="B165" s="32"/>
      <c r="C165" s="33"/>
      <c r="D165" s="214" t="s">
        <v>383</v>
      </c>
      <c r="E165" s="33"/>
      <c r="F165" s="215" t="s">
        <v>1265</v>
      </c>
      <c r="G165" s="33"/>
      <c r="H165" s="33"/>
      <c r="I165" s="216"/>
      <c r="J165" s="33"/>
      <c r="K165" s="33"/>
      <c r="L165" s="36"/>
      <c r="M165" s="217"/>
      <c r="N165" s="218"/>
      <c r="O165" s="68"/>
      <c r="P165" s="68"/>
      <c r="Q165" s="68"/>
      <c r="R165" s="68"/>
      <c r="S165" s="68"/>
      <c r="T165" s="69"/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T165" s="14" t="s">
        <v>383</v>
      </c>
      <c r="AU165" s="14" t="s">
        <v>83</v>
      </c>
    </row>
    <row r="166" spans="1:65" s="2" customFormat="1" ht="24.2" customHeight="1">
      <c r="A166" s="31"/>
      <c r="B166" s="32"/>
      <c r="C166" s="189" t="s">
        <v>361</v>
      </c>
      <c r="D166" s="189" t="s">
        <v>251</v>
      </c>
      <c r="E166" s="190" t="s">
        <v>1340</v>
      </c>
      <c r="F166" s="191" t="s">
        <v>1341</v>
      </c>
      <c r="G166" s="192" t="s">
        <v>421</v>
      </c>
      <c r="H166" s="193">
        <v>1</v>
      </c>
      <c r="I166" s="194"/>
      <c r="J166" s="195">
        <f t="shared" ref="J166:J172" si="20">ROUND(I166*H166,2)</f>
        <v>0</v>
      </c>
      <c r="K166" s="196"/>
      <c r="L166" s="36"/>
      <c r="M166" s="197" t="s">
        <v>1</v>
      </c>
      <c r="N166" s="198" t="s">
        <v>41</v>
      </c>
      <c r="O166" s="68"/>
      <c r="P166" s="199">
        <f t="shared" ref="P166:P172" si="21">O166*H166</f>
        <v>0</v>
      </c>
      <c r="Q166" s="199">
        <v>0</v>
      </c>
      <c r="R166" s="199">
        <f t="shared" ref="R166:R172" si="22">Q166*H166</f>
        <v>0</v>
      </c>
      <c r="S166" s="199">
        <v>0</v>
      </c>
      <c r="T166" s="200">
        <f t="shared" ref="T166:T172" si="23">S166*H166</f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201" t="s">
        <v>255</v>
      </c>
      <c r="AT166" s="201" t="s">
        <v>251</v>
      </c>
      <c r="AU166" s="201" t="s">
        <v>83</v>
      </c>
      <c r="AY166" s="14" t="s">
        <v>249</v>
      </c>
      <c r="BE166" s="202">
        <f t="shared" ref="BE166:BE172" si="24">IF(N166="základní",J166,0)</f>
        <v>0</v>
      </c>
      <c r="BF166" s="202">
        <f t="shared" ref="BF166:BF172" si="25">IF(N166="snížená",J166,0)</f>
        <v>0</v>
      </c>
      <c r="BG166" s="202">
        <f t="shared" ref="BG166:BG172" si="26">IF(N166="zákl. přenesená",J166,0)</f>
        <v>0</v>
      </c>
      <c r="BH166" s="202">
        <f t="shared" ref="BH166:BH172" si="27">IF(N166="sníž. přenesená",J166,0)</f>
        <v>0</v>
      </c>
      <c r="BI166" s="202">
        <f t="shared" ref="BI166:BI172" si="28">IF(N166="nulová",J166,0)</f>
        <v>0</v>
      </c>
      <c r="BJ166" s="14" t="s">
        <v>83</v>
      </c>
      <c r="BK166" s="202">
        <f t="shared" ref="BK166:BK172" si="29">ROUND(I166*H166,2)</f>
        <v>0</v>
      </c>
      <c r="BL166" s="14" t="s">
        <v>255</v>
      </c>
      <c r="BM166" s="201" t="s">
        <v>364</v>
      </c>
    </row>
    <row r="167" spans="1:65" s="2" customFormat="1" ht="44.25" customHeight="1">
      <c r="A167" s="31"/>
      <c r="B167" s="32"/>
      <c r="C167" s="189" t="s">
        <v>308</v>
      </c>
      <c r="D167" s="189" t="s">
        <v>251</v>
      </c>
      <c r="E167" s="190" t="s">
        <v>1342</v>
      </c>
      <c r="F167" s="191" t="s">
        <v>1343</v>
      </c>
      <c r="G167" s="192" t="s">
        <v>421</v>
      </c>
      <c r="H167" s="193">
        <v>1</v>
      </c>
      <c r="I167" s="194"/>
      <c r="J167" s="195">
        <f t="shared" si="20"/>
        <v>0</v>
      </c>
      <c r="K167" s="196"/>
      <c r="L167" s="36"/>
      <c r="M167" s="197" t="s">
        <v>1</v>
      </c>
      <c r="N167" s="198" t="s">
        <v>41</v>
      </c>
      <c r="O167" s="68"/>
      <c r="P167" s="199">
        <f t="shared" si="21"/>
        <v>0</v>
      </c>
      <c r="Q167" s="199">
        <v>0</v>
      </c>
      <c r="R167" s="199">
        <f t="shared" si="22"/>
        <v>0</v>
      </c>
      <c r="S167" s="199">
        <v>0</v>
      </c>
      <c r="T167" s="200">
        <f t="shared" si="23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201" t="s">
        <v>255</v>
      </c>
      <c r="AT167" s="201" t="s">
        <v>251</v>
      </c>
      <c r="AU167" s="201" t="s">
        <v>83</v>
      </c>
      <c r="AY167" s="14" t="s">
        <v>249</v>
      </c>
      <c r="BE167" s="202">
        <f t="shared" si="24"/>
        <v>0</v>
      </c>
      <c r="BF167" s="202">
        <f t="shared" si="25"/>
        <v>0</v>
      </c>
      <c r="BG167" s="202">
        <f t="shared" si="26"/>
        <v>0</v>
      </c>
      <c r="BH167" s="202">
        <f t="shared" si="27"/>
        <v>0</v>
      </c>
      <c r="BI167" s="202">
        <f t="shared" si="28"/>
        <v>0</v>
      </c>
      <c r="BJ167" s="14" t="s">
        <v>83</v>
      </c>
      <c r="BK167" s="202">
        <f t="shared" si="29"/>
        <v>0</v>
      </c>
      <c r="BL167" s="14" t="s">
        <v>255</v>
      </c>
      <c r="BM167" s="201" t="s">
        <v>367</v>
      </c>
    </row>
    <row r="168" spans="1:65" s="2" customFormat="1" ht="24.2" customHeight="1">
      <c r="A168" s="31"/>
      <c r="B168" s="32"/>
      <c r="C168" s="189" t="s">
        <v>368</v>
      </c>
      <c r="D168" s="189" t="s">
        <v>251</v>
      </c>
      <c r="E168" s="190" t="s">
        <v>1344</v>
      </c>
      <c r="F168" s="191" t="s">
        <v>1345</v>
      </c>
      <c r="G168" s="192" t="s">
        <v>421</v>
      </c>
      <c r="H168" s="193">
        <v>1</v>
      </c>
      <c r="I168" s="194"/>
      <c r="J168" s="195">
        <f t="shared" si="20"/>
        <v>0</v>
      </c>
      <c r="K168" s="196"/>
      <c r="L168" s="36"/>
      <c r="M168" s="197" t="s">
        <v>1</v>
      </c>
      <c r="N168" s="198" t="s">
        <v>41</v>
      </c>
      <c r="O168" s="68"/>
      <c r="P168" s="199">
        <f t="shared" si="21"/>
        <v>0</v>
      </c>
      <c r="Q168" s="199">
        <v>0</v>
      </c>
      <c r="R168" s="199">
        <f t="shared" si="22"/>
        <v>0</v>
      </c>
      <c r="S168" s="199">
        <v>0</v>
      </c>
      <c r="T168" s="200">
        <f t="shared" si="23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201" t="s">
        <v>255</v>
      </c>
      <c r="AT168" s="201" t="s">
        <v>251</v>
      </c>
      <c r="AU168" s="201" t="s">
        <v>83</v>
      </c>
      <c r="AY168" s="14" t="s">
        <v>249</v>
      </c>
      <c r="BE168" s="202">
        <f t="shared" si="24"/>
        <v>0</v>
      </c>
      <c r="BF168" s="202">
        <f t="shared" si="25"/>
        <v>0</v>
      </c>
      <c r="BG168" s="202">
        <f t="shared" si="26"/>
        <v>0</v>
      </c>
      <c r="BH168" s="202">
        <f t="shared" si="27"/>
        <v>0</v>
      </c>
      <c r="BI168" s="202">
        <f t="shared" si="28"/>
        <v>0</v>
      </c>
      <c r="BJ168" s="14" t="s">
        <v>83</v>
      </c>
      <c r="BK168" s="202">
        <f t="shared" si="29"/>
        <v>0</v>
      </c>
      <c r="BL168" s="14" t="s">
        <v>255</v>
      </c>
      <c r="BM168" s="201" t="s">
        <v>371</v>
      </c>
    </row>
    <row r="169" spans="1:65" s="2" customFormat="1" ht="24.2" customHeight="1">
      <c r="A169" s="31"/>
      <c r="B169" s="32"/>
      <c r="C169" s="189" t="s">
        <v>311</v>
      </c>
      <c r="D169" s="189" t="s">
        <v>251</v>
      </c>
      <c r="E169" s="190" t="s">
        <v>1346</v>
      </c>
      <c r="F169" s="191" t="s">
        <v>1347</v>
      </c>
      <c r="G169" s="192" t="s">
        <v>421</v>
      </c>
      <c r="H169" s="193">
        <v>1</v>
      </c>
      <c r="I169" s="194"/>
      <c r="J169" s="195">
        <f t="shared" si="20"/>
        <v>0</v>
      </c>
      <c r="K169" s="196"/>
      <c r="L169" s="36"/>
      <c r="M169" s="197" t="s">
        <v>1</v>
      </c>
      <c r="N169" s="198" t="s">
        <v>41</v>
      </c>
      <c r="O169" s="68"/>
      <c r="P169" s="199">
        <f t="shared" si="21"/>
        <v>0</v>
      </c>
      <c r="Q169" s="199">
        <v>0</v>
      </c>
      <c r="R169" s="199">
        <f t="shared" si="22"/>
        <v>0</v>
      </c>
      <c r="S169" s="199">
        <v>0</v>
      </c>
      <c r="T169" s="200">
        <f t="shared" si="23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201" t="s">
        <v>255</v>
      </c>
      <c r="AT169" s="201" t="s">
        <v>251</v>
      </c>
      <c r="AU169" s="201" t="s">
        <v>83</v>
      </c>
      <c r="AY169" s="14" t="s">
        <v>249</v>
      </c>
      <c r="BE169" s="202">
        <f t="shared" si="24"/>
        <v>0</v>
      </c>
      <c r="BF169" s="202">
        <f t="shared" si="25"/>
        <v>0</v>
      </c>
      <c r="BG169" s="202">
        <f t="shared" si="26"/>
        <v>0</v>
      </c>
      <c r="BH169" s="202">
        <f t="shared" si="27"/>
        <v>0</v>
      </c>
      <c r="BI169" s="202">
        <f t="shared" si="28"/>
        <v>0</v>
      </c>
      <c r="BJ169" s="14" t="s">
        <v>83</v>
      </c>
      <c r="BK169" s="202">
        <f t="shared" si="29"/>
        <v>0</v>
      </c>
      <c r="BL169" s="14" t="s">
        <v>255</v>
      </c>
      <c r="BM169" s="201" t="s">
        <v>374</v>
      </c>
    </row>
    <row r="170" spans="1:65" s="2" customFormat="1" ht="16.5" customHeight="1">
      <c r="A170" s="31"/>
      <c r="B170" s="32"/>
      <c r="C170" s="189" t="s">
        <v>375</v>
      </c>
      <c r="D170" s="189" t="s">
        <v>251</v>
      </c>
      <c r="E170" s="190" t="s">
        <v>1348</v>
      </c>
      <c r="F170" s="191" t="s">
        <v>1349</v>
      </c>
      <c r="G170" s="192" t="s">
        <v>421</v>
      </c>
      <c r="H170" s="193">
        <v>1</v>
      </c>
      <c r="I170" s="194"/>
      <c r="J170" s="195">
        <f t="shared" si="20"/>
        <v>0</v>
      </c>
      <c r="K170" s="196"/>
      <c r="L170" s="36"/>
      <c r="M170" s="197" t="s">
        <v>1</v>
      </c>
      <c r="N170" s="198" t="s">
        <v>41</v>
      </c>
      <c r="O170" s="68"/>
      <c r="P170" s="199">
        <f t="shared" si="21"/>
        <v>0</v>
      </c>
      <c r="Q170" s="199">
        <v>0</v>
      </c>
      <c r="R170" s="199">
        <f t="shared" si="22"/>
        <v>0</v>
      </c>
      <c r="S170" s="199">
        <v>0</v>
      </c>
      <c r="T170" s="200">
        <f t="shared" si="23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201" t="s">
        <v>255</v>
      </c>
      <c r="AT170" s="201" t="s">
        <v>251</v>
      </c>
      <c r="AU170" s="201" t="s">
        <v>83</v>
      </c>
      <c r="AY170" s="14" t="s">
        <v>249</v>
      </c>
      <c r="BE170" s="202">
        <f t="shared" si="24"/>
        <v>0</v>
      </c>
      <c r="BF170" s="202">
        <f t="shared" si="25"/>
        <v>0</v>
      </c>
      <c r="BG170" s="202">
        <f t="shared" si="26"/>
        <v>0</v>
      </c>
      <c r="BH170" s="202">
        <f t="shared" si="27"/>
        <v>0</v>
      </c>
      <c r="BI170" s="202">
        <f t="shared" si="28"/>
        <v>0</v>
      </c>
      <c r="BJ170" s="14" t="s">
        <v>83</v>
      </c>
      <c r="BK170" s="202">
        <f t="shared" si="29"/>
        <v>0</v>
      </c>
      <c r="BL170" s="14" t="s">
        <v>255</v>
      </c>
      <c r="BM170" s="201" t="s">
        <v>378</v>
      </c>
    </row>
    <row r="171" spans="1:65" s="2" customFormat="1" ht="44.25" customHeight="1">
      <c r="A171" s="31"/>
      <c r="B171" s="32"/>
      <c r="C171" s="189" t="s">
        <v>315</v>
      </c>
      <c r="D171" s="189" t="s">
        <v>251</v>
      </c>
      <c r="E171" s="190" t="s">
        <v>1350</v>
      </c>
      <c r="F171" s="191" t="s">
        <v>1351</v>
      </c>
      <c r="G171" s="192" t="s">
        <v>421</v>
      </c>
      <c r="H171" s="193">
        <v>1</v>
      </c>
      <c r="I171" s="194"/>
      <c r="J171" s="195">
        <f t="shared" si="20"/>
        <v>0</v>
      </c>
      <c r="K171" s="196"/>
      <c r="L171" s="36"/>
      <c r="M171" s="197" t="s">
        <v>1</v>
      </c>
      <c r="N171" s="198" t="s">
        <v>41</v>
      </c>
      <c r="O171" s="68"/>
      <c r="P171" s="199">
        <f t="shared" si="21"/>
        <v>0</v>
      </c>
      <c r="Q171" s="199">
        <v>0</v>
      </c>
      <c r="R171" s="199">
        <f t="shared" si="22"/>
        <v>0</v>
      </c>
      <c r="S171" s="199">
        <v>0</v>
      </c>
      <c r="T171" s="200">
        <f t="shared" si="23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201" t="s">
        <v>255</v>
      </c>
      <c r="AT171" s="201" t="s">
        <v>251</v>
      </c>
      <c r="AU171" s="201" t="s">
        <v>83</v>
      </c>
      <c r="AY171" s="14" t="s">
        <v>249</v>
      </c>
      <c r="BE171" s="202">
        <f t="shared" si="24"/>
        <v>0</v>
      </c>
      <c r="BF171" s="202">
        <f t="shared" si="25"/>
        <v>0</v>
      </c>
      <c r="BG171" s="202">
        <f t="shared" si="26"/>
        <v>0</v>
      </c>
      <c r="BH171" s="202">
        <f t="shared" si="27"/>
        <v>0</v>
      </c>
      <c r="BI171" s="202">
        <f t="shared" si="28"/>
        <v>0</v>
      </c>
      <c r="BJ171" s="14" t="s">
        <v>83</v>
      </c>
      <c r="BK171" s="202">
        <f t="shared" si="29"/>
        <v>0</v>
      </c>
      <c r="BL171" s="14" t="s">
        <v>255</v>
      </c>
      <c r="BM171" s="201" t="s">
        <v>382</v>
      </c>
    </row>
    <row r="172" spans="1:65" s="2" customFormat="1" ht="16.5" customHeight="1">
      <c r="A172" s="31"/>
      <c r="B172" s="32"/>
      <c r="C172" s="189" t="s">
        <v>385</v>
      </c>
      <c r="D172" s="189" t="s">
        <v>251</v>
      </c>
      <c r="E172" s="190" t="s">
        <v>1352</v>
      </c>
      <c r="F172" s="191" t="s">
        <v>1353</v>
      </c>
      <c r="G172" s="192" t="s">
        <v>421</v>
      </c>
      <c r="H172" s="193">
        <v>1</v>
      </c>
      <c r="I172" s="194"/>
      <c r="J172" s="195">
        <f t="shared" si="20"/>
        <v>0</v>
      </c>
      <c r="K172" s="196"/>
      <c r="L172" s="36"/>
      <c r="M172" s="219" t="s">
        <v>1</v>
      </c>
      <c r="N172" s="220" t="s">
        <v>41</v>
      </c>
      <c r="O172" s="221"/>
      <c r="P172" s="222">
        <f t="shared" si="21"/>
        <v>0</v>
      </c>
      <c r="Q172" s="222">
        <v>0</v>
      </c>
      <c r="R172" s="222">
        <f t="shared" si="22"/>
        <v>0</v>
      </c>
      <c r="S172" s="222">
        <v>0</v>
      </c>
      <c r="T172" s="223">
        <f t="shared" si="23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201" t="s">
        <v>255</v>
      </c>
      <c r="AT172" s="201" t="s">
        <v>251</v>
      </c>
      <c r="AU172" s="201" t="s">
        <v>83</v>
      </c>
      <c r="AY172" s="14" t="s">
        <v>249</v>
      </c>
      <c r="BE172" s="202">
        <f t="shared" si="24"/>
        <v>0</v>
      </c>
      <c r="BF172" s="202">
        <f t="shared" si="25"/>
        <v>0</v>
      </c>
      <c r="BG172" s="202">
        <f t="shared" si="26"/>
        <v>0</v>
      </c>
      <c r="BH172" s="202">
        <f t="shared" si="27"/>
        <v>0</v>
      </c>
      <c r="BI172" s="202">
        <f t="shared" si="28"/>
        <v>0</v>
      </c>
      <c r="BJ172" s="14" t="s">
        <v>83</v>
      </c>
      <c r="BK172" s="202">
        <f t="shared" si="29"/>
        <v>0</v>
      </c>
      <c r="BL172" s="14" t="s">
        <v>255</v>
      </c>
      <c r="BM172" s="201" t="s">
        <v>388</v>
      </c>
    </row>
    <row r="173" spans="1:65" s="2" customFormat="1" ht="6.95" customHeight="1">
      <c r="A173" s="31"/>
      <c r="B173" s="51"/>
      <c r="C173" s="52"/>
      <c r="D173" s="52"/>
      <c r="E173" s="52"/>
      <c r="F173" s="52"/>
      <c r="G173" s="52"/>
      <c r="H173" s="52"/>
      <c r="I173" s="52"/>
      <c r="J173" s="52"/>
      <c r="K173" s="52"/>
      <c r="L173" s="36"/>
      <c r="M173" s="31"/>
      <c r="O173" s="31"/>
      <c r="P173" s="31"/>
      <c r="Q173" s="31"/>
      <c r="R173" s="31"/>
      <c r="S173" s="31"/>
      <c r="T173" s="31"/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</row>
  </sheetData>
  <sheetProtection algorithmName="SHA-512" hashValue="11x8PfqsTXTGN9IOWarTlOr4qbwwvDgybcRCgsSrsn6elKMC35nb4eIZLno95gDQj60OlCfoPpKL2mPMvFJM5w==" saltValue="oZ6hadWL4o5NI/6IUjEWbrNf04b4oo/Ik9XwPxl0MRDenJHajW2fyiuVbYxkBrz0CfVw8ZWCJMkgqaE52yJR+w==" spinCount="100000" sheet="1" objects="1" scenarios="1" formatColumns="0" formatRows="0" autoFilter="0"/>
  <autoFilter ref="C124:K172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31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0"/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4" t="s">
        <v>105</v>
      </c>
    </row>
    <row r="3" spans="1:46" s="1" customFormat="1" ht="6.95" customHeight="1"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17"/>
      <c r="AT3" s="14" t="s">
        <v>85</v>
      </c>
    </row>
    <row r="4" spans="1:46" s="1" customFormat="1" ht="24.95" customHeight="1">
      <c r="B4" s="17"/>
      <c r="D4" s="114" t="s">
        <v>203</v>
      </c>
      <c r="L4" s="17"/>
      <c r="M4" s="115" t="s">
        <v>10</v>
      </c>
      <c r="AT4" s="14" t="s">
        <v>4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116" t="s">
        <v>16</v>
      </c>
      <c r="L6" s="17"/>
    </row>
    <row r="7" spans="1:46" s="1" customFormat="1" ht="16.5" customHeight="1">
      <c r="B7" s="17"/>
      <c r="E7" s="279" t="str">
        <f>'Rekapitulace stavby'!K6</f>
        <v>JAK  - Smluvní rozpočet VZ.13.2022</v>
      </c>
      <c r="F7" s="280"/>
      <c r="G7" s="280"/>
      <c r="H7" s="280"/>
      <c r="L7" s="17"/>
    </row>
    <row r="8" spans="1:46" s="1" customFormat="1" ht="12" customHeight="1">
      <c r="B8" s="17"/>
      <c r="D8" s="116" t="s">
        <v>204</v>
      </c>
      <c r="L8" s="17"/>
    </row>
    <row r="9" spans="1:46" s="2" customFormat="1" ht="16.5" customHeight="1">
      <c r="A9" s="31"/>
      <c r="B9" s="36"/>
      <c r="C9" s="31"/>
      <c r="D9" s="31"/>
      <c r="E9" s="279" t="s">
        <v>205</v>
      </c>
      <c r="F9" s="281"/>
      <c r="G9" s="281"/>
      <c r="H9" s="281"/>
      <c r="I9" s="31"/>
      <c r="J9" s="31"/>
      <c r="K9" s="31"/>
      <c r="L9" s="48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6"/>
      <c r="C10" s="31"/>
      <c r="D10" s="116" t="s">
        <v>206</v>
      </c>
      <c r="E10" s="31"/>
      <c r="F10" s="31"/>
      <c r="G10" s="31"/>
      <c r="H10" s="31"/>
      <c r="I10" s="31"/>
      <c r="J10" s="31"/>
      <c r="K10" s="31"/>
      <c r="L10" s="48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6"/>
      <c r="C11" s="31"/>
      <c r="D11" s="31"/>
      <c r="E11" s="282" t="s">
        <v>1354</v>
      </c>
      <c r="F11" s="281"/>
      <c r="G11" s="281"/>
      <c r="H11" s="281"/>
      <c r="I11" s="31"/>
      <c r="J11" s="31"/>
      <c r="K11" s="31"/>
      <c r="L11" s="48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6"/>
      <c r="C12" s="31"/>
      <c r="D12" s="31"/>
      <c r="E12" s="31"/>
      <c r="F12" s="31"/>
      <c r="G12" s="31"/>
      <c r="H12" s="31"/>
      <c r="I12" s="31"/>
      <c r="J12" s="31"/>
      <c r="K12" s="31"/>
      <c r="L12" s="48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6"/>
      <c r="C13" s="31"/>
      <c r="D13" s="116" t="s">
        <v>18</v>
      </c>
      <c r="E13" s="31"/>
      <c r="F13" s="107" t="s">
        <v>1</v>
      </c>
      <c r="G13" s="31"/>
      <c r="H13" s="31"/>
      <c r="I13" s="116" t="s">
        <v>19</v>
      </c>
      <c r="J13" s="107" t="s">
        <v>1</v>
      </c>
      <c r="K13" s="31"/>
      <c r="L13" s="48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6"/>
      <c r="C14" s="31"/>
      <c r="D14" s="116" t="s">
        <v>20</v>
      </c>
      <c r="E14" s="31"/>
      <c r="F14" s="107" t="s">
        <v>34</v>
      </c>
      <c r="G14" s="31"/>
      <c r="H14" s="31"/>
      <c r="I14" s="116" t="s">
        <v>22</v>
      </c>
      <c r="J14" s="117" t="str">
        <f>'Rekapitulace stavby'!AN8</f>
        <v>12. 9. 2022</v>
      </c>
      <c r="K14" s="31"/>
      <c r="L14" s="48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6"/>
      <c r="C15" s="31"/>
      <c r="D15" s="31"/>
      <c r="E15" s="31"/>
      <c r="F15" s="31"/>
      <c r="G15" s="31"/>
      <c r="H15" s="31"/>
      <c r="I15" s="31"/>
      <c r="J15" s="31"/>
      <c r="K15" s="31"/>
      <c r="L15" s="48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6"/>
      <c r="C16" s="31"/>
      <c r="D16" s="116" t="s">
        <v>24</v>
      </c>
      <c r="E16" s="31"/>
      <c r="F16" s="31"/>
      <c r="G16" s="31"/>
      <c r="H16" s="31"/>
      <c r="I16" s="116" t="s">
        <v>25</v>
      </c>
      <c r="J16" s="107" t="str">
        <f>IF('Rekapitulace stavby'!AN10="","",'Rekapitulace stavby'!AN10)</f>
        <v/>
      </c>
      <c r="K16" s="31"/>
      <c r="L16" s="48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6"/>
      <c r="C17" s="31"/>
      <c r="D17" s="31"/>
      <c r="E17" s="107" t="str">
        <f>IF('Rekapitulace stavby'!E11="","",'Rekapitulace stavby'!E11)</f>
        <v>MČ Praha 6, odbor školství</v>
      </c>
      <c r="F17" s="31"/>
      <c r="G17" s="31"/>
      <c r="H17" s="31"/>
      <c r="I17" s="116" t="s">
        <v>27</v>
      </c>
      <c r="J17" s="107" t="str">
        <f>IF('Rekapitulace stavby'!AN11="","",'Rekapitulace stavby'!AN11)</f>
        <v/>
      </c>
      <c r="K17" s="31"/>
      <c r="L17" s="48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6"/>
      <c r="C18" s="31"/>
      <c r="D18" s="31"/>
      <c r="E18" s="31"/>
      <c r="F18" s="31"/>
      <c r="G18" s="31"/>
      <c r="H18" s="31"/>
      <c r="I18" s="31"/>
      <c r="J18" s="31"/>
      <c r="K18" s="31"/>
      <c r="L18" s="48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6"/>
      <c r="C19" s="31"/>
      <c r="D19" s="116" t="s">
        <v>28</v>
      </c>
      <c r="E19" s="31"/>
      <c r="F19" s="31"/>
      <c r="G19" s="31"/>
      <c r="H19" s="31"/>
      <c r="I19" s="116" t="s">
        <v>25</v>
      </c>
      <c r="J19" s="27" t="str">
        <f>'Rekapitulace stavby'!AN13</f>
        <v>Vyplň údaj</v>
      </c>
      <c r="K19" s="31"/>
      <c r="L19" s="48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6"/>
      <c r="C20" s="31"/>
      <c r="D20" s="31"/>
      <c r="E20" s="283" t="str">
        <f>'Rekapitulace stavby'!E14</f>
        <v>Vyplň údaj</v>
      </c>
      <c r="F20" s="284"/>
      <c r="G20" s="284"/>
      <c r="H20" s="284"/>
      <c r="I20" s="116" t="s">
        <v>27</v>
      </c>
      <c r="J20" s="27" t="str">
        <f>'Rekapitulace stavby'!AN14</f>
        <v>Vyplň údaj</v>
      </c>
      <c r="K20" s="31"/>
      <c r="L20" s="48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6"/>
      <c r="C21" s="31"/>
      <c r="D21" s="31"/>
      <c r="E21" s="31"/>
      <c r="F21" s="31"/>
      <c r="G21" s="31"/>
      <c r="H21" s="31"/>
      <c r="I21" s="31"/>
      <c r="J21" s="31"/>
      <c r="K21" s="31"/>
      <c r="L21" s="48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6"/>
      <c r="C22" s="31"/>
      <c r="D22" s="116" t="s">
        <v>30</v>
      </c>
      <c r="E22" s="31"/>
      <c r="F22" s="31"/>
      <c r="G22" s="31"/>
      <c r="H22" s="31"/>
      <c r="I22" s="116" t="s">
        <v>25</v>
      </c>
      <c r="J22" s="107" t="str">
        <f>IF('Rekapitulace stavby'!AN16="","",'Rekapitulace stavby'!AN16)</f>
        <v/>
      </c>
      <c r="K22" s="31"/>
      <c r="L22" s="48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6"/>
      <c r="C23" s="31"/>
      <c r="D23" s="31"/>
      <c r="E23" s="107" t="str">
        <f>IF('Rekapitulace stavby'!E17="","",'Rekapitulace stavby'!E17)</f>
        <v>D - PLUS PROJEKTOVÁ A INŽENÝRSKÁ a.s.</v>
      </c>
      <c r="F23" s="31"/>
      <c r="G23" s="31"/>
      <c r="H23" s="31"/>
      <c r="I23" s="116" t="s">
        <v>27</v>
      </c>
      <c r="J23" s="107" t="str">
        <f>IF('Rekapitulace stavby'!AN17="","",'Rekapitulace stavby'!AN17)</f>
        <v/>
      </c>
      <c r="K23" s="31"/>
      <c r="L23" s="48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6"/>
      <c r="C24" s="31"/>
      <c r="D24" s="31"/>
      <c r="E24" s="31"/>
      <c r="F24" s="31"/>
      <c r="G24" s="31"/>
      <c r="H24" s="31"/>
      <c r="I24" s="31"/>
      <c r="J24" s="31"/>
      <c r="K24" s="31"/>
      <c r="L24" s="48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6"/>
      <c r="C25" s="31"/>
      <c r="D25" s="116" t="s">
        <v>33</v>
      </c>
      <c r="E25" s="31"/>
      <c r="F25" s="31"/>
      <c r="G25" s="31"/>
      <c r="H25" s="31"/>
      <c r="I25" s="116" t="s">
        <v>25</v>
      </c>
      <c r="J25" s="107" t="str">
        <f>IF('Rekapitulace stavby'!AN19="","",'Rekapitulace stavby'!AN19)</f>
        <v/>
      </c>
      <c r="K25" s="31"/>
      <c r="L25" s="48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6"/>
      <c r="C26" s="31"/>
      <c r="D26" s="31"/>
      <c r="E26" s="107" t="str">
        <f>IF('Rekapitulace stavby'!E20="","",'Rekapitulace stavby'!E20)</f>
        <v xml:space="preserve"> </v>
      </c>
      <c r="F26" s="31"/>
      <c r="G26" s="31"/>
      <c r="H26" s="31"/>
      <c r="I26" s="116" t="s">
        <v>27</v>
      </c>
      <c r="J26" s="107" t="str">
        <f>IF('Rekapitulace stavby'!AN20="","",'Rekapitulace stavby'!AN20)</f>
        <v/>
      </c>
      <c r="K26" s="31"/>
      <c r="L26" s="48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6"/>
      <c r="C27" s="31"/>
      <c r="D27" s="31"/>
      <c r="E27" s="31"/>
      <c r="F27" s="31"/>
      <c r="G27" s="31"/>
      <c r="H27" s="31"/>
      <c r="I27" s="31"/>
      <c r="J27" s="31"/>
      <c r="K27" s="31"/>
      <c r="L27" s="48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6"/>
      <c r="C28" s="31"/>
      <c r="D28" s="116" t="s">
        <v>35</v>
      </c>
      <c r="E28" s="31"/>
      <c r="F28" s="31"/>
      <c r="G28" s="31"/>
      <c r="H28" s="31"/>
      <c r="I28" s="31"/>
      <c r="J28" s="31"/>
      <c r="K28" s="31"/>
      <c r="L28" s="48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8"/>
      <c r="B29" s="119"/>
      <c r="C29" s="118"/>
      <c r="D29" s="118"/>
      <c r="E29" s="285" t="s">
        <v>1</v>
      </c>
      <c r="F29" s="285"/>
      <c r="G29" s="285"/>
      <c r="H29" s="285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5" customHeight="1">
      <c r="A30" s="31"/>
      <c r="B30" s="36"/>
      <c r="C30" s="31"/>
      <c r="D30" s="31"/>
      <c r="E30" s="31"/>
      <c r="F30" s="31"/>
      <c r="G30" s="31"/>
      <c r="H30" s="31"/>
      <c r="I30" s="31"/>
      <c r="J30" s="31"/>
      <c r="K30" s="31"/>
      <c r="L30" s="48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6"/>
      <c r="C31" s="31"/>
      <c r="D31" s="121"/>
      <c r="E31" s="121"/>
      <c r="F31" s="121"/>
      <c r="G31" s="121"/>
      <c r="H31" s="121"/>
      <c r="I31" s="121"/>
      <c r="J31" s="121"/>
      <c r="K31" s="121"/>
      <c r="L31" s="48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25.35" customHeight="1">
      <c r="A32" s="31"/>
      <c r="B32" s="36"/>
      <c r="C32" s="31"/>
      <c r="D32" s="122" t="s">
        <v>36</v>
      </c>
      <c r="E32" s="31"/>
      <c r="F32" s="31"/>
      <c r="G32" s="31"/>
      <c r="H32" s="31"/>
      <c r="I32" s="31"/>
      <c r="J32" s="123">
        <f>ROUND(J120, 2)</f>
        <v>0</v>
      </c>
      <c r="K32" s="31"/>
      <c r="L32" s="48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6.95" customHeight="1">
      <c r="A33" s="31"/>
      <c r="B33" s="36"/>
      <c r="C33" s="31"/>
      <c r="D33" s="121"/>
      <c r="E33" s="121"/>
      <c r="F33" s="121"/>
      <c r="G33" s="121"/>
      <c r="H33" s="121"/>
      <c r="I33" s="121"/>
      <c r="J33" s="121"/>
      <c r="K33" s="121"/>
      <c r="L33" s="48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14.45" customHeight="1">
      <c r="A34" s="31"/>
      <c r="B34" s="36"/>
      <c r="C34" s="31"/>
      <c r="D34" s="31"/>
      <c r="E34" s="31"/>
      <c r="F34" s="124" t="s">
        <v>38</v>
      </c>
      <c r="G34" s="31"/>
      <c r="H34" s="31"/>
      <c r="I34" s="124" t="s">
        <v>37</v>
      </c>
      <c r="J34" s="124" t="s">
        <v>39</v>
      </c>
      <c r="K34" s="31"/>
      <c r="L34" s="48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14.45" customHeight="1">
      <c r="A35" s="31"/>
      <c r="B35" s="36"/>
      <c r="C35" s="31"/>
      <c r="D35" s="125" t="s">
        <v>40</v>
      </c>
      <c r="E35" s="116" t="s">
        <v>41</v>
      </c>
      <c r="F35" s="126">
        <f>ROUND((SUM(BE120:BE130)),  2)</f>
        <v>0</v>
      </c>
      <c r="G35" s="31"/>
      <c r="H35" s="31"/>
      <c r="I35" s="127">
        <v>0.21</v>
      </c>
      <c r="J35" s="126">
        <f>ROUND(((SUM(BE120:BE130))*I35),  2)</f>
        <v>0</v>
      </c>
      <c r="K35" s="31"/>
      <c r="L35" s="48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6"/>
      <c r="C36" s="31"/>
      <c r="D36" s="31"/>
      <c r="E36" s="116" t="s">
        <v>42</v>
      </c>
      <c r="F36" s="126">
        <f>ROUND((SUM(BF120:BF130)),  2)</f>
        <v>0</v>
      </c>
      <c r="G36" s="31"/>
      <c r="H36" s="31"/>
      <c r="I36" s="127">
        <v>0.15</v>
      </c>
      <c r="J36" s="126">
        <f>ROUND(((SUM(BF120:BF130))*I36),  2)</f>
        <v>0</v>
      </c>
      <c r="K36" s="31"/>
      <c r="L36" s="48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hidden="1" customHeight="1">
      <c r="A37" s="31"/>
      <c r="B37" s="36"/>
      <c r="C37" s="31"/>
      <c r="D37" s="31"/>
      <c r="E37" s="116" t="s">
        <v>43</v>
      </c>
      <c r="F37" s="126">
        <f>ROUND((SUM(BG120:BG130)),  2)</f>
        <v>0</v>
      </c>
      <c r="G37" s="31"/>
      <c r="H37" s="31"/>
      <c r="I37" s="127">
        <v>0.21</v>
      </c>
      <c r="J37" s="126">
        <f>0</f>
        <v>0</v>
      </c>
      <c r="K37" s="31"/>
      <c r="L37" s="48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hidden="1" customHeight="1">
      <c r="A38" s="31"/>
      <c r="B38" s="36"/>
      <c r="C38" s="31"/>
      <c r="D38" s="31"/>
      <c r="E38" s="116" t="s">
        <v>44</v>
      </c>
      <c r="F38" s="126">
        <f>ROUND((SUM(BH120:BH130)),  2)</f>
        <v>0</v>
      </c>
      <c r="G38" s="31"/>
      <c r="H38" s="31"/>
      <c r="I38" s="127">
        <v>0.15</v>
      </c>
      <c r="J38" s="126">
        <f>0</f>
        <v>0</v>
      </c>
      <c r="K38" s="31"/>
      <c r="L38" s="48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6"/>
      <c r="C39" s="31"/>
      <c r="D39" s="31"/>
      <c r="E39" s="116" t="s">
        <v>45</v>
      </c>
      <c r="F39" s="126">
        <f>ROUND((SUM(BI120:BI130)),  2)</f>
        <v>0</v>
      </c>
      <c r="G39" s="31"/>
      <c r="H39" s="31"/>
      <c r="I39" s="127">
        <v>0</v>
      </c>
      <c r="J39" s="126">
        <f>0</f>
        <v>0</v>
      </c>
      <c r="K39" s="31"/>
      <c r="L39" s="48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6.95" customHeight="1">
      <c r="A40" s="31"/>
      <c r="B40" s="36"/>
      <c r="C40" s="31"/>
      <c r="D40" s="31"/>
      <c r="E40" s="31"/>
      <c r="F40" s="31"/>
      <c r="G40" s="31"/>
      <c r="H40" s="31"/>
      <c r="I40" s="31"/>
      <c r="J40" s="31"/>
      <c r="K40" s="31"/>
      <c r="L40" s="48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25.35" customHeight="1">
      <c r="A41" s="31"/>
      <c r="B41" s="36"/>
      <c r="C41" s="128"/>
      <c r="D41" s="129" t="s">
        <v>46</v>
      </c>
      <c r="E41" s="130"/>
      <c r="F41" s="130"/>
      <c r="G41" s="131" t="s">
        <v>47</v>
      </c>
      <c r="H41" s="132" t="s">
        <v>48</v>
      </c>
      <c r="I41" s="130"/>
      <c r="J41" s="133">
        <f>SUM(J32:J39)</f>
        <v>0</v>
      </c>
      <c r="K41" s="134"/>
      <c r="L41" s="48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14.45" customHeight="1">
      <c r="A42" s="31"/>
      <c r="B42" s="36"/>
      <c r="C42" s="31"/>
      <c r="D42" s="31"/>
      <c r="E42" s="31"/>
      <c r="F42" s="31"/>
      <c r="G42" s="31"/>
      <c r="H42" s="31"/>
      <c r="I42" s="31"/>
      <c r="J42" s="31"/>
      <c r="K42" s="31"/>
      <c r="L42" s="48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8"/>
      <c r="D50" s="135" t="s">
        <v>49</v>
      </c>
      <c r="E50" s="136"/>
      <c r="F50" s="136"/>
      <c r="G50" s="135" t="s">
        <v>50</v>
      </c>
      <c r="H50" s="136"/>
      <c r="I50" s="136"/>
      <c r="J50" s="136"/>
      <c r="K50" s="136"/>
      <c r="L50" s="48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6"/>
      <c r="C61" s="31"/>
      <c r="D61" s="137" t="s">
        <v>51</v>
      </c>
      <c r="E61" s="138"/>
      <c r="F61" s="139" t="s">
        <v>52</v>
      </c>
      <c r="G61" s="137" t="s">
        <v>51</v>
      </c>
      <c r="H61" s="138"/>
      <c r="I61" s="138"/>
      <c r="J61" s="140" t="s">
        <v>52</v>
      </c>
      <c r="K61" s="138"/>
      <c r="L61" s="48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6"/>
      <c r="C65" s="31"/>
      <c r="D65" s="135" t="s">
        <v>53</v>
      </c>
      <c r="E65" s="141"/>
      <c r="F65" s="141"/>
      <c r="G65" s="135" t="s">
        <v>54</v>
      </c>
      <c r="H65" s="141"/>
      <c r="I65" s="141"/>
      <c r="J65" s="141"/>
      <c r="K65" s="141"/>
      <c r="L65" s="48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6"/>
      <c r="C76" s="31"/>
      <c r="D76" s="137" t="s">
        <v>51</v>
      </c>
      <c r="E76" s="138"/>
      <c r="F76" s="139" t="s">
        <v>52</v>
      </c>
      <c r="G76" s="137" t="s">
        <v>51</v>
      </c>
      <c r="H76" s="138"/>
      <c r="I76" s="138"/>
      <c r="J76" s="140" t="s">
        <v>52</v>
      </c>
      <c r="K76" s="138"/>
      <c r="L76" s="48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142"/>
      <c r="C77" s="143"/>
      <c r="D77" s="143"/>
      <c r="E77" s="143"/>
      <c r="F77" s="143"/>
      <c r="G77" s="143"/>
      <c r="H77" s="143"/>
      <c r="I77" s="143"/>
      <c r="J77" s="143"/>
      <c r="K77" s="143"/>
      <c r="L77" s="48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144"/>
      <c r="C81" s="145"/>
      <c r="D81" s="145"/>
      <c r="E81" s="145"/>
      <c r="F81" s="145"/>
      <c r="G81" s="145"/>
      <c r="H81" s="145"/>
      <c r="I81" s="145"/>
      <c r="J81" s="145"/>
      <c r="K81" s="145"/>
      <c r="L81" s="48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20" t="s">
        <v>208</v>
      </c>
      <c r="D82" s="33"/>
      <c r="E82" s="33"/>
      <c r="F82" s="33"/>
      <c r="G82" s="33"/>
      <c r="H82" s="33"/>
      <c r="I82" s="33"/>
      <c r="J82" s="33"/>
      <c r="K82" s="33"/>
      <c r="L82" s="48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3"/>
      <c r="D83" s="33"/>
      <c r="E83" s="33"/>
      <c r="F83" s="33"/>
      <c r="G83" s="33"/>
      <c r="H83" s="33"/>
      <c r="I83" s="33"/>
      <c r="J83" s="33"/>
      <c r="K83" s="33"/>
      <c r="L83" s="48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6" t="s">
        <v>16</v>
      </c>
      <c r="D84" s="33"/>
      <c r="E84" s="33"/>
      <c r="F84" s="33"/>
      <c r="G84" s="33"/>
      <c r="H84" s="33"/>
      <c r="I84" s="33"/>
      <c r="J84" s="33"/>
      <c r="K84" s="33"/>
      <c r="L84" s="48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3"/>
      <c r="D85" s="33"/>
      <c r="E85" s="277" t="str">
        <f>E7</f>
        <v>JAK  - Smluvní rozpočet VZ.13.2022</v>
      </c>
      <c r="F85" s="278"/>
      <c r="G85" s="278"/>
      <c r="H85" s="278"/>
      <c r="I85" s="33"/>
      <c r="J85" s="33"/>
      <c r="K85" s="33"/>
      <c r="L85" s="48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8"/>
      <c r="C86" s="26" t="s">
        <v>204</v>
      </c>
      <c r="D86" s="19"/>
      <c r="E86" s="19"/>
      <c r="F86" s="19"/>
      <c r="G86" s="19"/>
      <c r="H86" s="19"/>
      <c r="I86" s="19"/>
      <c r="J86" s="19"/>
      <c r="K86" s="19"/>
      <c r="L86" s="17"/>
    </row>
    <row r="87" spans="1:31" s="2" customFormat="1" ht="16.5" customHeight="1">
      <c r="A87" s="31"/>
      <c r="B87" s="32"/>
      <c r="C87" s="33"/>
      <c r="D87" s="33"/>
      <c r="E87" s="277" t="s">
        <v>205</v>
      </c>
      <c r="F87" s="276"/>
      <c r="G87" s="276"/>
      <c r="H87" s="276"/>
      <c r="I87" s="33"/>
      <c r="J87" s="33"/>
      <c r="K87" s="33"/>
      <c r="L87" s="48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6" t="s">
        <v>206</v>
      </c>
      <c r="D88" s="33"/>
      <c r="E88" s="33"/>
      <c r="F88" s="33"/>
      <c r="G88" s="33"/>
      <c r="H88" s="33"/>
      <c r="I88" s="33"/>
      <c r="J88" s="33"/>
      <c r="K88" s="33"/>
      <c r="L88" s="48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3"/>
      <c r="D89" s="33"/>
      <c r="E89" s="252" t="str">
        <f>E11</f>
        <v>SO 01.4.9 - Gastro</v>
      </c>
      <c r="F89" s="276"/>
      <c r="G89" s="276"/>
      <c r="H89" s="276"/>
      <c r="I89" s="33"/>
      <c r="J89" s="33"/>
      <c r="K89" s="33"/>
      <c r="L89" s="48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3"/>
      <c r="D90" s="33"/>
      <c r="E90" s="33"/>
      <c r="F90" s="33"/>
      <c r="G90" s="33"/>
      <c r="H90" s="33"/>
      <c r="I90" s="33"/>
      <c r="J90" s="33"/>
      <c r="K90" s="33"/>
      <c r="L90" s="48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6" t="s">
        <v>20</v>
      </c>
      <c r="D91" s="33"/>
      <c r="E91" s="33"/>
      <c r="F91" s="24" t="str">
        <f>F14</f>
        <v xml:space="preserve"> </v>
      </c>
      <c r="G91" s="33"/>
      <c r="H91" s="33"/>
      <c r="I91" s="26" t="s">
        <v>22</v>
      </c>
      <c r="J91" s="63" t="str">
        <f>IF(J14="","",J14)</f>
        <v>12. 9. 2022</v>
      </c>
      <c r="K91" s="33"/>
      <c r="L91" s="48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3"/>
      <c r="D92" s="33"/>
      <c r="E92" s="33"/>
      <c r="F92" s="33"/>
      <c r="G92" s="33"/>
      <c r="H92" s="33"/>
      <c r="I92" s="33"/>
      <c r="J92" s="33"/>
      <c r="K92" s="33"/>
      <c r="L92" s="48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40.15" customHeight="1">
      <c r="A93" s="31"/>
      <c r="B93" s="32"/>
      <c r="C93" s="26" t="s">
        <v>24</v>
      </c>
      <c r="D93" s="33"/>
      <c r="E93" s="33"/>
      <c r="F93" s="24" t="str">
        <f>E17</f>
        <v>MČ Praha 6, odbor školství</v>
      </c>
      <c r="G93" s="33"/>
      <c r="H93" s="33"/>
      <c r="I93" s="26" t="s">
        <v>30</v>
      </c>
      <c r="J93" s="29" t="str">
        <f>E23</f>
        <v>D - PLUS PROJEKTOVÁ A INŽENÝRSKÁ a.s.</v>
      </c>
      <c r="K93" s="33"/>
      <c r="L93" s="48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6" t="s">
        <v>28</v>
      </c>
      <c r="D94" s="33"/>
      <c r="E94" s="33"/>
      <c r="F94" s="24" t="str">
        <f>IF(E20="","",E20)</f>
        <v>Vyplň údaj</v>
      </c>
      <c r="G94" s="33"/>
      <c r="H94" s="33"/>
      <c r="I94" s="26" t="s">
        <v>33</v>
      </c>
      <c r="J94" s="29" t="str">
        <f>E26</f>
        <v xml:space="preserve"> </v>
      </c>
      <c r="K94" s="33"/>
      <c r="L94" s="48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3"/>
      <c r="D95" s="33"/>
      <c r="E95" s="33"/>
      <c r="F95" s="33"/>
      <c r="G95" s="33"/>
      <c r="H95" s="33"/>
      <c r="I95" s="33"/>
      <c r="J95" s="33"/>
      <c r="K95" s="33"/>
      <c r="L95" s="48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46" t="s">
        <v>209</v>
      </c>
      <c r="D96" s="147"/>
      <c r="E96" s="147"/>
      <c r="F96" s="147"/>
      <c r="G96" s="147"/>
      <c r="H96" s="147"/>
      <c r="I96" s="147"/>
      <c r="J96" s="148" t="s">
        <v>210</v>
      </c>
      <c r="K96" s="147"/>
      <c r="L96" s="48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47" s="2" customFormat="1" ht="10.35" customHeight="1">
      <c r="A97" s="31"/>
      <c r="B97" s="32"/>
      <c r="C97" s="33"/>
      <c r="D97" s="33"/>
      <c r="E97" s="33"/>
      <c r="F97" s="33"/>
      <c r="G97" s="33"/>
      <c r="H97" s="33"/>
      <c r="I97" s="33"/>
      <c r="J97" s="33"/>
      <c r="K97" s="33"/>
      <c r="L97" s="48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47" s="2" customFormat="1" ht="22.9" customHeight="1">
      <c r="A98" s="31"/>
      <c r="B98" s="32"/>
      <c r="C98" s="149" t="s">
        <v>211</v>
      </c>
      <c r="D98" s="33"/>
      <c r="E98" s="33"/>
      <c r="F98" s="33"/>
      <c r="G98" s="33"/>
      <c r="H98" s="33"/>
      <c r="I98" s="33"/>
      <c r="J98" s="81">
        <f>J120</f>
        <v>0</v>
      </c>
      <c r="K98" s="33"/>
      <c r="L98" s="48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212</v>
      </c>
    </row>
    <row r="99" spans="1:47" s="2" customFormat="1" ht="21.75" customHeight="1">
      <c r="A99" s="31"/>
      <c r="B99" s="32"/>
      <c r="C99" s="33"/>
      <c r="D99" s="33"/>
      <c r="E99" s="33"/>
      <c r="F99" s="33"/>
      <c r="G99" s="33"/>
      <c r="H99" s="33"/>
      <c r="I99" s="33"/>
      <c r="J99" s="33"/>
      <c r="K99" s="33"/>
      <c r="L99" s="48"/>
      <c r="S99" s="31"/>
      <c r="T99" s="31"/>
      <c r="U99" s="31"/>
      <c r="V99" s="31"/>
      <c r="W99" s="31"/>
      <c r="X99" s="31"/>
      <c r="Y99" s="31"/>
      <c r="Z99" s="31"/>
      <c r="AA99" s="31"/>
      <c r="AB99" s="31"/>
      <c r="AC99" s="31"/>
      <c r="AD99" s="31"/>
      <c r="AE99" s="31"/>
    </row>
    <row r="100" spans="1:47" s="2" customFormat="1" ht="6.95" customHeight="1">
      <c r="A100" s="31"/>
      <c r="B100" s="51"/>
      <c r="C100" s="52"/>
      <c r="D100" s="52"/>
      <c r="E100" s="52"/>
      <c r="F100" s="52"/>
      <c r="G100" s="52"/>
      <c r="H100" s="52"/>
      <c r="I100" s="52"/>
      <c r="J100" s="52"/>
      <c r="K100" s="52"/>
      <c r="L100" s="48"/>
      <c r="S100" s="31"/>
      <c r="T100" s="31"/>
      <c r="U100" s="31"/>
      <c r="V100" s="31"/>
      <c r="W100" s="31"/>
      <c r="X100" s="31"/>
      <c r="Y100" s="31"/>
      <c r="Z100" s="31"/>
      <c r="AA100" s="31"/>
      <c r="AB100" s="31"/>
      <c r="AC100" s="31"/>
      <c r="AD100" s="31"/>
      <c r="AE100" s="31"/>
    </row>
    <row r="104" spans="1:47" s="2" customFormat="1" ht="6.95" customHeight="1">
      <c r="A104" s="31"/>
      <c r="B104" s="53"/>
      <c r="C104" s="54"/>
      <c r="D104" s="54"/>
      <c r="E104" s="54"/>
      <c r="F104" s="54"/>
      <c r="G104" s="54"/>
      <c r="H104" s="54"/>
      <c r="I104" s="54"/>
      <c r="J104" s="54"/>
      <c r="K104" s="54"/>
      <c r="L104" s="48"/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</row>
    <row r="105" spans="1:47" s="2" customFormat="1" ht="24.95" customHeight="1">
      <c r="A105" s="31"/>
      <c r="B105" s="32"/>
      <c r="C105" s="20" t="s">
        <v>234</v>
      </c>
      <c r="D105" s="33"/>
      <c r="E105" s="33"/>
      <c r="F105" s="33"/>
      <c r="G105" s="33"/>
      <c r="H105" s="33"/>
      <c r="I105" s="33"/>
      <c r="J105" s="33"/>
      <c r="K105" s="33"/>
      <c r="L105" s="48"/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</row>
    <row r="106" spans="1:47" s="2" customFormat="1" ht="6.95" customHeight="1">
      <c r="A106" s="31"/>
      <c r="B106" s="32"/>
      <c r="C106" s="33"/>
      <c r="D106" s="33"/>
      <c r="E106" s="33"/>
      <c r="F106" s="33"/>
      <c r="G106" s="33"/>
      <c r="H106" s="33"/>
      <c r="I106" s="33"/>
      <c r="J106" s="33"/>
      <c r="K106" s="33"/>
      <c r="L106" s="48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</row>
    <row r="107" spans="1:47" s="2" customFormat="1" ht="12" customHeight="1">
      <c r="A107" s="31"/>
      <c r="B107" s="32"/>
      <c r="C107" s="26" t="s">
        <v>16</v>
      </c>
      <c r="D107" s="33"/>
      <c r="E107" s="33"/>
      <c r="F107" s="33"/>
      <c r="G107" s="33"/>
      <c r="H107" s="33"/>
      <c r="I107" s="33"/>
      <c r="J107" s="33"/>
      <c r="K107" s="33"/>
      <c r="L107" s="48"/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</row>
    <row r="108" spans="1:47" s="2" customFormat="1" ht="16.5" customHeight="1">
      <c r="A108" s="31"/>
      <c r="B108" s="32"/>
      <c r="C108" s="33"/>
      <c r="D108" s="33"/>
      <c r="E108" s="277" t="str">
        <f>E7</f>
        <v>JAK  - Smluvní rozpočet VZ.13.2022</v>
      </c>
      <c r="F108" s="278"/>
      <c r="G108" s="278"/>
      <c r="H108" s="278"/>
      <c r="I108" s="33"/>
      <c r="J108" s="33"/>
      <c r="K108" s="33"/>
      <c r="L108" s="48"/>
      <c r="S108" s="31"/>
      <c r="T108" s="31"/>
      <c r="U108" s="31"/>
      <c r="V108" s="31"/>
      <c r="W108" s="31"/>
      <c r="X108" s="31"/>
      <c r="Y108" s="31"/>
      <c r="Z108" s="31"/>
      <c r="AA108" s="31"/>
      <c r="AB108" s="31"/>
      <c r="AC108" s="31"/>
      <c r="AD108" s="31"/>
      <c r="AE108" s="31"/>
    </row>
    <row r="109" spans="1:47" s="1" customFormat="1" ht="12" customHeight="1">
      <c r="B109" s="18"/>
      <c r="C109" s="26" t="s">
        <v>204</v>
      </c>
      <c r="D109" s="19"/>
      <c r="E109" s="19"/>
      <c r="F109" s="19"/>
      <c r="G109" s="19"/>
      <c r="H109" s="19"/>
      <c r="I109" s="19"/>
      <c r="J109" s="19"/>
      <c r="K109" s="19"/>
      <c r="L109" s="17"/>
    </row>
    <row r="110" spans="1:47" s="2" customFormat="1" ht="16.5" customHeight="1">
      <c r="A110" s="31"/>
      <c r="B110" s="32"/>
      <c r="C110" s="33"/>
      <c r="D110" s="33"/>
      <c r="E110" s="277" t="s">
        <v>205</v>
      </c>
      <c r="F110" s="276"/>
      <c r="G110" s="276"/>
      <c r="H110" s="276"/>
      <c r="I110" s="33"/>
      <c r="J110" s="33"/>
      <c r="K110" s="33"/>
      <c r="L110" s="48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</row>
    <row r="111" spans="1:47" s="2" customFormat="1" ht="12" customHeight="1">
      <c r="A111" s="31"/>
      <c r="B111" s="32"/>
      <c r="C111" s="26" t="s">
        <v>206</v>
      </c>
      <c r="D111" s="33"/>
      <c r="E111" s="33"/>
      <c r="F111" s="33"/>
      <c r="G111" s="33"/>
      <c r="H111" s="33"/>
      <c r="I111" s="33"/>
      <c r="J111" s="33"/>
      <c r="K111" s="33"/>
      <c r="L111" s="48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47" s="2" customFormat="1" ht="16.5" customHeight="1">
      <c r="A112" s="31"/>
      <c r="B112" s="32"/>
      <c r="C112" s="33"/>
      <c r="D112" s="33"/>
      <c r="E112" s="252" t="str">
        <f>E11</f>
        <v>SO 01.4.9 - Gastro</v>
      </c>
      <c r="F112" s="276"/>
      <c r="G112" s="276"/>
      <c r="H112" s="276"/>
      <c r="I112" s="33"/>
      <c r="J112" s="33"/>
      <c r="K112" s="33"/>
      <c r="L112" s="48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3" spans="1:65" s="2" customFormat="1" ht="6.95" customHeight="1">
      <c r="A113" s="31"/>
      <c r="B113" s="32"/>
      <c r="C113" s="33"/>
      <c r="D113" s="33"/>
      <c r="E113" s="33"/>
      <c r="F113" s="33"/>
      <c r="G113" s="33"/>
      <c r="H113" s="33"/>
      <c r="I113" s="33"/>
      <c r="J113" s="33"/>
      <c r="K113" s="33"/>
      <c r="L113" s="48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4" spans="1:65" s="2" customFormat="1" ht="12" customHeight="1">
      <c r="A114" s="31"/>
      <c r="B114" s="32"/>
      <c r="C114" s="26" t="s">
        <v>20</v>
      </c>
      <c r="D114" s="33"/>
      <c r="E114" s="33"/>
      <c r="F114" s="24" t="str">
        <f>F14</f>
        <v xml:space="preserve"> </v>
      </c>
      <c r="G114" s="33"/>
      <c r="H114" s="33"/>
      <c r="I114" s="26" t="s">
        <v>22</v>
      </c>
      <c r="J114" s="63" t="str">
        <f>IF(J14="","",J14)</f>
        <v>12. 9. 2022</v>
      </c>
      <c r="K114" s="33"/>
      <c r="L114" s="48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</row>
    <row r="115" spans="1:65" s="2" customFormat="1" ht="6.95" customHeight="1">
      <c r="A115" s="31"/>
      <c r="B115" s="32"/>
      <c r="C115" s="33"/>
      <c r="D115" s="33"/>
      <c r="E115" s="33"/>
      <c r="F115" s="33"/>
      <c r="G115" s="33"/>
      <c r="H115" s="33"/>
      <c r="I115" s="33"/>
      <c r="J115" s="33"/>
      <c r="K115" s="33"/>
      <c r="L115" s="48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</row>
    <row r="116" spans="1:65" s="2" customFormat="1" ht="40.15" customHeight="1">
      <c r="A116" s="31"/>
      <c r="B116" s="32"/>
      <c r="C116" s="26" t="s">
        <v>24</v>
      </c>
      <c r="D116" s="33"/>
      <c r="E116" s="33"/>
      <c r="F116" s="24" t="str">
        <f>E17</f>
        <v>MČ Praha 6, odbor školství</v>
      </c>
      <c r="G116" s="33"/>
      <c r="H116" s="33"/>
      <c r="I116" s="26" t="s">
        <v>30</v>
      </c>
      <c r="J116" s="29" t="str">
        <f>E23</f>
        <v>D - PLUS PROJEKTOVÁ A INŽENÝRSKÁ a.s.</v>
      </c>
      <c r="K116" s="33"/>
      <c r="L116" s="48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65" s="2" customFormat="1" ht="15.2" customHeight="1">
      <c r="A117" s="31"/>
      <c r="B117" s="32"/>
      <c r="C117" s="26" t="s">
        <v>28</v>
      </c>
      <c r="D117" s="33"/>
      <c r="E117" s="33"/>
      <c r="F117" s="24" t="str">
        <f>IF(E20="","",E20)</f>
        <v>Vyplň údaj</v>
      </c>
      <c r="G117" s="33"/>
      <c r="H117" s="33"/>
      <c r="I117" s="26" t="s">
        <v>33</v>
      </c>
      <c r="J117" s="29" t="str">
        <f>E26</f>
        <v xml:space="preserve"> </v>
      </c>
      <c r="K117" s="33"/>
      <c r="L117" s="48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65" s="2" customFormat="1" ht="10.35" customHeight="1">
      <c r="A118" s="31"/>
      <c r="B118" s="32"/>
      <c r="C118" s="33"/>
      <c r="D118" s="33"/>
      <c r="E118" s="33"/>
      <c r="F118" s="33"/>
      <c r="G118" s="33"/>
      <c r="H118" s="33"/>
      <c r="I118" s="33"/>
      <c r="J118" s="33"/>
      <c r="K118" s="33"/>
      <c r="L118" s="48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65" s="11" customFormat="1" ht="29.25" customHeight="1">
      <c r="A119" s="161"/>
      <c r="B119" s="162"/>
      <c r="C119" s="163" t="s">
        <v>235</v>
      </c>
      <c r="D119" s="164" t="s">
        <v>61</v>
      </c>
      <c r="E119" s="164" t="s">
        <v>57</v>
      </c>
      <c r="F119" s="164" t="s">
        <v>58</v>
      </c>
      <c r="G119" s="164" t="s">
        <v>236</v>
      </c>
      <c r="H119" s="164" t="s">
        <v>237</v>
      </c>
      <c r="I119" s="164" t="s">
        <v>238</v>
      </c>
      <c r="J119" s="165" t="s">
        <v>210</v>
      </c>
      <c r="K119" s="166" t="s">
        <v>239</v>
      </c>
      <c r="L119" s="167"/>
      <c r="M119" s="72" t="s">
        <v>1</v>
      </c>
      <c r="N119" s="73" t="s">
        <v>40</v>
      </c>
      <c r="O119" s="73" t="s">
        <v>240</v>
      </c>
      <c r="P119" s="73" t="s">
        <v>241</v>
      </c>
      <c r="Q119" s="73" t="s">
        <v>242</v>
      </c>
      <c r="R119" s="73" t="s">
        <v>243</v>
      </c>
      <c r="S119" s="73" t="s">
        <v>244</v>
      </c>
      <c r="T119" s="74" t="s">
        <v>245</v>
      </c>
      <c r="U119" s="161"/>
      <c r="V119" s="161"/>
      <c r="W119" s="161"/>
      <c r="X119" s="161"/>
      <c r="Y119" s="161"/>
      <c r="Z119" s="161"/>
      <c r="AA119" s="161"/>
      <c r="AB119" s="161"/>
      <c r="AC119" s="161"/>
      <c r="AD119" s="161"/>
      <c r="AE119" s="161"/>
    </row>
    <row r="120" spans="1:65" s="2" customFormat="1" ht="22.9" customHeight="1">
      <c r="A120" s="31"/>
      <c r="B120" s="32"/>
      <c r="C120" s="79" t="s">
        <v>246</v>
      </c>
      <c r="D120" s="33"/>
      <c r="E120" s="33"/>
      <c r="F120" s="33"/>
      <c r="G120" s="33"/>
      <c r="H120" s="33"/>
      <c r="I120" s="33"/>
      <c r="J120" s="168">
        <f>BK120</f>
        <v>0</v>
      </c>
      <c r="K120" s="33"/>
      <c r="L120" s="36"/>
      <c r="M120" s="75"/>
      <c r="N120" s="169"/>
      <c r="O120" s="76"/>
      <c r="P120" s="170">
        <f>SUM(P121:P130)</f>
        <v>0</v>
      </c>
      <c r="Q120" s="76"/>
      <c r="R120" s="170">
        <f>SUM(R121:R130)</f>
        <v>0</v>
      </c>
      <c r="S120" s="76"/>
      <c r="T120" s="171">
        <f>SUM(T121:T130)</f>
        <v>0</v>
      </c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  <c r="AT120" s="14" t="s">
        <v>75</v>
      </c>
      <c r="AU120" s="14" t="s">
        <v>212</v>
      </c>
      <c r="BK120" s="172">
        <f>SUM(BK121:BK130)</f>
        <v>0</v>
      </c>
    </row>
    <row r="121" spans="1:65" s="2" customFormat="1" ht="49.15" customHeight="1">
      <c r="A121" s="31"/>
      <c r="B121" s="32"/>
      <c r="C121" s="203" t="s">
        <v>332</v>
      </c>
      <c r="D121" s="203" t="s">
        <v>263</v>
      </c>
      <c r="E121" s="204" t="s">
        <v>1355</v>
      </c>
      <c r="F121" s="205" t="s">
        <v>1356</v>
      </c>
      <c r="G121" s="206" t="s">
        <v>1357</v>
      </c>
      <c r="H121" s="207">
        <v>1</v>
      </c>
      <c r="I121" s="208"/>
      <c r="J121" s="209">
        <f>ROUND(I121*H121,2)</f>
        <v>0</v>
      </c>
      <c r="K121" s="210"/>
      <c r="L121" s="211"/>
      <c r="M121" s="212" t="s">
        <v>1</v>
      </c>
      <c r="N121" s="213" t="s">
        <v>41</v>
      </c>
      <c r="O121" s="68"/>
      <c r="P121" s="199">
        <f>O121*H121</f>
        <v>0</v>
      </c>
      <c r="Q121" s="199">
        <v>0</v>
      </c>
      <c r="R121" s="199">
        <f>Q121*H121</f>
        <v>0</v>
      </c>
      <c r="S121" s="199">
        <v>0</v>
      </c>
      <c r="T121" s="200">
        <f>S121*H121</f>
        <v>0</v>
      </c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  <c r="AR121" s="201" t="s">
        <v>266</v>
      </c>
      <c r="AT121" s="201" t="s">
        <v>263</v>
      </c>
      <c r="AU121" s="201" t="s">
        <v>76</v>
      </c>
      <c r="AY121" s="14" t="s">
        <v>249</v>
      </c>
      <c r="BE121" s="202">
        <f>IF(N121="základní",J121,0)</f>
        <v>0</v>
      </c>
      <c r="BF121" s="202">
        <f>IF(N121="snížená",J121,0)</f>
        <v>0</v>
      </c>
      <c r="BG121" s="202">
        <f>IF(N121="zákl. přenesená",J121,0)</f>
        <v>0</v>
      </c>
      <c r="BH121" s="202">
        <f>IF(N121="sníž. přenesená",J121,0)</f>
        <v>0</v>
      </c>
      <c r="BI121" s="202">
        <f>IF(N121="nulová",J121,0)</f>
        <v>0</v>
      </c>
      <c r="BJ121" s="14" t="s">
        <v>83</v>
      </c>
      <c r="BK121" s="202">
        <f>ROUND(I121*H121,2)</f>
        <v>0</v>
      </c>
      <c r="BL121" s="14" t="s">
        <v>255</v>
      </c>
      <c r="BM121" s="201" t="s">
        <v>422</v>
      </c>
    </row>
    <row r="122" spans="1:65" s="2" customFormat="1" ht="29.25">
      <c r="A122" s="31"/>
      <c r="B122" s="32"/>
      <c r="C122" s="33"/>
      <c r="D122" s="214" t="s">
        <v>383</v>
      </c>
      <c r="E122" s="33"/>
      <c r="F122" s="215" t="s">
        <v>1358</v>
      </c>
      <c r="G122" s="33"/>
      <c r="H122" s="33"/>
      <c r="I122" s="216"/>
      <c r="J122" s="33"/>
      <c r="K122" s="33"/>
      <c r="L122" s="36"/>
      <c r="M122" s="217"/>
      <c r="N122" s="218"/>
      <c r="O122" s="68"/>
      <c r="P122" s="68"/>
      <c r="Q122" s="68"/>
      <c r="R122" s="68"/>
      <c r="S122" s="68"/>
      <c r="T122" s="69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  <c r="AT122" s="14" t="s">
        <v>383</v>
      </c>
      <c r="AU122" s="14" t="s">
        <v>76</v>
      </c>
    </row>
    <row r="123" spans="1:65" s="2" customFormat="1" ht="49.15" customHeight="1">
      <c r="A123" s="31"/>
      <c r="B123" s="32"/>
      <c r="C123" s="203" t="s">
        <v>353</v>
      </c>
      <c r="D123" s="203" t="s">
        <v>263</v>
      </c>
      <c r="E123" s="204" t="s">
        <v>1359</v>
      </c>
      <c r="F123" s="205" t="s">
        <v>1356</v>
      </c>
      <c r="G123" s="206" t="s">
        <v>1357</v>
      </c>
      <c r="H123" s="207">
        <v>1</v>
      </c>
      <c r="I123" s="208"/>
      <c r="J123" s="209">
        <f>ROUND(I123*H123,2)</f>
        <v>0</v>
      </c>
      <c r="K123" s="210"/>
      <c r="L123" s="211"/>
      <c r="M123" s="212" t="s">
        <v>1</v>
      </c>
      <c r="N123" s="213" t="s">
        <v>41</v>
      </c>
      <c r="O123" s="68"/>
      <c r="P123" s="199">
        <f>O123*H123</f>
        <v>0</v>
      </c>
      <c r="Q123" s="199">
        <v>0</v>
      </c>
      <c r="R123" s="199">
        <f>Q123*H123</f>
        <v>0</v>
      </c>
      <c r="S123" s="199">
        <v>0</v>
      </c>
      <c r="T123" s="200">
        <f>S123*H123</f>
        <v>0</v>
      </c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  <c r="AR123" s="201" t="s">
        <v>266</v>
      </c>
      <c r="AT123" s="201" t="s">
        <v>263</v>
      </c>
      <c r="AU123" s="201" t="s">
        <v>76</v>
      </c>
      <c r="AY123" s="14" t="s">
        <v>249</v>
      </c>
      <c r="BE123" s="202">
        <f>IF(N123="základní",J123,0)</f>
        <v>0</v>
      </c>
      <c r="BF123" s="202">
        <f>IF(N123="snížená",J123,0)</f>
        <v>0</v>
      </c>
      <c r="BG123" s="202">
        <f>IF(N123="zákl. přenesená",J123,0)</f>
        <v>0</v>
      </c>
      <c r="BH123" s="202">
        <f>IF(N123="sníž. přenesená",J123,0)</f>
        <v>0</v>
      </c>
      <c r="BI123" s="202">
        <f>IF(N123="nulová",J123,0)</f>
        <v>0</v>
      </c>
      <c r="BJ123" s="14" t="s">
        <v>83</v>
      </c>
      <c r="BK123" s="202">
        <f>ROUND(I123*H123,2)</f>
        <v>0</v>
      </c>
      <c r="BL123" s="14" t="s">
        <v>255</v>
      </c>
      <c r="BM123" s="201" t="s">
        <v>468</v>
      </c>
    </row>
    <row r="124" spans="1:65" s="2" customFormat="1" ht="29.25">
      <c r="A124" s="31"/>
      <c r="B124" s="32"/>
      <c r="C124" s="33"/>
      <c r="D124" s="214" t="s">
        <v>383</v>
      </c>
      <c r="E124" s="33"/>
      <c r="F124" s="215" t="s">
        <v>1360</v>
      </c>
      <c r="G124" s="33"/>
      <c r="H124" s="33"/>
      <c r="I124" s="216"/>
      <c r="J124" s="33"/>
      <c r="K124" s="33"/>
      <c r="L124" s="36"/>
      <c r="M124" s="217"/>
      <c r="N124" s="218"/>
      <c r="O124" s="68"/>
      <c r="P124" s="68"/>
      <c r="Q124" s="68"/>
      <c r="R124" s="68"/>
      <c r="S124" s="68"/>
      <c r="T124" s="69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  <c r="AT124" s="14" t="s">
        <v>383</v>
      </c>
      <c r="AU124" s="14" t="s">
        <v>76</v>
      </c>
    </row>
    <row r="125" spans="1:65" s="2" customFormat="1" ht="49.15" customHeight="1">
      <c r="A125" s="31"/>
      <c r="B125" s="32"/>
      <c r="C125" s="203" t="s">
        <v>374</v>
      </c>
      <c r="D125" s="203" t="s">
        <v>263</v>
      </c>
      <c r="E125" s="204" t="s">
        <v>1361</v>
      </c>
      <c r="F125" s="205" t="s">
        <v>1356</v>
      </c>
      <c r="G125" s="206" t="s">
        <v>1357</v>
      </c>
      <c r="H125" s="207">
        <v>1</v>
      </c>
      <c r="I125" s="208"/>
      <c r="J125" s="209">
        <f>ROUND(I125*H125,2)</f>
        <v>0</v>
      </c>
      <c r="K125" s="210"/>
      <c r="L125" s="211"/>
      <c r="M125" s="212" t="s">
        <v>1</v>
      </c>
      <c r="N125" s="213" t="s">
        <v>41</v>
      </c>
      <c r="O125" s="68"/>
      <c r="P125" s="199">
        <f>O125*H125</f>
        <v>0</v>
      </c>
      <c r="Q125" s="199">
        <v>0</v>
      </c>
      <c r="R125" s="199">
        <f>Q125*H125</f>
        <v>0</v>
      </c>
      <c r="S125" s="199">
        <v>0</v>
      </c>
      <c r="T125" s="200">
        <f>S125*H125</f>
        <v>0</v>
      </c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  <c r="AR125" s="201" t="s">
        <v>266</v>
      </c>
      <c r="AT125" s="201" t="s">
        <v>263</v>
      </c>
      <c r="AU125" s="201" t="s">
        <v>76</v>
      </c>
      <c r="AY125" s="14" t="s">
        <v>249</v>
      </c>
      <c r="BE125" s="202">
        <f>IF(N125="základní",J125,0)</f>
        <v>0</v>
      </c>
      <c r="BF125" s="202">
        <f>IF(N125="snížená",J125,0)</f>
        <v>0</v>
      </c>
      <c r="BG125" s="202">
        <f>IF(N125="zákl. přenesená",J125,0)</f>
        <v>0</v>
      </c>
      <c r="BH125" s="202">
        <f>IF(N125="sníž. přenesená",J125,0)</f>
        <v>0</v>
      </c>
      <c r="BI125" s="202">
        <f>IF(N125="nulová",J125,0)</f>
        <v>0</v>
      </c>
      <c r="BJ125" s="14" t="s">
        <v>83</v>
      </c>
      <c r="BK125" s="202">
        <f>ROUND(I125*H125,2)</f>
        <v>0</v>
      </c>
      <c r="BL125" s="14" t="s">
        <v>255</v>
      </c>
      <c r="BM125" s="201" t="s">
        <v>518</v>
      </c>
    </row>
    <row r="126" spans="1:65" s="2" customFormat="1" ht="29.25">
      <c r="A126" s="31"/>
      <c r="B126" s="32"/>
      <c r="C126" s="33"/>
      <c r="D126" s="214" t="s">
        <v>383</v>
      </c>
      <c r="E126" s="33"/>
      <c r="F126" s="215" t="s">
        <v>1362</v>
      </c>
      <c r="G126" s="33"/>
      <c r="H126" s="33"/>
      <c r="I126" s="216"/>
      <c r="J126" s="33"/>
      <c r="K126" s="33"/>
      <c r="L126" s="36"/>
      <c r="M126" s="217"/>
      <c r="N126" s="218"/>
      <c r="O126" s="68"/>
      <c r="P126" s="68"/>
      <c r="Q126" s="68"/>
      <c r="R126" s="68"/>
      <c r="S126" s="68"/>
      <c r="T126" s="69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  <c r="AT126" s="14" t="s">
        <v>383</v>
      </c>
      <c r="AU126" s="14" t="s">
        <v>76</v>
      </c>
    </row>
    <row r="127" spans="1:65" s="2" customFormat="1" ht="49.15" customHeight="1">
      <c r="A127" s="31"/>
      <c r="B127" s="32"/>
      <c r="C127" s="203" t="s">
        <v>378</v>
      </c>
      <c r="D127" s="203" t="s">
        <v>263</v>
      </c>
      <c r="E127" s="204" t="s">
        <v>1363</v>
      </c>
      <c r="F127" s="205" t="s">
        <v>1356</v>
      </c>
      <c r="G127" s="206" t="s">
        <v>1357</v>
      </c>
      <c r="H127" s="207">
        <v>1</v>
      </c>
      <c r="I127" s="208"/>
      <c r="J127" s="209">
        <f>ROUND(I127*H127,2)</f>
        <v>0</v>
      </c>
      <c r="K127" s="210"/>
      <c r="L127" s="211"/>
      <c r="M127" s="212" t="s">
        <v>1</v>
      </c>
      <c r="N127" s="213" t="s">
        <v>41</v>
      </c>
      <c r="O127" s="68"/>
      <c r="P127" s="199">
        <f>O127*H127</f>
        <v>0</v>
      </c>
      <c r="Q127" s="199">
        <v>0</v>
      </c>
      <c r="R127" s="199">
        <f>Q127*H127</f>
        <v>0</v>
      </c>
      <c r="S127" s="199">
        <v>0</v>
      </c>
      <c r="T127" s="200">
        <f>S127*H127</f>
        <v>0</v>
      </c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  <c r="AR127" s="201" t="s">
        <v>266</v>
      </c>
      <c r="AT127" s="201" t="s">
        <v>263</v>
      </c>
      <c r="AU127" s="201" t="s">
        <v>76</v>
      </c>
      <c r="AY127" s="14" t="s">
        <v>249</v>
      </c>
      <c r="BE127" s="202">
        <f>IF(N127="základní",J127,0)</f>
        <v>0</v>
      </c>
      <c r="BF127" s="202">
        <f>IF(N127="snížená",J127,0)</f>
        <v>0</v>
      </c>
      <c r="BG127" s="202">
        <f>IF(N127="zákl. přenesená",J127,0)</f>
        <v>0</v>
      </c>
      <c r="BH127" s="202">
        <f>IF(N127="sníž. přenesená",J127,0)</f>
        <v>0</v>
      </c>
      <c r="BI127" s="202">
        <f>IF(N127="nulová",J127,0)</f>
        <v>0</v>
      </c>
      <c r="BJ127" s="14" t="s">
        <v>83</v>
      </c>
      <c r="BK127" s="202">
        <f>ROUND(I127*H127,2)</f>
        <v>0</v>
      </c>
      <c r="BL127" s="14" t="s">
        <v>255</v>
      </c>
      <c r="BM127" s="201" t="s">
        <v>527</v>
      </c>
    </row>
    <row r="128" spans="1:65" s="2" customFormat="1" ht="29.25">
      <c r="A128" s="31"/>
      <c r="B128" s="32"/>
      <c r="C128" s="33"/>
      <c r="D128" s="214" t="s">
        <v>383</v>
      </c>
      <c r="E128" s="33"/>
      <c r="F128" s="215" t="s">
        <v>1364</v>
      </c>
      <c r="G128" s="33"/>
      <c r="H128" s="33"/>
      <c r="I128" s="216"/>
      <c r="J128" s="33"/>
      <c r="K128" s="33"/>
      <c r="L128" s="36"/>
      <c r="M128" s="217"/>
      <c r="N128" s="218"/>
      <c r="O128" s="68"/>
      <c r="P128" s="68"/>
      <c r="Q128" s="68"/>
      <c r="R128" s="68"/>
      <c r="S128" s="68"/>
      <c r="T128" s="69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  <c r="AT128" s="14" t="s">
        <v>383</v>
      </c>
      <c r="AU128" s="14" t="s">
        <v>76</v>
      </c>
    </row>
    <row r="129" spans="1:65" s="2" customFormat="1" ht="49.15" customHeight="1">
      <c r="A129" s="31"/>
      <c r="B129" s="32"/>
      <c r="C129" s="203" t="s">
        <v>465</v>
      </c>
      <c r="D129" s="203" t="s">
        <v>263</v>
      </c>
      <c r="E129" s="204" t="s">
        <v>1365</v>
      </c>
      <c r="F129" s="205" t="s">
        <v>1356</v>
      </c>
      <c r="G129" s="206" t="s">
        <v>1357</v>
      </c>
      <c r="H129" s="207">
        <v>3</v>
      </c>
      <c r="I129" s="208"/>
      <c r="J129" s="209">
        <f>ROUND(I129*H129,2)</f>
        <v>0</v>
      </c>
      <c r="K129" s="210"/>
      <c r="L129" s="211"/>
      <c r="M129" s="212" t="s">
        <v>1</v>
      </c>
      <c r="N129" s="213" t="s">
        <v>41</v>
      </c>
      <c r="O129" s="68"/>
      <c r="P129" s="199">
        <f>O129*H129</f>
        <v>0</v>
      </c>
      <c r="Q129" s="199">
        <v>0</v>
      </c>
      <c r="R129" s="199">
        <f>Q129*H129</f>
        <v>0</v>
      </c>
      <c r="S129" s="199">
        <v>0</v>
      </c>
      <c r="T129" s="200">
        <f>S129*H129</f>
        <v>0</v>
      </c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  <c r="AR129" s="201" t="s">
        <v>730</v>
      </c>
      <c r="AT129" s="201" t="s">
        <v>263</v>
      </c>
      <c r="AU129" s="201" t="s">
        <v>76</v>
      </c>
      <c r="AY129" s="14" t="s">
        <v>249</v>
      </c>
      <c r="BE129" s="202">
        <f>IF(N129="základní",J129,0)</f>
        <v>0</v>
      </c>
      <c r="BF129" s="202">
        <f>IF(N129="snížená",J129,0)</f>
        <v>0</v>
      </c>
      <c r="BG129" s="202">
        <f>IF(N129="zákl. přenesená",J129,0)</f>
        <v>0</v>
      </c>
      <c r="BH129" s="202">
        <f>IF(N129="sníž. přenesená",J129,0)</f>
        <v>0</v>
      </c>
      <c r="BI129" s="202">
        <f>IF(N129="nulová",J129,0)</f>
        <v>0</v>
      </c>
      <c r="BJ129" s="14" t="s">
        <v>83</v>
      </c>
      <c r="BK129" s="202">
        <f>ROUND(I129*H129,2)</f>
        <v>0</v>
      </c>
      <c r="BL129" s="14" t="s">
        <v>360</v>
      </c>
      <c r="BM129" s="201" t="s">
        <v>693</v>
      </c>
    </row>
    <row r="130" spans="1:65" s="2" customFormat="1" ht="29.25">
      <c r="A130" s="31"/>
      <c r="B130" s="32"/>
      <c r="C130" s="33"/>
      <c r="D130" s="214" t="s">
        <v>383</v>
      </c>
      <c r="E130" s="33"/>
      <c r="F130" s="215" t="s">
        <v>1366</v>
      </c>
      <c r="G130" s="33"/>
      <c r="H130" s="33"/>
      <c r="I130" s="216"/>
      <c r="J130" s="33"/>
      <c r="K130" s="33"/>
      <c r="L130" s="36"/>
      <c r="M130" s="225"/>
      <c r="N130" s="226"/>
      <c r="O130" s="221"/>
      <c r="P130" s="221"/>
      <c r="Q130" s="221"/>
      <c r="R130" s="221"/>
      <c r="S130" s="221"/>
      <c r="T130" s="227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  <c r="AT130" s="14" t="s">
        <v>383</v>
      </c>
      <c r="AU130" s="14" t="s">
        <v>76</v>
      </c>
    </row>
    <row r="131" spans="1:65" s="2" customFormat="1" ht="6.95" customHeight="1">
      <c r="A131" s="31"/>
      <c r="B131" s="51"/>
      <c r="C131" s="52"/>
      <c r="D131" s="52"/>
      <c r="E131" s="52"/>
      <c r="F131" s="52"/>
      <c r="G131" s="52"/>
      <c r="H131" s="52"/>
      <c r="I131" s="52"/>
      <c r="J131" s="52"/>
      <c r="K131" s="52"/>
      <c r="L131" s="36"/>
      <c r="M131" s="31"/>
      <c r="O131" s="31"/>
      <c r="P131" s="31"/>
      <c r="Q131" s="31"/>
      <c r="R131" s="31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</sheetData>
  <sheetProtection algorithmName="SHA-512" hashValue="XDKVXQgPvBjgnhxDHx9rE/KFs8LBREc+CcHY1k9iuhdN1kimMvYdnIV5lUpfGAyi3MKd1Ka8JtpetHajlv0HDg==" saltValue="Xoy+92spmLAHiZHpyuSvxtH7vd+D7Pf6bWA/F2G+wA/VYaMQyDVVd25PW/wXL2RgoovwC+QKj1RmnaSf8IShnQ==" spinCount="100000" sheet="1" objects="1" scenarios="1" formatColumns="0" formatRows="0" autoFilter="0"/>
  <autoFilter ref="C119:K130"/>
  <mergeCells count="12">
    <mergeCell ref="E112:H112"/>
    <mergeCell ref="L2:V2"/>
    <mergeCell ref="E85:H85"/>
    <mergeCell ref="E87:H87"/>
    <mergeCell ref="E89:H89"/>
    <mergeCell ref="E108:H108"/>
    <mergeCell ref="E110:H11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887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0"/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4" t="s">
        <v>108</v>
      </c>
    </row>
    <row r="3" spans="1:46" s="1" customFormat="1" ht="6.95" customHeight="1"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17"/>
      <c r="AT3" s="14" t="s">
        <v>85</v>
      </c>
    </row>
    <row r="4" spans="1:46" s="1" customFormat="1" ht="24.95" customHeight="1">
      <c r="B4" s="17"/>
      <c r="D4" s="114" t="s">
        <v>203</v>
      </c>
      <c r="L4" s="17"/>
      <c r="M4" s="115" t="s">
        <v>10</v>
      </c>
      <c r="AT4" s="14" t="s">
        <v>4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116" t="s">
        <v>16</v>
      </c>
      <c r="L6" s="17"/>
    </row>
    <row r="7" spans="1:46" s="1" customFormat="1" ht="16.5" customHeight="1">
      <c r="B7" s="17"/>
      <c r="E7" s="279" t="str">
        <f>'Rekapitulace stavby'!K6</f>
        <v>JAK  - Smluvní rozpočet VZ.13.2022</v>
      </c>
      <c r="F7" s="280"/>
      <c r="G7" s="280"/>
      <c r="H7" s="280"/>
      <c r="L7" s="17"/>
    </row>
    <row r="8" spans="1:46" s="1" customFormat="1" ht="12" customHeight="1">
      <c r="B8" s="17"/>
      <c r="D8" s="116" t="s">
        <v>204</v>
      </c>
      <c r="L8" s="17"/>
    </row>
    <row r="9" spans="1:46" s="2" customFormat="1" ht="16.5" customHeight="1">
      <c r="A9" s="31"/>
      <c r="B9" s="36"/>
      <c r="C9" s="31"/>
      <c r="D9" s="31"/>
      <c r="E9" s="279" t="s">
        <v>205</v>
      </c>
      <c r="F9" s="281"/>
      <c r="G9" s="281"/>
      <c r="H9" s="281"/>
      <c r="I9" s="31"/>
      <c r="J9" s="31"/>
      <c r="K9" s="31"/>
      <c r="L9" s="48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6"/>
      <c r="C10" s="31"/>
      <c r="D10" s="116" t="s">
        <v>206</v>
      </c>
      <c r="E10" s="31"/>
      <c r="F10" s="31"/>
      <c r="G10" s="31"/>
      <c r="H10" s="31"/>
      <c r="I10" s="31"/>
      <c r="J10" s="31"/>
      <c r="K10" s="31"/>
      <c r="L10" s="48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6"/>
      <c r="C11" s="31"/>
      <c r="D11" s="31"/>
      <c r="E11" s="282" t="s">
        <v>1367</v>
      </c>
      <c r="F11" s="281"/>
      <c r="G11" s="281"/>
      <c r="H11" s="281"/>
      <c r="I11" s="31"/>
      <c r="J11" s="31"/>
      <c r="K11" s="31"/>
      <c r="L11" s="48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6"/>
      <c r="C12" s="31"/>
      <c r="D12" s="31"/>
      <c r="E12" s="31"/>
      <c r="F12" s="31"/>
      <c r="G12" s="31"/>
      <c r="H12" s="31"/>
      <c r="I12" s="31"/>
      <c r="J12" s="31"/>
      <c r="K12" s="31"/>
      <c r="L12" s="48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6"/>
      <c r="C13" s="31"/>
      <c r="D13" s="116" t="s">
        <v>18</v>
      </c>
      <c r="E13" s="31"/>
      <c r="F13" s="107" t="s">
        <v>1</v>
      </c>
      <c r="G13" s="31"/>
      <c r="H13" s="31"/>
      <c r="I13" s="116" t="s">
        <v>19</v>
      </c>
      <c r="J13" s="107" t="s">
        <v>1</v>
      </c>
      <c r="K13" s="31"/>
      <c r="L13" s="48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6"/>
      <c r="C14" s="31"/>
      <c r="D14" s="116" t="s">
        <v>20</v>
      </c>
      <c r="E14" s="31"/>
      <c r="F14" s="107" t="s">
        <v>34</v>
      </c>
      <c r="G14" s="31"/>
      <c r="H14" s="31"/>
      <c r="I14" s="116" t="s">
        <v>22</v>
      </c>
      <c r="J14" s="117" t="str">
        <f>'Rekapitulace stavby'!AN8</f>
        <v>12. 9. 2022</v>
      </c>
      <c r="K14" s="31"/>
      <c r="L14" s="48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6"/>
      <c r="C15" s="31"/>
      <c r="D15" s="31"/>
      <c r="E15" s="31"/>
      <c r="F15" s="31"/>
      <c r="G15" s="31"/>
      <c r="H15" s="31"/>
      <c r="I15" s="31"/>
      <c r="J15" s="31"/>
      <c r="K15" s="31"/>
      <c r="L15" s="48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6"/>
      <c r="C16" s="31"/>
      <c r="D16" s="116" t="s">
        <v>24</v>
      </c>
      <c r="E16" s="31"/>
      <c r="F16" s="31"/>
      <c r="G16" s="31"/>
      <c r="H16" s="31"/>
      <c r="I16" s="116" t="s">
        <v>25</v>
      </c>
      <c r="J16" s="107" t="str">
        <f>IF('Rekapitulace stavby'!AN10="","",'Rekapitulace stavby'!AN10)</f>
        <v/>
      </c>
      <c r="K16" s="31"/>
      <c r="L16" s="48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6"/>
      <c r="C17" s="31"/>
      <c r="D17" s="31"/>
      <c r="E17" s="107" t="str">
        <f>IF('Rekapitulace stavby'!E11="","",'Rekapitulace stavby'!E11)</f>
        <v>MČ Praha 6, odbor školství</v>
      </c>
      <c r="F17" s="31"/>
      <c r="G17" s="31"/>
      <c r="H17" s="31"/>
      <c r="I17" s="116" t="s">
        <v>27</v>
      </c>
      <c r="J17" s="107" t="str">
        <f>IF('Rekapitulace stavby'!AN11="","",'Rekapitulace stavby'!AN11)</f>
        <v/>
      </c>
      <c r="K17" s="31"/>
      <c r="L17" s="48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6"/>
      <c r="C18" s="31"/>
      <c r="D18" s="31"/>
      <c r="E18" s="31"/>
      <c r="F18" s="31"/>
      <c r="G18" s="31"/>
      <c r="H18" s="31"/>
      <c r="I18" s="31"/>
      <c r="J18" s="31"/>
      <c r="K18" s="31"/>
      <c r="L18" s="48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6"/>
      <c r="C19" s="31"/>
      <c r="D19" s="116" t="s">
        <v>28</v>
      </c>
      <c r="E19" s="31"/>
      <c r="F19" s="31"/>
      <c r="G19" s="31"/>
      <c r="H19" s="31"/>
      <c r="I19" s="116" t="s">
        <v>25</v>
      </c>
      <c r="J19" s="27" t="str">
        <f>'Rekapitulace stavby'!AN13</f>
        <v>Vyplň údaj</v>
      </c>
      <c r="K19" s="31"/>
      <c r="L19" s="48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6"/>
      <c r="C20" s="31"/>
      <c r="D20" s="31"/>
      <c r="E20" s="283" t="str">
        <f>'Rekapitulace stavby'!E14</f>
        <v>Vyplň údaj</v>
      </c>
      <c r="F20" s="284"/>
      <c r="G20" s="284"/>
      <c r="H20" s="284"/>
      <c r="I20" s="116" t="s">
        <v>27</v>
      </c>
      <c r="J20" s="27" t="str">
        <f>'Rekapitulace stavby'!AN14</f>
        <v>Vyplň údaj</v>
      </c>
      <c r="K20" s="31"/>
      <c r="L20" s="48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6"/>
      <c r="C21" s="31"/>
      <c r="D21" s="31"/>
      <c r="E21" s="31"/>
      <c r="F21" s="31"/>
      <c r="G21" s="31"/>
      <c r="H21" s="31"/>
      <c r="I21" s="31"/>
      <c r="J21" s="31"/>
      <c r="K21" s="31"/>
      <c r="L21" s="48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6"/>
      <c r="C22" s="31"/>
      <c r="D22" s="116" t="s">
        <v>30</v>
      </c>
      <c r="E22" s="31"/>
      <c r="F22" s="31"/>
      <c r="G22" s="31"/>
      <c r="H22" s="31"/>
      <c r="I22" s="116" t="s">
        <v>25</v>
      </c>
      <c r="J22" s="107" t="str">
        <f>IF('Rekapitulace stavby'!AN16="","",'Rekapitulace stavby'!AN16)</f>
        <v/>
      </c>
      <c r="K22" s="31"/>
      <c r="L22" s="48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6"/>
      <c r="C23" s="31"/>
      <c r="D23" s="31"/>
      <c r="E23" s="107" t="str">
        <f>IF('Rekapitulace stavby'!E17="","",'Rekapitulace stavby'!E17)</f>
        <v>D - PLUS PROJEKTOVÁ A INŽENÝRSKÁ a.s.</v>
      </c>
      <c r="F23" s="31"/>
      <c r="G23" s="31"/>
      <c r="H23" s="31"/>
      <c r="I23" s="116" t="s">
        <v>27</v>
      </c>
      <c r="J23" s="107" t="str">
        <f>IF('Rekapitulace stavby'!AN17="","",'Rekapitulace stavby'!AN17)</f>
        <v/>
      </c>
      <c r="K23" s="31"/>
      <c r="L23" s="48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6"/>
      <c r="C24" s="31"/>
      <c r="D24" s="31"/>
      <c r="E24" s="31"/>
      <c r="F24" s="31"/>
      <c r="G24" s="31"/>
      <c r="H24" s="31"/>
      <c r="I24" s="31"/>
      <c r="J24" s="31"/>
      <c r="K24" s="31"/>
      <c r="L24" s="48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6"/>
      <c r="C25" s="31"/>
      <c r="D25" s="116" t="s">
        <v>33</v>
      </c>
      <c r="E25" s="31"/>
      <c r="F25" s="31"/>
      <c r="G25" s="31"/>
      <c r="H25" s="31"/>
      <c r="I25" s="116" t="s">
        <v>25</v>
      </c>
      <c r="J25" s="107" t="str">
        <f>IF('Rekapitulace stavby'!AN19="","",'Rekapitulace stavby'!AN19)</f>
        <v/>
      </c>
      <c r="K25" s="31"/>
      <c r="L25" s="48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6"/>
      <c r="C26" s="31"/>
      <c r="D26" s="31"/>
      <c r="E26" s="107" t="str">
        <f>IF('Rekapitulace stavby'!E20="","",'Rekapitulace stavby'!E20)</f>
        <v xml:space="preserve"> </v>
      </c>
      <c r="F26" s="31"/>
      <c r="G26" s="31"/>
      <c r="H26" s="31"/>
      <c r="I26" s="116" t="s">
        <v>27</v>
      </c>
      <c r="J26" s="107" t="str">
        <f>IF('Rekapitulace stavby'!AN20="","",'Rekapitulace stavby'!AN20)</f>
        <v/>
      </c>
      <c r="K26" s="31"/>
      <c r="L26" s="48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6"/>
      <c r="C27" s="31"/>
      <c r="D27" s="31"/>
      <c r="E27" s="31"/>
      <c r="F27" s="31"/>
      <c r="G27" s="31"/>
      <c r="H27" s="31"/>
      <c r="I27" s="31"/>
      <c r="J27" s="31"/>
      <c r="K27" s="31"/>
      <c r="L27" s="48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6"/>
      <c r="C28" s="31"/>
      <c r="D28" s="116" t="s">
        <v>35</v>
      </c>
      <c r="E28" s="31"/>
      <c r="F28" s="31"/>
      <c r="G28" s="31"/>
      <c r="H28" s="31"/>
      <c r="I28" s="31"/>
      <c r="J28" s="31"/>
      <c r="K28" s="31"/>
      <c r="L28" s="48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8"/>
      <c r="B29" s="119"/>
      <c r="C29" s="118"/>
      <c r="D29" s="118"/>
      <c r="E29" s="285" t="s">
        <v>1</v>
      </c>
      <c r="F29" s="285"/>
      <c r="G29" s="285"/>
      <c r="H29" s="285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5" customHeight="1">
      <c r="A30" s="31"/>
      <c r="B30" s="36"/>
      <c r="C30" s="31"/>
      <c r="D30" s="31"/>
      <c r="E30" s="31"/>
      <c r="F30" s="31"/>
      <c r="G30" s="31"/>
      <c r="H30" s="31"/>
      <c r="I30" s="31"/>
      <c r="J30" s="31"/>
      <c r="K30" s="31"/>
      <c r="L30" s="48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6"/>
      <c r="C31" s="31"/>
      <c r="D31" s="121"/>
      <c r="E31" s="121"/>
      <c r="F31" s="121"/>
      <c r="G31" s="121"/>
      <c r="H31" s="121"/>
      <c r="I31" s="121"/>
      <c r="J31" s="121"/>
      <c r="K31" s="121"/>
      <c r="L31" s="48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25.35" customHeight="1">
      <c r="A32" s="31"/>
      <c r="B32" s="36"/>
      <c r="C32" s="31"/>
      <c r="D32" s="122" t="s">
        <v>36</v>
      </c>
      <c r="E32" s="31"/>
      <c r="F32" s="31"/>
      <c r="G32" s="31"/>
      <c r="H32" s="31"/>
      <c r="I32" s="31"/>
      <c r="J32" s="123">
        <f>ROUND(J154, 2)</f>
        <v>0</v>
      </c>
      <c r="K32" s="31"/>
      <c r="L32" s="48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6.95" customHeight="1">
      <c r="A33" s="31"/>
      <c r="B33" s="36"/>
      <c r="C33" s="31"/>
      <c r="D33" s="121"/>
      <c r="E33" s="121"/>
      <c r="F33" s="121"/>
      <c r="G33" s="121"/>
      <c r="H33" s="121"/>
      <c r="I33" s="121"/>
      <c r="J33" s="121"/>
      <c r="K33" s="121"/>
      <c r="L33" s="48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14.45" customHeight="1">
      <c r="A34" s="31"/>
      <c r="B34" s="36"/>
      <c r="C34" s="31"/>
      <c r="D34" s="31"/>
      <c r="E34" s="31"/>
      <c r="F34" s="124" t="s">
        <v>38</v>
      </c>
      <c r="G34" s="31"/>
      <c r="H34" s="31"/>
      <c r="I34" s="124" t="s">
        <v>37</v>
      </c>
      <c r="J34" s="124" t="s">
        <v>39</v>
      </c>
      <c r="K34" s="31"/>
      <c r="L34" s="48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14.45" customHeight="1">
      <c r="A35" s="31"/>
      <c r="B35" s="36"/>
      <c r="C35" s="31"/>
      <c r="D35" s="125" t="s">
        <v>40</v>
      </c>
      <c r="E35" s="116" t="s">
        <v>41</v>
      </c>
      <c r="F35" s="126">
        <f>ROUND((SUM(BE154:BE886)),  2)</f>
        <v>0</v>
      </c>
      <c r="G35" s="31"/>
      <c r="H35" s="31"/>
      <c r="I35" s="127">
        <v>0.21</v>
      </c>
      <c r="J35" s="126">
        <f>ROUND(((SUM(BE154:BE886))*I35),  2)</f>
        <v>0</v>
      </c>
      <c r="K35" s="31"/>
      <c r="L35" s="48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6"/>
      <c r="C36" s="31"/>
      <c r="D36" s="31"/>
      <c r="E36" s="116" t="s">
        <v>42</v>
      </c>
      <c r="F36" s="126">
        <f>ROUND((SUM(BF154:BF886)),  2)</f>
        <v>0</v>
      </c>
      <c r="G36" s="31"/>
      <c r="H36" s="31"/>
      <c r="I36" s="127">
        <v>0.15</v>
      </c>
      <c r="J36" s="126">
        <f>ROUND(((SUM(BF154:BF886))*I36),  2)</f>
        <v>0</v>
      </c>
      <c r="K36" s="31"/>
      <c r="L36" s="48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hidden="1" customHeight="1">
      <c r="A37" s="31"/>
      <c r="B37" s="36"/>
      <c r="C37" s="31"/>
      <c r="D37" s="31"/>
      <c r="E37" s="116" t="s">
        <v>43</v>
      </c>
      <c r="F37" s="126">
        <f>ROUND((SUM(BG154:BG886)),  2)</f>
        <v>0</v>
      </c>
      <c r="G37" s="31"/>
      <c r="H37" s="31"/>
      <c r="I37" s="127">
        <v>0.21</v>
      </c>
      <c r="J37" s="126">
        <f>0</f>
        <v>0</v>
      </c>
      <c r="K37" s="31"/>
      <c r="L37" s="48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hidden="1" customHeight="1">
      <c r="A38" s="31"/>
      <c r="B38" s="36"/>
      <c r="C38" s="31"/>
      <c r="D38" s="31"/>
      <c r="E38" s="116" t="s">
        <v>44</v>
      </c>
      <c r="F38" s="126">
        <f>ROUND((SUM(BH154:BH886)),  2)</f>
        <v>0</v>
      </c>
      <c r="G38" s="31"/>
      <c r="H38" s="31"/>
      <c r="I38" s="127">
        <v>0.15</v>
      </c>
      <c r="J38" s="126">
        <f>0</f>
        <v>0</v>
      </c>
      <c r="K38" s="31"/>
      <c r="L38" s="48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6"/>
      <c r="C39" s="31"/>
      <c r="D39" s="31"/>
      <c r="E39" s="116" t="s">
        <v>45</v>
      </c>
      <c r="F39" s="126">
        <f>ROUND((SUM(BI154:BI886)),  2)</f>
        <v>0</v>
      </c>
      <c r="G39" s="31"/>
      <c r="H39" s="31"/>
      <c r="I39" s="127">
        <v>0</v>
      </c>
      <c r="J39" s="126">
        <f>0</f>
        <v>0</v>
      </c>
      <c r="K39" s="31"/>
      <c r="L39" s="48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6.95" customHeight="1">
      <c r="A40" s="31"/>
      <c r="B40" s="36"/>
      <c r="C40" s="31"/>
      <c r="D40" s="31"/>
      <c r="E40" s="31"/>
      <c r="F40" s="31"/>
      <c r="G40" s="31"/>
      <c r="H40" s="31"/>
      <c r="I40" s="31"/>
      <c r="J40" s="31"/>
      <c r="K40" s="31"/>
      <c r="L40" s="48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25.35" customHeight="1">
      <c r="A41" s="31"/>
      <c r="B41" s="36"/>
      <c r="C41" s="128"/>
      <c r="D41" s="129" t="s">
        <v>46</v>
      </c>
      <c r="E41" s="130"/>
      <c r="F41" s="130"/>
      <c r="G41" s="131" t="s">
        <v>47</v>
      </c>
      <c r="H41" s="132" t="s">
        <v>48</v>
      </c>
      <c r="I41" s="130"/>
      <c r="J41" s="133">
        <f>SUM(J32:J39)</f>
        <v>0</v>
      </c>
      <c r="K41" s="134"/>
      <c r="L41" s="48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14.45" customHeight="1">
      <c r="A42" s="31"/>
      <c r="B42" s="36"/>
      <c r="C42" s="31"/>
      <c r="D42" s="31"/>
      <c r="E42" s="31"/>
      <c r="F42" s="31"/>
      <c r="G42" s="31"/>
      <c r="H42" s="31"/>
      <c r="I42" s="31"/>
      <c r="J42" s="31"/>
      <c r="K42" s="31"/>
      <c r="L42" s="48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8"/>
      <c r="D50" s="135" t="s">
        <v>49</v>
      </c>
      <c r="E50" s="136"/>
      <c r="F50" s="136"/>
      <c r="G50" s="135" t="s">
        <v>50</v>
      </c>
      <c r="H50" s="136"/>
      <c r="I50" s="136"/>
      <c r="J50" s="136"/>
      <c r="K50" s="136"/>
      <c r="L50" s="48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6"/>
      <c r="C61" s="31"/>
      <c r="D61" s="137" t="s">
        <v>51</v>
      </c>
      <c r="E61" s="138"/>
      <c r="F61" s="139" t="s">
        <v>52</v>
      </c>
      <c r="G61" s="137" t="s">
        <v>51</v>
      </c>
      <c r="H61" s="138"/>
      <c r="I61" s="138"/>
      <c r="J61" s="140" t="s">
        <v>52</v>
      </c>
      <c r="K61" s="138"/>
      <c r="L61" s="48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6"/>
      <c r="C65" s="31"/>
      <c r="D65" s="135" t="s">
        <v>53</v>
      </c>
      <c r="E65" s="141"/>
      <c r="F65" s="141"/>
      <c r="G65" s="135" t="s">
        <v>54</v>
      </c>
      <c r="H65" s="141"/>
      <c r="I65" s="141"/>
      <c r="J65" s="141"/>
      <c r="K65" s="141"/>
      <c r="L65" s="48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6"/>
      <c r="C76" s="31"/>
      <c r="D76" s="137" t="s">
        <v>51</v>
      </c>
      <c r="E76" s="138"/>
      <c r="F76" s="139" t="s">
        <v>52</v>
      </c>
      <c r="G76" s="137" t="s">
        <v>51</v>
      </c>
      <c r="H76" s="138"/>
      <c r="I76" s="138"/>
      <c r="J76" s="140" t="s">
        <v>52</v>
      </c>
      <c r="K76" s="138"/>
      <c r="L76" s="48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142"/>
      <c r="C77" s="143"/>
      <c r="D77" s="143"/>
      <c r="E77" s="143"/>
      <c r="F77" s="143"/>
      <c r="G77" s="143"/>
      <c r="H77" s="143"/>
      <c r="I77" s="143"/>
      <c r="J77" s="143"/>
      <c r="K77" s="143"/>
      <c r="L77" s="48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144"/>
      <c r="C81" s="145"/>
      <c r="D81" s="145"/>
      <c r="E81" s="145"/>
      <c r="F81" s="145"/>
      <c r="G81" s="145"/>
      <c r="H81" s="145"/>
      <c r="I81" s="145"/>
      <c r="J81" s="145"/>
      <c r="K81" s="145"/>
      <c r="L81" s="48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20" t="s">
        <v>208</v>
      </c>
      <c r="D82" s="33"/>
      <c r="E82" s="33"/>
      <c r="F82" s="33"/>
      <c r="G82" s="33"/>
      <c r="H82" s="33"/>
      <c r="I82" s="33"/>
      <c r="J82" s="33"/>
      <c r="K82" s="33"/>
      <c r="L82" s="48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3"/>
      <c r="D83" s="33"/>
      <c r="E83" s="33"/>
      <c r="F83" s="33"/>
      <c r="G83" s="33"/>
      <c r="H83" s="33"/>
      <c r="I83" s="33"/>
      <c r="J83" s="33"/>
      <c r="K83" s="33"/>
      <c r="L83" s="48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6" t="s">
        <v>16</v>
      </c>
      <c r="D84" s="33"/>
      <c r="E84" s="33"/>
      <c r="F84" s="33"/>
      <c r="G84" s="33"/>
      <c r="H84" s="33"/>
      <c r="I84" s="33"/>
      <c r="J84" s="33"/>
      <c r="K84" s="33"/>
      <c r="L84" s="48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3"/>
      <c r="D85" s="33"/>
      <c r="E85" s="277" t="str">
        <f>E7</f>
        <v>JAK  - Smluvní rozpočet VZ.13.2022</v>
      </c>
      <c r="F85" s="278"/>
      <c r="G85" s="278"/>
      <c r="H85" s="278"/>
      <c r="I85" s="33"/>
      <c r="J85" s="33"/>
      <c r="K85" s="33"/>
      <c r="L85" s="48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8"/>
      <c r="C86" s="26" t="s">
        <v>204</v>
      </c>
      <c r="D86" s="19"/>
      <c r="E86" s="19"/>
      <c r="F86" s="19"/>
      <c r="G86" s="19"/>
      <c r="H86" s="19"/>
      <c r="I86" s="19"/>
      <c r="J86" s="19"/>
      <c r="K86" s="19"/>
      <c r="L86" s="17"/>
    </row>
    <row r="87" spans="1:31" s="2" customFormat="1" ht="16.5" customHeight="1">
      <c r="A87" s="31"/>
      <c r="B87" s="32"/>
      <c r="C87" s="33"/>
      <c r="D87" s="33"/>
      <c r="E87" s="277" t="s">
        <v>205</v>
      </c>
      <c r="F87" s="276"/>
      <c r="G87" s="276"/>
      <c r="H87" s="276"/>
      <c r="I87" s="33"/>
      <c r="J87" s="33"/>
      <c r="K87" s="33"/>
      <c r="L87" s="48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6" t="s">
        <v>206</v>
      </c>
      <c r="D88" s="33"/>
      <c r="E88" s="33"/>
      <c r="F88" s="33"/>
      <c r="G88" s="33"/>
      <c r="H88" s="33"/>
      <c r="I88" s="33"/>
      <c r="J88" s="33"/>
      <c r="K88" s="33"/>
      <c r="L88" s="48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3"/>
      <c r="D89" s="33"/>
      <c r="E89" s="252" t="str">
        <f>E11</f>
        <v>SO 02 - Půdní vestavba</v>
      </c>
      <c r="F89" s="276"/>
      <c r="G89" s="276"/>
      <c r="H89" s="276"/>
      <c r="I89" s="33"/>
      <c r="J89" s="33"/>
      <c r="K89" s="33"/>
      <c r="L89" s="48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3"/>
      <c r="D90" s="33"/>
      <c r="E90" s="33"/>
      <c r="F90" s="33"/>
      <c r="G90" s="33"/>
      <c r="H90" s="33"/>
      <c r="I90" s="33"/>
      <c r="J90" s="33"/>
      <c r="K90" s="33"/>
      <c r="L90" s="48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6" t="s">
        <v>20</v>
      </c>
      <c r="D91" s="33"/>
      <c r="E91" s="33"/>
      <c r="F91" s="24" t="str">
        <f>F14</f>
        <v xml:space="preserve"> </v>
      </c>
      <c r="G91" s="33"/>
      <c r="H91" s="33"/>
      <c r="I91" s="26" t="s">
        <v>22</v>
      </c>
      <c r="J91" s="63" t="str">
        <f>IF(J14="","",J14)</f>
        <v>12. 9. 2022</v>
      </c>
      <c r="K91" s="33"/>
      <c r="L91" s="48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3"/>
      <c r="D92" s="33"/>
      <c r="E92" s="33"/>
      <c r="F92" s="33"/>
      <c r="G92" s="33"/>
      <c r="H92" s="33"/>
      <c r="I92" s="33"/>
      <c r="J92" s="33"/>
      <c r="K92" s="33"/>
      <c r="L92" s="48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40.15" customHeight="1">
      <c r="A93" s="31"/>
      <c r="B93" s="32"/>
      <c r="C93" s="26" t="s">
        <v>24</v>
      </c>
      <c r="D93" s="33"/>
      <c r="E93" s="33"/>
      <c r="F93" s="24" t="str">
        <f>E17</f>
        <v>MČ Praha 6, odbor školství</v>
      </c>
      <c r="G93" s="33"/>
      <c r="H93" s="33"/>
      <c r="I93" s="26" t="s">
        <v>30</v>
      </c>
      <c r="J93" s="29" t="str">
        <f>E23</f>
        <v>D - PLUS PROJEKTOVÁ A INŽENÝRSKÁ a.s.</v>
      </c>
      <c r="K93" s="33"/>
      <c r="L93" s="48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6" t="s">
        <v>28</v>
      </c>
      <c r="D94" s="33"/>
      <c r="E94" s="33"/>
      <c r="F94" s="24" t="str">
        <f>IF(E20="","",E20)</f>
        <v>Vyplň údaj</v>
      </c>
      <c r="G94" s="33"/>
      <c r="H94" s="33"/>
      <c r="I94" s="26" t="s">
        <v>33</v>
      </c>
      <c r="J94" s="29" t="str">
        <f>E26</f>
        <v xml:space="preserve"> </v>
      </c>
      <c r="K94" s="33"/>
      <c r="L94" s="48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3"/>
      <c r="D95" s="33"/>
      <c r="E95" s="33"/>
      <c r="F95" s="33"/>
      <c r="G95" s="33"/>
      <c r="H95" s="33"/>
      <c r="I95" s="33"/>
      <c r="J95" s="33"/>
      <c r="K95" s="33"/>
      <c r="L95" s="48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46" t="s">
        <v>209</v>
      </c>
      <c r="D96" s="147"/>
      <c r="E96" s="147"/>
      <c r="F96" s="147"/>
      <c r="G96" s="147"/>
      <c r="H96" s="147"/>
      <c r="I96" s="147"/>
      <c r="J96" s="148" t="s">
        <v>210</v>
      </c>
      <c r="K96" s="147"/>
      <c r="L96" s="48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47" s="2" customFormat="1" ht="10.35" customHeight="1">
      <c r="A97" s="31"/>
      <c r="B97" s="32"/>
      <c r="C97" s="33"/>
      <c r="D97" s="33"/>
      <c r="E97" s="33"/>
      <c r="F97" s="33"/>
      <c r="G97" s="33"/>
      <c r="H97" s="33"/>
      <c r="I97" s="33"/>
      <c r="J97" s="33"/>
      <c r="K97" s="33"/>
      <c r="L97" s="48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47" s="2" customFormat="1" ht="22.9" customHeight="1">
      <c r="A98" s="31"/>
      <c r="B98" s="32"/>
      <c r="C98" s="149" t="s">
        <v>211</v>
      </c>
      <c r="D98" s="33"/>
      <c r="E98" s="33"/>
      <c r="F98" s="33"/>
      <c r="G98" s="33"/>
      <c r="H98" s="33"/>
      <c r="I98" s="33"/>
      <c r="J98" s="81">
        <f>J154</f>
        <v>0</v>
      </c>
      <c r="K98" s="33"/>
      <c r="L98" s="48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212</v>
      </c>
    </row>
    <row r="99" spans="1:47" s="9" customFormat="1" ht="24.95" customHeight="1">
      <c r="B99" s="150"/>
      <c r="C99" s="151"/>
      <c r="D99" s="152" t="s">
        <v>213</v>
      </c>
      <c r="E99" s="153"/>
      <c r="F99" s="153"/>
      <c r="G99" s="153"/>
      <c r="H99" s="153"/>
      <c r="I99" s="153"/>
      <c r="J99" s="154">
        <f>J155</f>
        <v>0</v>
      </c>
      <c r="K99" s="151"/>
      <c r="L99" s="155"/>
    </row>
    <row r="100" spans="1:47" s="10" customFormat="1" ht="19.899999999999999" customHeight="1">
      <c r="B100" s="156"/>
      <c r="C100" s="101"/>
      <c r="D100" s="157" t="s">
        <v>1368</v>
      </c>
      <c r="E100" s="158"/>
      <c r="F100" s="158"/>
      <c r="G100" s="158"/>
      <c r="H100" s="158"/>
      <c r="I100" s="158"/>
      <c r="J100" s="159">
        <f>J156</f>
        <v>0</v>
      </c>
      <c r="K100" s="101"/>
      <c r="L100" s="160"/>
    </row>
    <row r="101" spans="1:47" s="10" customFormat="1" ht="19.899999999999999" customHeight="1">
      <c r="B101" s="156"/>
      <c r="C101" s="101"/>
      <c r="D101" s="157" t="s">
        <v>1369</v>
      </c>
      <c r="E101" s="158"/>
      <c r="F101" s="158"/>
      <c r="G101" s="158"/>
      <c r="H101" s="158"/>
      <c r="I101" s="158"/>
      <c r="J101" s="159">
        <f>J167</f>
        <v>0</v>
      </c>
      <c r="K101" s="101"/>
      <c r="L101" s="160"/>
    </row>
    <row r="102" spans="1:47" s="10" customFormat="1" ht="19.899999999999999" customHeight="1">
      <c r="B102" s="156"/>
      <c r="C102" s="101"/>
      <c r="D102" s="157" t="s">
        <v>214</v>
      </c>
      <c r="E102" s="158"/>
      <c r="F102" s="158"/>
      <c r="G102" s="158"/>
      <c r="H102" s="158"/>
      <c r="I102" s="158"/>
      <c r="J102" s="159">
        <f>J178</f>
        <v>0</v>
      </c>
      <c r="K102" s="101"/>
      <c r="L102" s="160"/>
    </row>
    <row r="103" spans="1:47" s="10" customFormat="1" ht="19.899999999999999" customHeight="1">
      <c r="B103" s="156"/>
      <c r="C103" s="101"/>
      <c r="D103" s="157" t="s">
        <v>1370</v>
      </c>
      <c r="E103" s="158"/>
      <c r="F103" s="158"/>
      <c r="G103" s="158"/>
      <c r="H103" s="158"/>
      <c r="I103" s="158"/>
      <c r="J103" s="159">
        <f>J206</f>
        <v>0</v>
      </c>
      <c r="K103" s="101"/>
      <c r="L103" s="160"/>
    </row>
    <row r="104" spans="1:47" s="10" customFormat="1" ht="19.899999999999999" customHeight="1">
      <c r="B104" s="156"/>
      <c r="C104" s="101"/>
      <c r="D104" s="157" t="s">
        <v>215</v>
      </c>
      <c r="E104" s="158"/>
      <c r="F104" s="158"/>
      <c r="G104" s="158"/>
      <c r="H104" s="158"/>
      <c r="I104" s="158"/>
      <c r="J104" s="159">
        <f>J256</f>
        <v>0</v>
      </c>
      <c r="K104" s="101"/>
      <c r="L104" s="160"/>
    </row>
    <row r="105" spans="1:47" s="10" customFormat="1" ht="19.899999999999999" customHeight="1">
      <c r="B105" s="156"/>
      <c r="C105" s="101"/>
      <c r="D105" s="157" t="s">
        <v>1371</v>
      </c>
      <c r="E105" s="158"/>
      <c r="F105" s="158"/>
      <c r="G105" s="158"/>
      <c r="H105" s="158"/>
      <c r="I105" s="158"/>
      <c r="J105" s="159">
        <f>J293</f>
        <v>0</v>
      </c>
      <c r="K105" s="101"/>
      <c r="L105" s="160"/>
    </row>
    <row r="106" spans="1:47" s="10" customFormat="1" ht="19.899999999999999" customHeight="1">
      <c r="B106" s="156"/>
      <c r="C106" s="101"/>
      <c r="D106" s="157" t="s">
        <v>216</v>
      </c>
      <c r="E106" s="158"/>
      <c r="F106" s="158"/>
      <c r="G106" s="158"/>
      <c r="H106" s="158"/>
      <c r="I106" s="158"/>
      <c r="J106" s="159">
        <f>J297</f>
        <v>0</v>
      </c>
      <c r="K106" s="101"/>
      <c r="L106" s="160"/>
    </row>
    <row r="107" spans="1:47" s="10" customFormat="1" ht="19.899999999999999" customHeight="1">
      <c r="B107" s="156"/>
      <c r="C107" s="101"/>
      <c r="D107" s="157" t="s">
        <v>217</v>
      </c>
      <c r="E107" s="158"/>
      <c r="F107" s="158"/>
      <c r="G107" s="158"/>
      <c r="H107" s="158"/>
      <c r="I107" s="158"/>
      <c r="J107" s="159">
        <f>J369</f>
        <v>0</v>
      </c>
      <c r="K107" s="101"/>
      <c r="L107" s="160"/>
    </row>
    <row r="108" spans="1:47" s="10" customFormat="1" ht="19.899999999999999" customHeight="1">
      <c r="B108" s="156"/>
      <c r="C108" s="101"/>
      <c r="D108" s="157" t="s">
        <v>218</v>
      </c>
      <c r="E108" s="158"/>
      <c r="F108" s="158"/>
      <c r="G108" s="158"/>
      <c r="H108" s="158"/>
      <c r="I108" s="158"/>
      <c r="J108" s="159">
        <f>J374</f>
        <v>0</v>
      </c>
      <c r="K108" s="101"/>
      <c r="L108" s="160"/>
    </row>
    <row r="109" spans="1:47" s="9" customFormat="1" ht="24.95" customHeight="1">
      <c r="B109" s="150"/>
      <c r="C109" s="151"/>
      <c r="D109" s="152" t="s">
        <v>219</v>
      </c>
      <c r="E109" s="153"/>
      <c r="F109" s="153"/>
      <c r="G109" s="153"/>
      <c r="H109" s="153"/>
      <c r="I109" s="153"/>
      <c r="J109" s="154">
        <f>J377</f>
        <v>0</v>
      </c>
      <c r="K109" s="151"/>
      <c r="L109" s="155"/>
    </row>
    <row r="110" spans="1:47" s="10" customFormat="1" ht="19.899999999999999" customHeight="1">
      <c r="B110" s="156"/>
      <c r="C110" s="101"/>
      <c r="D110" s="157" t="s">
        <v>1372</v>
      </c>
      <c r="E110" s="158"/>
      <c r="F110" s="158"/>
      <c r="G110" s="158"/>
      <c r="H110" s="158"/>
      <c r="I110" s="158"/>
      <c r="J110" s="159">
        <f>J378</f>
        <v>0</v>
      </c>
      <c r="K110" s="101"/>
      <c r="L110" s="160"/>
    </row>
    <row r="111" spans="1:47" s="10" customFormat="1" ht="19.899999999999999" customHeight="1">
      <c r="B111" s="156"/>
      <c r="C111" s="101"/>
      <c r="D111" s="157" t="s">
        <v>1373</v>
      </c>
      <c r="E111" s="158"/>
      <c r="F111" s="158"/>
      <c r="G111" s="158"/>
      <c r="H111" s="158"/>
      <c r="I111" s="158"/>
      <c r="J111" s="159">
        <f>J397</f>
        <v>0</v>
      </c>
      <c r="K111" s="101"/>
      <c r="L111" s="160"/>
    </row>
    <row r="112" spans="1:47" s="10" customFormat="1" ht="19.899999999999999" customHeight="1">
      <c r="B112" s="156"/>
      <c r="C112" s="101"/>
      <c r="D112" s="157" t="s">
        <v>1374</v>
      </c>
      <c r="E112" s="158"/>
      <c r="F112" s="158"/>
      <c r="G112" s="158"/>
      <c r="H112" s="158"/>
      <c r="I112" s="158"/>
      <c r="J112" s="159">
        <f>J408</f>
        <v>0</v>
      </c>
      <c r="K112" s="101"/>
      <c r="L112" s="160"/>
    </row>
    <row r="113" spans="2:12" s="10" customFormat="1" ht="19.899999999999999" customHeight="1">
      <c r="B113" s="156"/>
      <c r="C113" s="101"/>
      <c r="D113" s="157" t="s">
        <v>1375</v>
      </c>
      <c r="E113" s="158"/>
      <c r="F113" s="158"/>
      <c r="G113" s="158"/>
      <c r="H113" s="158"/>
      <c r="I113" s="158"/>
      <c r="J113" s="159">
        <f>J433</f>
        <v>0</v>
      </c>
      <c r="K113" s="101"/>
      <c r="L113" s="160"/>
    </row>
    <row r="114" spans="2:12" s="10" customFormat="1" ht="19.899999999999999" customHeight="1">
      <c r="B114" s="156"/>
      <c r="C114" s="101"/>
      <c r="D114" s="157" t="s">
        <v>220</v>
      </c>
      <c r="E114" s="158"/>
      <c r="F114" s="158"/>
      <c r="G114" s="158"/>
      <c r="H114" s="158"/>
      <c r="I114" s="158"/>
      <c r="J114" s="159">
        <f>J440</f>
        <v>0</v>
      </c>
      <c r="K114" s="101"/>
      <c r="L114" s="160"/>
    </row>
    <row r="115" spans="2:12" s="10" customFormat="1" ht="19.899999999999999" customHeight="1">
      <c r="B115" s="156"/>
      <c r="C115" s="101"/>
      <c r="D115" s="157" t="s">
        <v>222</v>
      </c>
      <c r="E115" s="158"/>
      <c r="F115" s="158"/>
      <c r="G115" s="158"/>
      <c r="H115" s="158"/>
      <c r="I115" s="158"/>
      <c r="J115" s="159">
        <f>J443</f>
        <v>0</v>
      </c>
      <c r="K115" s="101"/>
      <c r="L115" s="160"/>
    </row>
    <row r="116" spans="2:12" s="10" customFormat="1" ht="19.899999999999999" customHeight="1">
      <c r="B116" s="156"/>
      <c r="C116" s="101"/>
      <c r="D116" s="157" t="s">
        <v>1376</v>
      </c>
      <c r="E116" s="158"/>
      <c r="F116" s="158"/>
      <c r="G116" s="158"/>
      <c r="H116" s="158"/>
      <c r="I116" s="158"/>
      <c r="J116" s="159">
        <f>J472</f>
        <v>0</v>
      </c>
      <c r="K116" s="101"/>
      <c r="L116" s="160"/>
    </row>
    <row r="117" spans="2:12" s="10" customFormat="1" ht="19.899999999999999" customHeight="1">
      <c r="B117" s="156"/>
      <c r="C117" s="101"/>
      <c r="D117" s="157" t="s">
        <v>1377</v>
      </c>
      <c r="E117" s="158"/>
      <c r="F117" s="158"/>
      <c r="G117" s="158"/>
      <c r="H117" s="158"/>
      <c r="I117" s="158"/>
      <c r="J117" s="159">
        <f>J479</f>
        <v>0</v>
      </c>
      <c r="K117" s="101"/>
      <c r="L117" s="160"/>
    </row>
    <row r="118" spans="2:12" s="10" customFormat="1" ht="19.899999999999999" customHeight="1">
      <c r="B118" s="156"/>
      <c r="C118" s="101"/>
      <c r="D118" s="157" t="s">
        <v>1378</v>
      </c>
      <c r="E118" s="158"/>
      <c r="F118" s="158"/>
      <c r="G118" s="158"/>
      <c r="H118" s="158"/>
      <c r="I118" s="158"/>
      <c r="J118" s="159">
        <f>J482</f>
        <v>0</v>
      </c>
      <c r="K118" s="101"/>
      <c r="L118" s="160"/>
    </row>
    <row r="119" spans="2:12" s="10" customFormat="1" ht="19.899999999999999" customHeight="1">
      <c r="B119" s="156"/>
      <c r="C119" s="101"/>
      <c r="D119" s="157" t="s">
        <v>223</v>
      </c>
      <c r="E119" s="158"/>
      <c r="F119" s="158"/>
      <c r="G119" s="158"/>
      <c r="H119" s="158"/>
      <c r="I119" s="158"/>
      <c r="J119" s="159">
        <f>J487</f>
        <v>0</v>
      </c>
      <c r="K119" s="101"/>
      <c r="L119" s="160"/>
    </row>
    <row r="120" spans="2:12" s="10" customFormat="1" ht="19.899999999999999" customHeight="1">
      <c r="B120" s="156"/>
      <c r="C120" s="101"/>
      <c r="D120" s="157" t="s">
        <v>224</v>
      </c>
      <c r="E120" s="158"/>
      <c r="F120" s="158"/>
      <c r="G120" s="158"/>
      <c r="H120" s="158"/>
      <c r="I120" s="158"/>
      <c r="J120" s="159">
        <f>J513</f>
        <v>0</v>
      </c>
      <c r="K120" s="101"/>
      <c r="L120" s="160"/>
    </row>
    <row r="121" spans="2:12" s="10" customFormat="1" ht="19.899999999999999" customHeight="1">
      <c r="B121" s="156"/>
      <c r="C121" s="101"/>
      <c r="D121" s="157" t="s">
        <v>1379</v>
      </c>
      <c r="E121" s="158"/>
      <c r="F121" s="158"/>
      <c r="G121" s="158"/>
      <c r="H121" s="158"/>
      <c r="I121" s="158"/>
      <c r="J121" s="159">
        <f>J563</f>
        <v>0</v>
      </c>
      <c r="K121" s="101"/>
      <c r="L121" s="160"/>
    </row>
    <row r="122" spans="2:12" s="10" customFormat="1" ht="19.899999999999999" customHeight="1">
      <c r="B122" s="156"/>
      <c r="C122" s="101"/>
      <c r="D122" s="157" t="s">
        <v>1380</v>
      </c>
      <c r="E122" s="158"/>
      <c r="F122" s="158"/>
      <c r="G122" s="158"/>
      <c r="H122" s="158"/>
      <c r="I122" s="158"/>
      <c r="J122" s="159">
        <f>J606</f>
        <v>0</v>
      </c>
      <c r="K122" s="101"/>
      <c r="L122" s="160"/>
    </row>
    <row r="123" spans="2:12" s="10" customFormat="1" ht="19.899999999999999" customHeight="1">
      <c r="B123" s="156"/>
      <c r="C123" s="101"/>
      <c r="D123" s="157" t="s">
        <v>225</v>
      </c>
      <c r="E123" s="158"/>
      <c r="F123" s="158"/>
      <c r="G123" s="158"/>
      <c r="H123" s="158"/>
      <c r="I123" s="158"/>
      <c r="J123" s="159">
        <f>J628</f>
        <v>0</v>
      </c>
      <c r="K123" s="101"/>
      <c r="L123" s="160"/>
    </row>
    <row r="124" spans="2:12" s="10" customFormat="1" ht="19.899999999999999" customHeight="1">
      <c r="B124" s="156"/>
      <c r="C124" s="101"/>
      <c r="D124" s="157" t="s">
        <v>226</v>
      </c>
      <c r="E124" s="158"/>
      <c r="F124" s="158"/>
      <c r="G124" s="158"/>
      <c r="H124" s="158"/>
      <c r="I124" s="158"/>
      <c r="J124" s="159">
        <f>J763</f>
        <v>0</v>
      </c>
      <c r="K124" s="101"/>
      <c r="L124" s="160"/>
    </row>
    <row r="125" spans="2:12" s="10" customFormat="1" ht="19.899999999999999" customHeight="1">
      <c r="B125" s="156"/>
      <c r="C125" s="101"/>
      <c r="D125" s="157" t="s">
        <v>227</v>
      </c>
      <c r="E125" s="158"/>
      <c r="F125" s="158"/>
      <c r="G125" s="158"/>
      <c r="H125" s="158"/>
      <c r="I125" s="158"/>
      <c r="J125" s="159">
        <f>J790</f>
        <v>0</v>
      </c>
      <c r="K125" s="101"/>
      <c r="L125" s="160"/>
    </row>
    <row r="126" spans="2:12" s="10" customFormat="1" ht="19.899999999999999" customHeight="1">
      <c r="B126" s="156"/>
      <c r="C126" s="101"/>
      <c r="D126" s="157" t="s">
        <v>1381</v>
      </c>
      <c r="E126" s="158"/>
      <c r="F126" s="158"/>
      <c r="G126" s="158"/>
      <c r="H126" s="158"/>
      <c r="I126" s="158"/>
      <c r="J126" s="159">
        <f>J810</f>
        <v>0</v>
      </c>
      <c r="K126" s="101"/>
      <c r="L126" s="160"/>
    </row>
    <row r="127" spans="2:12" s="10" customFormat="1" ht="19.899999999999999" customHeight="1">
      <c r="B127" s="156"/>
      <c r="C127" s="101"/>
      <c r="D127" s="157" t="s">
        <v>229</v>
      </c>
      <c r="E127" s="158"/>
      <c r="F127" s="158"/>
      <c r="G127" s="158"/>
      <c r="H127" s="158"/>
      <c r="I127" s="158"/>
      <c r="J127" s="159">
        <f>J821</f>
        <v>0</v>
      </c>
      <c r="K127" s="101"/>
      <c r="L127" s="160"/>
    </row>
    <row r="128" spans="2:12" s="10" customFormat="1" ht="19.899999999999999" customHeight="1">
      <c r="B128" s="156"/>
      <c r="C128" s="101"/>
      <c r="D128" s="157" t="s">
        <v>230</v>
      </c>
      <c r="E128" s="158"/>
      <c r="F128" s="158"/>
      <c r="G128" s="158"/>
      <c r="H128" s="158"/>
      <c r="I128" s="158"/>
      <c r="J128" s="159">
        <f>J839</f>
        <v>0</v>
      </c>
      <c r="K128" s="101"/>
      <c r="L128" s="160"/>
    </row>
    <row r="129" spans="1:31" s="10" customFormat="1" ht="19.899999999999999" customHeight="1">
      <c r="B129" s="156"/>
      <c r="C129" s="101"/>
      <c r="D129" s="157" t="s">
        <v>231</v>
      </c>
      <c r="E129" s="158"/>
      <c r="F129" s="158"/>
      <c r="G129" s="158"/>
      <c r="H129" s="158"/>
      <c r="I129" s="158"/>
      <c r="J129" s="159">
        <f>J856</f>
        <v>0</v>
      </c>
      <c r="K129" s="101"/>
      <c r="L129" s="160"/>
    </row>
    <row r="130" spans="1:31" s="10" customFormat="1" ht="19.899999999999999" customHeight="1">
      <c r="B130" s="156"/>
      <c r="C130" s="101"/>
      <c r="D130" s="157" t="s">
        <v>232</v>
      </c>
      <c r="E130" s="158"/>
      <c r="F130" s="158"/>
      <c r="G130" s="158"/>
      <c r="H130" s="158"/>
      <c r="I130" s="158"/>
      <c r="J130" s="159">
        <f>J875</f>
        <v>0</v>
      </c>
      <c r="K130" s="101"/>
      <c r="L130" s="160"/>
    </row>
    <row r="131" spans="1:31" s="10" customFormat="1" ht="19.899999999999999" customHeight="1">
      <c r="B131" s="156"/>
      <c r="C131" s="101"/>
      <c r="D131" s="157" t="s">
        <v>233</v>
      </c>
      <c r="E131" s="158"/>
      <c r="F131" s="158"/>
      <c r="G131" s="158"/>
      <c r="H131" s="158"/>
      <c r="I131" s="158"/>
      <c r="J131" s="159">
        <f>J881</f>
        <v>0</v>
      </c>
      <c r="K131" s="101"/>
      <c r="L131" s="160"/>
    </row>
    <row r="132" spans="1:31" s="10" customFormat="1" ht="19.899999999999999" customHeight="1">
      <c r="B132" s="156"/>
      <c r="C132" s="101"/>
      <c r="D132" s="157" t="s">
        <v>1382</v>
      </c>
      <c r="E132" s="158"/>
      <c r="F132" s="158"/>
      <c r="G132" s="158"/>
      <c r="H132" s="158"/>
      <c r="I132" s="158"/>
      <c r="J132" s="159">
        <f>J884</f>
        <v>0</v>
      </c>
      <c r="K132" s="101"/>
      <c r="L132" s="160"/>
    </row>
    <row r="133" spans="1:31" s="2" customFormat="1" ht="21.75" customHeight="1">
      <c r="A133" s="31"/>
      <c r="B133" s="32"/>
      <c r="C133" s="33"/>
      <c r="D133" s="33"/>
      <c r="E133" s="33"/>
      <c r="F133" s="33"/>
      <c r="G133" s="33"/>
      <c r="H133" s="33"/>
      <c r="I133" s="33"/>
      <c r="J133" s="33"/>
      <c r="K133" s="33"/>
      <c r="L133" s="48"/>
      <c r="S133" s="31"/>
      <c r="T133" s="31"/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</row>
    <row r="134" spans="1:31" s="2" customFormat="1" ht="6.95" customHeight="1">
      <c r="A134" s="31"/>
      <c r="B134" s="51"/>
      <c r="C134" s="52"/>
      <c r="D134" s="52"/>
      <c r="E134" s="52"/>
      <c r="F134" s="52"/>
      <c r="G134" s="52"/>
      <c r="H134" s="52"/>
      <c r="I134" s="52"/>
      <c r="J134" s="52"/>
      <c r="K134" s="52"/>
      <c r="L134" s="48"/>
      <c r="S134" s="31"/>
      <c r="T134" s="31"/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</row>
    <row r="138" spans="1:31" s="2" customFormat="1" ht="6.95" customHeight="1">
      <c r="A138" s="31"/>
      <c r="B138" s="53"/>
      <c r="C138" s="54"/>
      <c r="D138" s="54"/>
      <c r="E138" s="54"/>
      <c r="F138" s="54"/>
      <c r="G138" s="54"/>
      <c r="H138" s="54"/>
      <c r="I138" s="54"/>
      <c r="J138" s="54"/>
      <c r="K138" s="54"/>
      <c r="L138" s="48"/>
      <c r="S138" s="31"/>
      <c r="T138" s="31"/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</row>
    <row r="139" spans="1:31" s="2" customFormat="1" ht="24.95" customHeight="1">
      <c r="A139" s="31"/>
      <c r="B139" s="32"/>
      <c r="C139" s="20" t="s">
        <v>234</v>
      </c>
      <c r="D139" s="33"/>
      <c r="E139" s="33"/>
      <c r="F139" s="33"/>
      <c r="G139" s="33"/>
      <c r="H139" s="33"/>
      <c r="I139" s="33"/>
      <c r="J139" s="33"/>
      <c r="K139" s="33"/>
      <c r="L139" s="48"/>
      <c r="S139" s="31"/>
      <c r="T139" s="31"/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</row>
    <row r="140" spans="1:31" s="2" customFormat="1" ht="6.95" customHeight="1">
      <c r="A140" s="31"/>
      <c r="B140" s="32"/>
      <c r="C140" s="33"/>
      <c r="D140" s="33"/>
      <c r="E140" s="33"/>
      <c r="F140" s="33"/>
      <c r="G140" s="33"/>
      <c r="H140" s="33"/>
      <c r="I140" s="33"/>
      <c r="J140" s="33"/>
      <c r="K140" s="33"/>
      <c r="L140" s="48"/>
      <c r="S140" s="31"/>
      <c r="T140" s="31"/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</row>
    <row r="141" spans="1:31" s="2" customFormat="1" ht="12" customHeight="1">
      <c r="A141" s="31"/>
      <c r="B141" s="32"/>
      <c r="C141" s="26" t="s">
        <v>16</v>
      </c>
      <c r="D141" s="33"/>
      <c r="E141" s="33"/>
      <c r="F141" s="33"/>
      <c r="G141" s="33"/>
      <c r="H141" s="33"/>
      <c r="I141" s="33"/>
      <c r="J141" s="33"/>
      <c r="K141" s="33"/>
      <c r="L141" s="48"/>
      <c r="S141" s="31"/>
      <c r="T141" s="31"/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</row>
    <row r="142" spans="1:31" s="2" customFormat="1" ht="16.5" customHeight="1">
      <c r="A142" s="31"/>
      <c r="B142" s="32"/>
      <c r="C142" s="33"/>
      <c r="D142" s="33"/>
      <c r="E142" s="277" t="str">
        <f>E7</f>
        <v>JAK  - Smluvní rozpočet VZ.13.2022</v>
      </c>
      <c r="F142" s="278"/>
      <c r="G142" s="278"/>
      <c r="H142" s="278"/>
      <c r="I142" s="33"/>
      <c r="J142" s="33"/>
      <c r="K142" s="33"/>
      <c r="L142" s="48"/>
      <c r="S142" s="31"/>
      <c r="T142" s="31"/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</row>
    <row r="143" spans="1:31" s="1" customFormat="1" ht="12" customHeight="1">
      <c r="B143" s="18"/>
      <c r="C143" s="26" t="s">
        <v>204</v>
      </c>
      <c r="D143" s="19"/>
      <c r="E143" s="19"/>
      <c r="F143" s="19"/>
      <c r="G143" s="19"/>
      <c r="H143" s="19"/>
      <c r="I143" s="19"/>
      <c r="J143" s="19"/>
      <c r="K143" s="19"/>
      <c r="L143" s="17"/>
    </row>
    <row r="144" spans="1:31" s="2" customFormat="1" ht="16.5" customHeight="1">
      <c r="A144" s="31"/>
      <c r="B144" s="32"/>
      <c r="C144" s="33"/>
      <c r="D144" s="33"/>
      <c r="E144" s="277" t="s">
        <v>205</v>
      </c>
      <c r="F144" s="276"/>
      <c r="G144" s="276"/>
      <c r="H144" s="276"/>
      <c r="I144" s="33"/>
      <c r="J144" s="33"/>
      <c r="K144" s="33"/>
      <c r="L144" s="48"/>
      <c r="S144" s="31"/>
      <c r="T144" s="31"/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</row>
    <row r="145" spans="1:65" s="2" customFormat="1" ht="12" customHeight="1">
      <c r="A145" s="31"/>
      <c r="B145" s="32"/>
      <c r="C145" s="26" t="s">
        <v>206</v>
      </c>
      <c r="D145" s="33"/>
      <c r="E145" s="33"/>
      <c r="F145" s="33"/>
      <c r="G145" s="33"/>
      <c r="H145" s="33"/>
      <c r="I145" s="33"/>
      <c r="J145" s="33"/>
      <c r="K145" s="33"/>
      <c r="L145" s="48"/>
      <c r="S145" s="31"/>
      <c r="T145" s="31"/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</row>
    <row r="146" spans="1:65" s="2" customFormat="1" ht="16.5" customHeight="1">
      <c r="A146" s="31"/>
      <c r="B146" s="32"/>
      <c r="C146" s="33"/>
      <c r="D146" s="33"/>
      <c r="E146" s="252" t="str">
        <f>E11</f>
        <v>SO 02 - Půdní vestavba</v>
      </c>
      <c r="F146" s="276"/>
      <c r="G146" s="276"/>
      <c r="H146" s="276"/>
      <c r="I146" s="33"/>
      <c r="J146" s="33"/>
      <c r="K146" s="33"/>
      <c r="L146" s="48"/>
      <c r="S146" s="31"/>
      <c r="T146" s="31"/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</row>
    <row r="147" spans="1:65" s="2" customFormat="1" ht="6.95" customHeight="1">
      <c r="A147" s="31"/>
      <c r="B147" s="32"/>
      <c r="C147" s="33"/>
      <c r="D147" s="33"/>
      <c r="E147" s="33"/>
      <c r="F147" s="33"/>
      <c r="G147" s="33"/>
      <c r="H147" s="33"/>
      <c r="I147" s="33"/>
      <c r="J147" s="33"/>
      <c r="K147" s="33"/>
      <c r="L147" s="48"/>
      <c r="S147" s="31"/>
      <c r="T147" s="31"/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</row>
    <row r="148" spans="1:65" s="2" customFormat="1" ht="12" customHeight="1">
      <c r="A148" s="31"/>
      <c r="B148" s="32"/>
      <c r="C148" s="26" t="s">
        <v>20</v>
      </c>
      <c r="D148" s="33"/>
      <c r="E148" s="33"/>
      <c r="F148" s="24" t="str">
        <f>F14</f>
        <v xml:space="preserve"> </v>
      </c>
      <c r="G148" s="33"/>
      <c r="H148" s="33"/>
      <c r="I148" s="26" t="s">
        <v>22</v>
      </c>
      <c r="J148" s="63" t="str">
        <f>IF(J14="","",J14)</f>
        <v>12. 9. 2022</v>
      </c>
      <c r="K148" s="33"/>
      <c r="L148" s="48"/>
      <c r="S148" s="31"/>
      <c r="T148" s="31"/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</row>
    <row r="149" spans="1:65" s="2" customFormat="1" ht="6.95" customHeight="1">
      <c r="A149" s="31"/>
      <c r="B149" s="32"/>
      <c r="C149" s="33"/>
      <c r="D149" s="33"/>
      <c r="E149" s="33"/>
      <c r="F149" s="33"/>
      <c r="G149" s="33"/>
      <c r="H149" s="33"/>
      <c r="I149" s="33"/>
      <c r="J149" s="33"/>
      <c r="K149" s="33"/>
      <c r="L149" s="48"/>
      <c r="S149" s="31"/>
      <c r="T149" s="31"/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</row>
    <row r="150" spans="1:65" s="2" customFormat="1" ht="40.15" customHeight="1">
      <c r="A150" s="31"/>
      <c r="B150" s="32"/>
      <c r="C150" s="26" t="s">
        <v>24</v>
      </c>
      <c r="D150" s="33"/>
      <c r="E150" s="33"/>
      <c r="F150" s="24" t="str">
        <f>E17</f>
        <v>MČ Praha 6, odbor školství</v>
      </c>
      <c r="G150" s="33"/>
      <c r="H150" s="33"/>
      <c r="I150" s="26" t="s">
        <v>30</v>
      </c>
      <c r="J150" s="29" t="str">
        <f>E23</f>
        <v>D - PLUS PROJEKTOVÁ A INŽENÝRSKÁ a.s.</v>
      </c>
      <c r="K150" s="33"/>
      <c r="L150" s="48"/>
      <c r="S150" s="31"/>
      <c r="T150" s="31"/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</row>
    <row r="151" spans="1:65" s="2" customFormat="1" ht="15.2" customHeight="1">
      <c r="A151" s="31"/>
      <c r="B151" s="32"/>
      <c r="C151" s="26" t="s">
        <v>28</v>
      </c>
      <c r="D151" s="33"/>
      <c r="E151" s="33"/>
      <c r="F151" s="24" t="str">
        <f>IF(E20="","",E20)</f>
        <v>Vyplň údaj</v>
      </c>
      <c r="G151" s="33"/>
      <c r="H151" s="33"/>
      <c r="I151" s="26" t="s">
        <v>33</v>
      </c>
      <c r="J151" s="29" t="str">
        <f>E26</f>
        <v xml:space="preserve"> </v>
      </c>
      <c r="K151" s="33"/>
      <c r="L151" s="48"/>
      <c r="S151" s="31"/>
      <c r="T151" s="31"/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</row>
    <row r="152" spans="1:65" s="2" customFormat="1" ht="10.35" customHeight="1">
      <c r="A152" s="31"/>
      <c r="B152" s="32"/>
      <c r="C152" s="33"/>
      <c r="D152" s="33"/>
      <c r="E152" s="33"/>
      <c r="F152" s="33"/>
      <c r="G152" s="33"/>
      <c r="H152" s="33"/>
      <c r="I152" s="33"/>
      <c r="J152" s="33"/>
      <c r="K152" s="33"/>
      <c r="L152" s="48"/>
      <c r="S152" s="31"/>
      <c r="T152" s="31"/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</row>
    <row r="153" spans="1:65" s="11" customFormat="1" ht="29.25" customHeight="1">
      <c r="A153" s="161"/>
      <c r="B153" s="162"/>
      <c r="C153" s="163" t="s">
        <v>235</v>
      </c>
      <c r="D153" s="164" t="s">
        <v>61</v>
      </c>
      <c r="E153" s="164" t="s">
        <v>57</v>
      </c>
      <c r="F153" s="164" t="s">
        <v>58</v>
      </c>
      <c r="G153" s="164" t="s">
        <v>236</v>
      </c>
      <c r="H153" s="164" t="s">
        <v>237</v>
      </c>
      <c r="I153" s="164" t="s">
        <v>238</v>
      </c>
      <c r="J153" s="165" t="s">
        <v>210</v>
      </c>
      <c r="K153" s="166" t="s">
        <v>239</v>
      </c>
      <c r="L153" s="167"/>
      <c r="M153" s="72" t="s">
        <v>1</v>
      </c>
      <c r="N153" s="73" t="s">
        <v>40</v>
      </c>
      <c r="O153" s="73" t="s">
        <v>240</v>
      </c>
      <c r="P153" s="73" t="s">
        <v>241</v>
      </c>
      <c r="Q153" s="73" t="s">
        <v>242</v>
      </c>
      <c r="R153" s="73" t="s">
        <v>243</v>
      </c>
      <c r="S153" s="73" t="s">
        <v>244</v>
      </c>
      <c r="T153" s="74" t="s">
        <v>245</v>
      </c>
      <c r="U153" s="161"/>
      <c r="V153" s="161"/>
      <c r="W153" s="161"/>
      <c r="X153" s="161"/>
      <c r="Y153" s="161"/>
      <c r="Z153" s="161"/>
      <c r="AA153" s="161"/>
      <c r="AB153" s="161"/>
      <c r="AC153" s="161"/>
      <c r="AD153" s="161"/>
      <c r="AE153" s="161"/>
    </row>
    <row r="154" spans="1:65" s="2" customFormat="1" ht="22.9" customHeight="1">
      <c r="A154" s="31"/>
      <c r="B154" s="32"/>
      <c r="C154" s="79" t="s">
        <v>246</v>
      </c>
      <c r="D154" s="33"/>
      <c r="E154" s="33"/>
      <c r="F154" s="33"/>
      <c r="G154" s="33"/>
      <c r="H154" s="33"/>
      <c r="I154" s="33"/>
      <c r="J154" s="168">
        <f>BK154</f>
        <v>0</v>
      </c>
      <c r="K154" s="33"/>
      <c r="L154" s="36"/>
      <c r="M154" s="75"/>
      <c r="N154" s="169"/>
      <c r="O154" s="76"/>
      <c r="P154" s="170">
        <f>P155+P377</f>
        <v>0</v>
      </c>
      <c r="Q154" s="76"/>
      <c r="R154" s="170">
        <f>R155+R377</f>
        <v>812.69997755999998</v>
      </c>
      <c r="S154" s="76"/>
      <c r="T154" s="171">
        <f>T155+T377</f>
        <v>186.57735896000003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T154" s="14" t="s">
        <v>75</v>
      </c>
      <c r="AU154" s="14" t="s">
        <v>212</v>
      </c>
      <c r="BK154" s="172">
        <f>BK155+BK377</f>
        <v>0</v>
      </c>
    </row>
    <row r="155" spans="1:65" s="12" customFormat="1" ht="25.9" customHeight="1">
      <c r="B155" s="173"/>
      <c r="C155" s="174"/>
      <c r="D155" s="175" t="s">
        <v>75</v>
      </c>
      <c r="E155" s="176" t="s">
        <v>247</v>
      </c>
      <c r="F155" s="176" t="s">
        <v>248</v>
      </c>
      <c r="G155" s="174"/>
      <c r="H155" s="174"/>
      <c r="I155" s="177"/>
      <c r="J155" s="178">
        <f>BK155</f>
        <v>0</v>
      </c>
      <c r="K155" s="174"/>
      <c r="L155" s="179"/>
      <c r="M155" s="180"/>
      <c r="N155" s="181"/>
      <c r="O155" s="181"/>
      <c r="P155" s="182">
        <f>P156+P167+P178+P206+P256+P293+P297+P369+P374</f>
        <v>0</v>
      </c>
      <c r="Q155" s="181"/>
      <c r="R155" s="182">
        <f>R156+R167+R178+R206+R256+R293+R297+R369+R374</f>
        <v>605.41707855999994</v>
      </c>
      <c r="S155" s="181"/>
      <c r="T155" s="183">
        <f>T156+T167+T178+T206+T256+T293+T297+T369+T374</f>
        <v>129.55892200000002</v>
      </c>
      <c r="AR155" s="184" t="s">
        <v>83</v>
      </c>
      <c r="AT155" s="185" t="s">
        <v>75</v>
      </c>
      <c r="AU155" s="185" t="s">
        <v>76</v>
      </c>
      <c r="AY155" s="184" t="s">
        <v>249</v>
      </c>
      <c r="BK155" s="186">
        <f>BK156+BK167+BK178+BK206+BK256+BK293+BK297+BK369+BK374</f>
        <v>0</v>
      </c>
    </row>
    <row r="156" spans="1:65" s="12" customFormat="1" ht="22.9" customHeight="1">
      <c r="B156" s="173"/>
      <c r="C156" s="174"/>
      <c r="D156" s="175" t="s">
        <v>75</v>
      </c>
      <c r="E156" s="187" t="s">
        <v>83</v>
      </c>
      <c r="F156" s="187" t="s">
        <v>1383</v>
      </c>
      <c r="G156" s="174"/>
      <c r="H156" s="174"/>
      <c r="I156" s="177"/>
      <c r="J156" s="188">
        <f>BK156</f>
        <v>0</v>
      </c>
      <c r="K156" s="174"/>
      <c r="L156" s="179"/>
      <c r="M156" s="180"/>
      <c r="N156" s="181"/>
      <c r="O156" s="181"/>
      <c r="P156" s="182">
        <f>SUM(P157:P166)</f>
        <v>0</v>
      </c>
      <c r="Q156" s="181"/>
      <c r="R156" s="182">
        <f>SUM(R157:R166)</f>
        <v>0</v>
      </c>
      <c r="S156" s="181"/>
      <c r="T156" s="183">
        <f>SUM(T157:T166)</f>
        <v>0</v>
      </c>
      <c r="AR156" s="184" t="s">
        <v>83</v>
      </c>
      <c r="AT156" s="185" t="s">
        <v>75</v>
      </c>
      <c r="AU156" s="185" t="s">
        <v>83</v>
      </c>
      <c r="AY156" s="184" t="s">
        <v>249</v>
      </c>
      <c r="BK156" s="186">
        <f>SUM(BK157:BK166)</f>
        <v>0</v>
      </c>
    </row>
    <row r="157" spans="1:65" s="2" customFormat="1" ht="66.75" customHeight="1">
      <c r="A157" s="31"/>
      <c r="B157" s="32"/>
      <c r="C157" s="189" t="s">
        <v>83</v>
      </c>
      <c r="D157" s="189" t="s">
        <v>251</v>
      </c>
      <c r="E157" s="190" t="s">
        <v>1384</v>
      </c>
      <c r="F157" s="191" t="s">
        <v>1385</v>
      </c>
      <c r="G157" s="192" t="s">
        <v>258</v>
      </c>
      <c r="H157" s="193">
        <v>6.1710000000000003</v>
      </c>
      <c r="I157" s="194"/>
      <c r="J157" s="195">
        <f t="shared" ref="J157:J166" si="0">ROUND(I157*H157,2)</f>
        <v>0</v>
      </c>
      <c r="K157" s="196"/>
      <c r="L157" s="36"/>
      <c r="M157" s="197" t="s">
        <v>1</v>
      </c>
      <c r="N157" s="198" t="s">
        <v>41</v>
      </c>
      <c r="O157" s="68"/>
      <c r="P157" s="199">
        <f t="shared" ref="P157:P166" si="1">O157*H157</f>
        <v>0</v>
      </c>
      <c r="Q157" s="199">
        <v>0</v>
      </c>
      <c r="R157" s="199">
        <f t="shared" ref="R157:R166" si="2">Q157*H157</f>
        <v>0</v>
      </c>
      <c r="S157" s="199">
        <v>0</v>
      </c>
      <c r="T157" s="200">
        <f t="shared" ref="T157:T166" si="3">S157*H157</f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201" t="s">
        <v>255</v>
      </c>
      <c r="AT157" s="201" t="s">
        <v>251</v>
      </c>
      <c r="AU157" s="201" t="s">
        <v>85</v>
      </c>
      <c r="AY157" s="14" t="s">
        <v>249</v>
      </c>
      <c r="BE157" s="202">
        <f t="shared" ref="BE157:BE166" si="4">IF(N157="základní",J157,0)</f>
        <v>0</v>
      </c>
      <c r="BF157" s="202">
        <f t="shared" ref="BF157:BF166" si="5">IF(N157="snížená",J157,0)</f>
        <v>0</v>
      </c>
      <c r="BG157" s="202">
        <f t="shared" ref="BG157:BG166" si="6">IF(N157="zákl. přenesená",J157,0)</f>
        <v>0</v>
      </c>
      <c r="BH157" s="202">
        <f t="shared" ref="BH157:BH166" si="7">IF(N157="sníž. přenesená",J157,0)</f>
        <v>0</v>
      </c>
      <c r="BI157" s="202">
        <f t="shared" ref="BI157:BI166" si="8">IF(N157="nulová",J157,0)</f>
        <v>0</v>
      </c>
      <c r="BJ157" s="14" t="s">
        <v>83</v>
      </c>
      <c r="BK157" s="202">
        <f t="shared" ref="BK157:BK166" si="9">ROUND(I157*H157,2)</f>
        <v>0</v>
      </c>
      <c r="BL157" s="14" t="s">
        <v>255</v>
      </c>
      <c r="BM157" s="201" t="s">
        <v>85</v>
      </c>
    </row>
    <row r="158" spans="1:65" s="2" customFormat="1" ht="44.25" customHeight="1">
      <c r="A158" s="31"/>
      <c r="B158" s="32"/>
      <c r="C158" s="189" t="s">
        <v>85</v>
      </c>
      <c r="D158" s="189" t="s">
        <v>251</v>
      </c>
      <c r="E158" s="190" t="s">
        <v>1386</v>
      </c>
      <c r="F158" s="191" t="s">
        <v>1387</v>
      </c>
      <c r="G158" s="192" t="s">
        <v>258</v>
      </c>
      <c r="H158" s="193">
        <v>20.007000000000001</v>
      </c>
      <c r="I158" s="194"/>
      <c r="J158" s="195">
        <f t="shared" si="0"/>
        <v>0</v>
      </c>
      <c r="K158" s="196"/>
      <c r="L158" s="36"/>
      <c r="M158" s="197" t="s">
        <v>1</v>
      </c>
      <c r="N158" s="198" t="s">
        <v>41</v>
      </c>
      <c r="O158" s="68"/>
      <c r="P158" s="199">
        <f t="shared" si="1"/>
        <v>0</v>
      </c>
      <c r="Q158" s="199">
        <v>0</v>
      </c>
      <c r="R158" s="199">
        <f t="shared" si="2"/>
        <v>0</v>
      </c>
      <c r="S158" s="199">
        <v>0</v>
      </c>
      <c r="T158" s="200">
        <f t="shared" si="3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201" t="s">
        <v>255</v>
      </c>
      <c r="AT158" s="201" t="s">
        <v>251</v>
      </c>
      <c r="AU158" s="201" t="s">
        <v>85</v>
      </c>
      <c r="AY158" s="14" t="s">
        <v>249</v>
      </c>
      <c r="BE158" s="202">
        <f t="shared" si="4"/>
        <v>0</v>
      </c>
      <c r="BF158" s="202">
        <f t="shared" si="5"/>
        <v>0</v>
      </c>
      <c r="BG158" s="202">
        <f t="shared" si="6"/>
        <v>0</v>
      </c>
      <c r="BH158" s="202">
        <f t="shared" si="7"/>
        <v>0</v>
      </c>
      <c r="BI158" s="202">
        <f t="shared" si="8"/>
        <v>0</v>
      </c>
      <c r="BJ158" s="14" t="s">
        <v>83</v>
      </c>
      <c r="BK158" s="202">
        <f t="shared" si="9"/>
        <v>0</v>
      </c>
      <c r="BL158" s="14" t="s">
        <v>255</v>
      </c>
      <c r="BM158" s="201" t="s">
        <v>255</v>
      </c>
    </row>
    <row r="159" spans="1:65" s="2" customFormat="1" ht="44.25" customHeight="1">
      <c r="A159" s="31"/>
      <c r="B159" s="32"/>
      <c r="C159" s="189" t="s">
        <v>134</v>
      </c>
      <c r="D159" s="189" t="s">
        <v>251</v>
      </c>
      <c r="E159" s="190" t="s">
        <v>1388</v>
      </c>
      <c r="F159" s="191" t="s">
        <v>1389</v>
      </c>
      <c r="G159" s="192" t="s">
        <v>258</v>
      </c>
      <c r="H159" s="193">
        <v>40.036999999999999</v>
      </c>
      <c r="I159" s="194"/>
      <c r="J159" s="195">
        <f t="shared" si="0"/>
        <v>0</v>
      </c>
      <c r="K159" s="196"/>
      <c r="L159" s="36"/>
      <c r="M159" s="197" t="s">
        <v>1</v>
      </c>
      <c r="N159" s="198" t="s">
        <v>41</v>
      </c>
      <c r="O159" s="68"/>
      <c r="P159" s="199">
        <f t="shared" si="1"/>
        <v>0</v>
      </c>
      <c r="Q159" s="199">
        <v>0</v>
      </c>
      <c r="R159" s="199">
        <f t="shared" si="2"/>
        <v>0</v>
      </c>
      <c r="S159" s="199">
        <v>0</v>
      </c>
      <c r="T159" s="200">
        <f t="shared" si="3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201" t="s">
        <v>255</v>
      </c>
      <c r="AT159" s="201" t="s">
        <v>251</v>
      </c>
      <c r="AU159" s="201" t="s">
        <v>85</v>
      </c>
      <c r="AY159" s="14" t="s">
        <v>249</v>
      </c>
      <c r="BE159" s="202">
        <f t="shared" si="4"/>
        <v>0</v>
      </c>
      <c r="BF159" s="202">
        <f t="shared" si="5"/>
        <v>0</v>
      </c>
      <c r="BG159" s="202">
        <f t="shared" si="6"/>
        <v>0</v>
      </c>
      <c r="BH159" s="202">
        <f t="shared" si="7"/>
        <v>0</v>
      </c>
      <c r="BI159" s="202">
        <f t="shared" si="8"/>
        <v>0</v>
      </c>
      <c r="BJ159" s="14" t="s">
        <v>83</v>
      </c>
      <c r="BK159" s="202">
        <f t="shared" si="9"/>
        <v>0</v>
      </c>
      <c r="BL159" s="14" t="s">
        <v>255</v>
      </c>
      <c r="BM159" s="201" t="s">
        <v>262</v>
      </c>
    </row>
    <row r="160" spans="1:65" s="2" customFormat="1" ht="55.5" customHeight="1">
      <c r="A160" s="31"/>
      <c r="B160" s="32"/>
      <c r="C160" s="189" t="s">
        <v>255</v>
      </c>
      <c r="D160" s="189" t="s">
        <v>251</v>
      </c>
      <c r="E160" s="190" t="s">
        <v>1390</v>
      </c>
      <c r="F160" s="191" t="s">
        <v>1391</v>
      </c>
      <c r="G160" s="192" t="s">
        <v>258</v>
      </c>
      <c r="H160" s="193">
        <v>2.016</v>
      </c>
      <c r="I160" s="194"/>
      <c r="J160" s="195">
        <f t="shared" si="0"/>
        <v>0</v>
      </c>
      <c r="K160" s="196"/>
      <c r="L160" s="36"/>
      <c r="M160" s="197" t="s">
        <v>1</v>
      </c>
      <c r="N160" s="198" t="s">
        <v>41</v>
      </c>
      <c r="O160" s="68"/>
      <c r="P160" s="199">
        <f t="shared" si="1"/>
        <v>0</v>
      </c>
      <c r="Q160" s="199">
        <v>0</v>
      </c>
      <c r="R160" s="199">
        <f t="shared" si="2"/>
        <v>0</v>
      </c>
      <c r="S160" s="199">
        <v>0</v>
      </c>
      <c r="T160" s="200">
        <f t="shared" si="3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201" t="s">
        <v>255</v>
      </c>
      <c r="AT160" s="201" t="s">
        <v>251</v>
      </c>
      <c r="AU160" s="201" t="s">
        <v>85</v>
      </c>
      <c r="AY160" s="14" t="s">
        <v>249</v>
      </c>
      <c r="BE160" s="202">
        <f t="shared" si="4"/>
        <v>0</v>
      </c>
      <c r="BF160" s="202">
        <f t="shared" si="5"/>
        <v>0</v>
      </c>
      <c r="BG160" s="202">
        <f t="shared" si="6"/>
        <v>0</v>
      </c>
      <c r="BH160" s="202">
        <f t="shared" si="7"/>
        <v>0</v>
      </c>
      <c r="BI160" s="202">
        <f t="shared" si="8"/>
        <v>0</v>
      </c>
      <c r="BJ160" s="14" t="s">
        <v>83</v>
      </c>
      <c r="BK160" s="202">
        <f t="shared" si="9"/>
        <v>0</v>
      </c>
      <c r="BL160" s="14" t="s">
        <v>255</v>
      </c>
      <c r="BM160" s="201" t="s">
        <v>266</v>
      </c>
    </row>
    <row r="161" spans="1:65" s="2" customFormat="1" ht="55.5" customHeight="1">
      <c r="A161" s="31"/>
      <c r="B161" s="32"/>
      <c r="C161" s="189" t="s">
        <v>267</v>
      </c>
      <c r="D161" s="189" t="s">
        <v>251</v>
      </c>
      <c r="E161" s="190" t="s">
        <v>1392</v>
      </c>
      <c r="F161" s="191" t="s">
        <v>1393</v>
      </c>
      <c r="G161" s="192" t="s">
        <v>258</v>
      </c>
      <c r="H161" s="193">
        <v>6.1710000000000003</v>
      </c>
      <c r="I161" s="194"/>
      <c r="J161" s="195">
        <f t="shared" si="0"/>
        <v>0</v>
      </c>
      <c r="K161" s="196"/>
      <c r="L161" s="36"/>
      <c r="M161" s="197" t="s">
        <v>1</v>
      </c>
      <c r="N161" s="198" t="s">
        <v>41</v>
      </c>
      <c r="O161" s="68"/>
      <c r="P161" s="199">
        <f t="shared" si="1"/>
        <v>0</v>
      </c>
      <c r="Q161" s="199">
        <v>0</v>
      </c>
      <c r="R161" s="199">
        <f t="shared" si="2"/>
        <v>0</v>
      </c>
      <c r="S161" s="199">
        <v>0</v>
      </c>
      <c r="T161" s="200">
        <f t="shared" si="3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201" t="s">
        <v>255</v>
      </c>
      <c r="AT161" s="201" t="s">
        <v>251</v>
      </c>
      <c r="AU161" s="201" t="s">
        <v>85</v>
      </c>
      <c r="AY161" s="14" t="s">
        <v>249</v>
      </c>
      <c r="BE161" s="202">
        <f t="shared" si="4"/>
        <v>0</v>
      </c>
      <c r="BF161" s="202">
        <f t="shared" si="5"/>
        <v>0</v>
      </c>
      <c r="BG161" s="202">
        <f t="shared" si="6"/>
        <v>0</v>
      </c>
      <c r="BH161" s="202">
        <f t="shared" si="7"/>
        <v>0</v>
      </c>
      <c r="BI161" s="202">
        <f t="shared" si="8"/>
        <v>0</v>
      </c>
      <c r="BJ161" s="14" t="s">
        <v>83</v>
      </c>
      <c r="BK161" s="202">
        <f t="shared" si="9"/>
        <v>0</v>
      </c>
      <c r="BL161" s="14" t="s">
        <v>255</v>
      </c>
      <c r="BM161" s="201" t="s">
        <v>270</v>
      </c>
    </row>
    <row r="162" spans="1:65" s="2" customFormat="1" ht="55.5" customHeight="1">
      <c r="A162" s="31"/>
      <c r="B162" s="32"/>
      <c r="C162" s="189" t="s">
        <v>262</v>
      </c>
      <c r="D162" s="189" t="s">
        <v>251</v>
      </c>
      <c r="E162" s="190" t="s">
        <v>1394</v>
      </c>
      <c r="F162" s="191" t="s">
        <v>1395</v>
      </c>
      <c r="G162" s="192" t="s">
        <v>258</v>
      </c>
      <c r="H162" s="193">
        <v>95.262</v>
      </c>
      <c r="I162" s="194"/>
      <c r="J162" s="195">
        <f t="shared" si="0"/>
        <v>0</v>
      </c>
      <c r="K162" s="196"/>
      <c r="L162" s="36"/>
      <c r="M162" s="197" t="s">
        <v>1</v>
      </c>
      <c r="N162" s="198" t="s">
        <v>41</v>
      </c>
      <c r="O162" s="68"/>
      <c r="P162" s="199">
        <f t="shared" si="1"/>
        <v>0</v>
      </c>
      <c r="Q162" s="199">
        <v>0</v>
      </c>
      <c r="R162" s="199">
        <f t="shared" si="2"/>
        <v>0</v>
      </c>
      <c r="S162" s="199">
        <v>0</v>
      </c>
      <c r="T162" s="200">
        <f t="shared" si="3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201" t="s">
        <v>255</v>
      </c>
      <c r="AT162" s="201" t="s">
        <v>251</v>
      </c>
      <c r="AU162" s="201" t="s">
        <v>85</v>
      </c>
      <c r="AY162" s="14" t="s">
        <v>249</v>
      </c>
      <c r="BE162" s="202">
        <f t="shared" si="4"/>
        <v>0</v>
      </c>
      <c r="BF162" s="202">
        <f t="shared" si="5"/>
        <v>0</v>
      </c>
      <c r="BG162" s="202">
        <f t="shared" si="6"/>
        <v>0</v>
      </c>
      <c r="BH162" s="202">
        <f t="shared" si="7"/>
        <v>0</v>
      </c>
      <c r="BI162" s="202">
        <f t="shared" si="8"/>
        <v>0</v>
      </c>
      <c r="BJ162" s="14" t="s">
        <v>83</v>
      </c>
      <c r="BK162" s="202">
        <f t="shared" si="9"/>
        <v>0</v>
      </c>
      <c r="BL162" s="14" t="s">
        <v>255</v>
      </c>
      <c r="BM162" s="201" t="s">
        <v>142</v>
      </c>
    </row>
    <row r="163" spans="1:65" s="2" customFormat="1" ht="44.25" customHeight="1">
      <c r="A163" s="31"/>
      <c r="B163" s="32"/>
      <c r="C163" s="189" t="s">
        <v>273</v>
      </c>
      <c r="D163" s="189" t="s">
        <v>251</v>
      </c>
      <c r="E163" s="190" t="s">
        <v>1396</v>
      </c>
      <c r="F163" s="191" t="s">
        <v>1397</v>
      </c>
      <c r="G163" s="192" t="s">
        <v>258</v>
      </c>
      <c r="H163" s="193">
        <v>29.047000000000001</v>
      </c>
      <c r="I163" s="194"/>
      <c r="J163" s="195">
        <f t="shared" si="0"/>
        <v>0</v>
      </c>
      <c r="K163" s="196"/>
      <c r="L163" s="36"/>
      <c r="M163" s="197" t="s">
        <v>1</v>
      </c>
      <c r="N163" s="198" t="s">
        <v>41</v>
      </c>
      <c r="O163" s="68"/>
      <c r="P163" s="199">
        <f t="shared" si="1"/>
        <v>0</v>
      </c>
      <c r="Q163" s="199">
        <v>0</v>
      </c>
      <c r="R163" s="199">
        <f t="shared" si="2"/>
        <v>0</v>
      </c>
      <c r="S163" s="199">
        <v>0</v>
      </c>
      <c r="T163" s="200">
        <f t="shared" si="3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201" t="s">
        <v>255</v>
      </c>
      <c r="AT163" s="201" t="s">
        <v>251</v>
      </c>
      <c r="AU163" s="201" t="s">
        <v>85</v>
      </c>
      <c r="AY163" s="14" t="s">
        <v>249</v>
      </c>
      <c r="BE163" s="202">
        <f t="shared" si="4"/>
        <v>0</v>
      </c>
      <c r="BF163" s="202">
        <f t="shared" si="5"/>
        <v>0</v>
      </c>
      <c r="BG163" s="202">
        <f t="shared" si="6"/>
        <v>0</v>
      </c>
      <c r="BH163" s="202">
        <f t="shared" si="7"/>
        <v>0</v>
      </c>
      <c r="BI163" s="202">
        <f t="shared" si="8"/>
        <v>0</v>
      </c>
      <c r="BJ163" s="14" t="s">
        <v>83</v>
      </c>
      <c r="BK163" s="202">
        <f t="shared" si="9"/>
        <v>0</v>
      </c>
      <c r="BL163" s="14" t="s">
        <v>255</v>
      </c>
      <c r="BM163" s="201" t="s">
        <v>161</v>
      </c>
    </row>
    <row r="164" spans="1:65" s="2" customFormat="1" ht="37.9" customHeight="1">
      <c r="A164" s="31"/>
      <c r="B164" s="32"/>
      <c r="C164" s="189" t="s">
        <v>266</v>
      </c>
      <c r="D164" s="189" t="s">
        <v>251</v>
      </c>
      <c r="E164" s="190" t="s">
        <v>1398</v>
      </c>
      <c r="F164" s="191" t="s">
        <v>1399</v>
      </c>
      <c r="G164" s="192" t="s">
        <v>258</v>
      </c>
      <c r="H164" s="193">
        <v>66.215000000000003</v>
      </c>
      <c r="I164" s="194"/>
      <c r="J164" s="195">
        <f t="shared" si="0"/>
        <v>0</v>
      </c>
      <c r="K164" s="196"/>
      <c r="L164" s="36"/>
      <c r="M164" s="197" t="s">
        <v>1</v>
      </c>
      <c r="N164" s="198" t="s">
        <v>41</v>
      </c>
      <c r="O164" s="68"/>
      <c r="P164" s="199">
        <f t="shared" si="1"/>
        <v>0</v>
      </c>
      <c r="Q164" s="199">
        <v>0</v>
      </c>
      <c r="R164" s="199">
        <f t="shared" si="2"/>
        <v>0</v>
      </c>
      <c r="S164" s="199">
        <v>0</v>
      </c>
      <c r="T164" s="200">
        <f t="shared" si="3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201" t="s">
        <v>255</v>
      </c>
      <c r="AT164" s="201" t="s">
        <v>251</v>
      </c>
      <c r="AU164" s="201" t="s">
        <v>85</v>
      </c>
      <c r="AY164" s="14" t="s">
        <v>249</v>
      </c>
      <c r="BE164" s="202">
        <f t="shared" si="4"/>
        <v>0</v>
      </c>
      <c r="BF164" s="202">
        <f t="shared" si="5"/>
        <v>0</v>
      </c>
      <c r="BG164" s="202">
        <f t="shared" si="6"/>
        <v>0</v>
      </c>
      <c r="BH164" s="202">
        <f t="shared" si="7"/>
        <v>0</v>
      </c>
      <c r="BI164" s="202">
        <f t="shared" si="8"/>
        <v>0</v>
      </c>
      <c r="BJ164" s="14" t="s">
        <v>83</v>
      </c>
      <c r="BK164" s="202">
        <f t="shared" si="9"/>
        <v>0</v>
      </c>
      <c r="BL164" s="14" t="s">
        <v>255</v>
      </c>
      <c r="BM164" s="201" t="s">
        <v>170</v>
      </c>
    </row>
    <row r="165" spans="1:65" s="2" customFormat="1" ht="44.25" customHeight="1">
      <c r="A165" s="31"/>
      <c r="B165" s="32"/>
      <c r="C165" s="189" t="s">
        <v>278</v>
      </c>
      <c r="D165" s="189" t="s">
        <v>251</v>
      </c>
      <c r="E165" s="190" t="s">
        <v>1400</v>
      </c>
      <c r="F165" s="191" t="s">
        <v>1401</v>
      </c>
      <c r="G165" s="192" t="s">
        <v>261</v>
      </c>
      <c r="H165" s="193">
        <v>66.902000000000001</v>
      </c>
      <c r="I165" s="194"/>
      <c r="J165" s="195">
        <f t="shared" si="0"/>
        <v>0</v>
      </c>
      <c r="K165" s="196"/>
      <c r="L165" s="36"/>
      <c r="M165" s="197" t="s">
        <v>1</v>
      </c>
      <c r="N165" s="198" t="s">
        <v>41</v>
      </c>
      <c r="O165" s="68"/>
      <c r="P165" s="199">
        <f t="shared" si="1"/>
        <v>0</v>
      </c>
      <c r="Q165" s="199">
        <v>0</v>
      </c>
      <c r="R165" s="199">
        <f t="shared" si="2"/>
        <v>0</v>
      </c>
      <c r="S165" s="199">
        <v>0</v>
      </c>
      <c r="T165" s="200">
        <f t="shared" si="3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201" t="s">
        <v>255</v>
      </c>
      <c r="AT165" s="201" t="s">
        <v>251</v>
      </c>
      <c r="AU165" s="201" t="s">
        <v>85</v>
      </c>
      <c r="AY165" s="14" t="s">
        <v>249</v>
      </c>
      <c r="BE165" s="202">
        <f t="shared" si="4"/>
        <v>0</v>
      </c>
      <c r="BF165" s="202">
        <f t="shared" si="5"/>
        <v>0</v>
      </c>
      <c r="BG165" s="202">
        <f t="shared" si="6"/>
        <v>0</v>
      </c>
      <c r="BH165" s="202">
        <f t="shared" si="7"/>
        <v>0</v>
      </c>
      <c r="BI165" s="202">
        <f t="shared" si="8"/>
        <v>0</v>
      </c>
      <c r="BJ165" s="14" t="s">
        <v>83</v>
      </c>
      <c r="BK165" s="202">
        <f t="shared" si="9"/>
        <v>0</v>
      </c>
      <c r="BL165" s="14" t="s">
        <v>255</v>
      </c>
      <c r="BM165" s="201" t="s">
        <v>282</v>
      </c>
    </row>
    <row r="166" spans="1:65" s="2" customFormat="1" ht="44.25" customHeight="1">
      <c r="A166" s="31"/>
      <c r="B166" s="32"/>
      <c r="C166" s="189" t="s">
        <v>270</v>
      </c>
      <c r="D166" s="189" t="s">
        <v>251</v>
      </c>
      <c r="E166" s="190" t="s">
        <v>1402</v>
      </c>
      <c r="F166" s="191" t="s">
        <v>1403</v>
      </c>
      <c r="G166" s="192" t="s">
        <v>258</v>
      </c>
      <c r="H166" s="193">
        <v>29.047000000000001</v>
      </c>
      <c r="I166" s="194"/>
      <c r="J166" s="195">
        <f t="shared" si="0"/>
        <v>0</v>
      </c>
      <c r="K166" s="196"/>
      <c r="L166" s="36"/>
      <c r="M166" s="197" t="s">
        <v>1</v>
      </c>
      <c r="N166" s="198" t="s">
        <v>41</v>
      </c>
      <c r="O166" s="68"/>
      <c r="P166" s="199">
        <f t="shared" si="1"/>
        <v>0</v>
      </c>
      <c r="Q166" s="199">
        <v>0</v>
      </c>
      <c r="R166" s="199">
        <f t="shared" si="2"/>
        <v>0</v>
      </c>
      <c r="S166" s="199">
        <v>0</v>
      </c>
      <c r="T166" s="200">
        <f t="shared" si="3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201" t="s">
        <v>255</v>
      </c>
      <c r="AT166" s="201" t="s">
        <v>251</v>
      </c>
      <c r="AU166" s="201" t="s">
        <v>85</v>
      </c>
      <c r="AY166" s="14" t="s">
        <v>249</v>
      </c>
      <c r="BE166" s="202">
        <f t="shared" si="4"/>
        <v>0</v>
      </c>
      <c r="BF166" s="202">
        <f t="shared" si="5"/>
        <v>0</v>
      </c>
      <c r="BG166" s="202">
        <f t="shared" si="6"/>
        <v>0</v>
      </c>
      <c r="BH166" s="202">
        <f t="shared" si="7"/>
        <v>0</v>
      </c>
      <c r="BI166" s="202">
        <f t="shared" si="8"/>
        <v>0</v>
      </c>
      <c r="BJ166" s="14" t="s">
        <v>83</v>
      </c>
      <c r="BK166" s="202">
        <f t="shared" si="9"/>
        <v>0</v>
      </c>
      <c r="BL166" s="14" t="s">
        <v>255</v>
      </c>
      <c r="BM166" s="201" t="s">
        <v>285</v>
      </c>
    </row>
    <row r="167" spans="1:65" s="12" customFormat="1" ht="22.9" customHeight="1">
      <c r="B167" s="173"/>
      <c r="C167" s="174"/>
      <c r="D167" s="175" t="s">
        <v>75</v>
      </c>
      <c r="E167" s="187" t="s">
        <v>85</v>
      </c>
      <c r="F167" s="187" t="s">
        <v>1404</v>
      </c>
      <c r="G167" s="174"/>
      <c r="H167" s="174"/>
      <c r="I167" s="177"/>
      <c r="J167" s="188">
        <f>BK167</f>
        <v>0</v>
      </c>
      <c r="K167" s="174"/>
      <c r="L167" s="179"/>
      <c r="M167" s="180"/>
      <c r="N167" s="181"/>
      <c r="O167" s="181"/>
      <c r="P167" s="182">
        <f>SUM(P168:P177)</f>
        <v>0</v>
      </c>
      <c r="Q167" s="181"/>
      <c r="R167" s="182">
        <f>SUM(R168:R177)</f>
        <v>11.90994031</v>
      </c>
      <c r="S167" s="181"/>
      <c r="T167" s="183">
        <f>SUM(T168:T177)</f>
        <v>0</v>
      </c>
      <c r="AR167" s="184" t="s">
        <v>83</v>
      </c>
      <c r="AT167" s="185" t="s">
        <v>75</v>
      </c>
      <c r="AU167" s="185" t="s">
        <v>83</v>
      </c>
      <c r="AY167" s="184" t="s">
        <v>249</v>
      </c>
      <c r="BK167" s="186">
        <f>SUM(BK168:BK177)</f>
        <v>0</v>
      </c>
    </row>
    <row r="168" spans="1:65" s="2" customFormat="1" ht="37.9" customHeight="1">
      <c r="A168" s="31"/>
      <c r="B168" s="32"/>
      <c r="C168" s="189" t="s">
        <v>129</v>
      </c>
      <c r="D168" s="189" t="s">
        <v>251</v>
      </c>
      <c r="E168" s="190" t="s">
        <v>1405</v>
      </c>
      <c r="F168" s="191" t="s">
        <v>1406</v>
      </c>
      <c r="G168" s="192" t="s">
        <v>331</v>
      </c>
      <c r="H168" s="193">
        <v>0</v>
      </c>
      <c r="I168" s="194"/>
      <c r="J168" s="195">
        <f t="shared" ref="J168:J177" si="10">ROUND(I168*H168,2)</f>
        <v>0</v>
      </c>
      <c r="K168" s="196"/>
      <c r="L168" s="36"/>
      <c r="M168" s="197" t="s">
        <v>1</v>
      </c>
      <c r="N168" s="198" t="s">
        <v>41</v>
      </c>
      <c r="O168" s="68"/>
      <c r="P168" s="199">
        <f t="shared" ref="P168:P177" si="11">O168*H168</f>
        <v>0</v>
      </c>
      <c r="Q168" s="199">
        <v>2.1000000000000001E-4</v>
      </c>
      <c r="R168" s="199">
        <f t="shared" ref="R168:R177" si="12">Q168*H168</f>
        <v>0</v>
      </c>
      <c r="S168" s="199">
        <v>0</v>
      </c>
      <c r="T168" s="200">
        <f t="shared" ref="T168:T177" si="13">S168*H168</f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201" t="s">
        <v>255</v>
      </c>
      <c r="AT168" s="201" t="s">
        <v>251</v>
      </c>
      <c r="AU168" s="201" t="s">
        <v>85</v>
      </c>
      <c r="AY168" s="14" t="s">
        <v>249</v>
      </c>
      <c r="BE168" s="202">
        <f t="shared" ref="BE168:BE177" si="14">IF(N168="základní",J168,0)</f>
        <v>0</v>
      </c>
      <c r="BF168" s="202">
        <f t="shared" ref="BF168:BF177" si="15">IF(N168="snížená",J168,0)</f>
        <v>0</v>
      </c>
      <c r="BG168" s="202">
        <f t="shared" ref="BG168:BG177" si="16">IF(N168="zákl. přenesená",J168,0)</f>
        <v>0</v>
      </c>
      <c r="BH168" s="202">
        <f t="shared" ref="BH168:BH177" si="17">IF(N168="sníž. přenesená",J168,0)</f>
        <v>0</v>
      </c>
      <c r="BI168" s="202">
        <f t="shared" ref="BI168:BI177" si="18">IF(N168="nulová",J168,0)</f>
        <v>0</v>
      </c>
      <c r="BJ168" s="14" t="s">
        <v>83</v>
      </c>
      <c r="BK168" s="202">
        <f t="shared" ref="BK168:BK177" si="19">ROUND(I168*H168,2)</f>
        <v>0</v>
      </c>
      <c r="BL168" s="14" t="s">
        <v>255</v>
      </c>
      <c r="BM168" s="201" t="s">
        <v>288</v>
      </c>
    </row>
    <row r="169" spans="1:65" s="2" customFormat="1" ht="33" customHeight="1">
      <c r="A169" s="31"/>
      <c r="B169" s="32"/>
      <c r="C169" s="189" t="s">
        <v>142</v>
      </c>
      <c r="D169" s="189" t="s">
        <v>251</v>
      </c>
      <c r="E169" s="190" t="s">
        <v>1407</v>
      </c>
      <c r="F169" s="191" t="s">
        <v>1408</v>
      </c>
      <c r="G169" s="192" t="s">
        <v>258</v>
      </c>
      <c r="H169" s="193">
        <v>1.5840000000000001</v>
      </c>
      <c r="I169" s="194"/>
      <c r="J169" s="195">
        <f t="shared" si="10"/>
        <v>0</v>
      </c>
      <c r="K169" s="196"/>
      <c r="L169" s="36"/>
      <c r="M169" s="197" t="s">
        <v>1</v>
      </c>
      <c r="N169" s="198" t="s">
        <v>41</v>
      </c>
      <c r="O169" s="68"/>
      <c r="P169" s="199">
        <f t="shared" si="11"/>
        <v>0</v>
      </c>
      <c r="Q169" s="199">
        <v>2.45329</v>
      </c>
      <c r="R169" s="199">
        <f t="shared" si="12"/>
        <v>3.8860113600000004</v>
      </c>
      <c r="S169" s="199">
        <v>0</v>
      </c>
      <c r="T169" s="200">
        <f t="shared" si="13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201" t="s">
        <v>255</v>
      </c>
      <c r="AT169" s="201" t="s">
        <v>251</v>
      </c>
      <c r="AU169" s="201" t="s">
        <v>85</v>
      </c>
      <c r="AY169" s="14" t="s">
        <v>249</v>
      </c>
      <c r="BE169" s="202">
        <f t="shared" si="14"/>
        <v>0</v>
      </c>
      <c r="BF169" s="202">
        <f t="shared" si="15"/>
        <v>0</v>
      </c>
      <c r="BG169" s="202">
        <f t="shared" si="16"/>
        <v>0</v>
      </c>
      <c r="BH169" s="202">
        <f t="shared" si="17"/>
        <v>0</v>
      </c>
      <c r="BI169" s="202">
        <f t="shared" si="18"/>
        <v>0</v>
      </c>
      <c r="BJ169" s="14" t="s">
        <v>83</v>
      </c>
      <c r="BK169" s="202">
        <f t="shared" si="19"/>
        <v>0</v>
      </c>
      <c r="BL169" s="14" t="s">
        <v>255</v>
      </c>
      <c r="BM169" s="201" t="s">
        <v>291</v>
      </c>
    </row>
    <row r="170" spans="1:65" s="2" customFormat="1" ht="16.5" customHeight="1">
      <c r="A170" s="31"/>
      <c r="B170" s="32"/>
      <c r="C170" s="189" t="s">
        <v>149</v>
      </c>
      <c r="D170" s="189" t="s">
        <v>251</v>
      </c>
      <c r="E170" s="190" t="s">
        <v>1409</v>
      </c>
      <c r="F170" s="191" t="s">
        <v>1410</v>
      </c>
      <c r="G170" s="192" t="s">
        <v>254</v>
      </c>
      <c r="H170" s="193">
        <v>2</v>
      </c>
      <c r="I170" s="194"/>
      <c r="J170" s="195">
        <f t="shared" si="10"/>
        <v>0</v>
      </c>
      <c r="K170" s="196"/>
      <c r="L170" s="36"/>
      <c r="M170" s="197" t="s">
        <v>1</v>
      </c>
      <c r="N170" s="198" t="s">
        <v>41</v>
      </c>
      <c r="O170" s="68"/>
      <c r="P170" s="199">
        <f t="shared" si="11"/>
        <v>0</v>
      </c>
      <c r="Q170" s="199">
        <v>0</v>
      </c>
      <c r="R170" s="199">
        <f t="shared" si="12"/>
        <v>0</v>
      </c>
      <c r="S170" s="199">
        <v>0</v>
      </c>
      <c r="T170" s="200">
        <f t="shared" si="13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201" t="s">
        <v>255</v>
      </c>
      <c r="AT170" s="201" t="s">
        <v>251</v>
      </c>
      <c r="AU170" s="201" t="s">
        <v>85</v>
      </c>
      <c r="AY170" s="14" t="s">
        <v>249</v>
      </c>
      <c r="BE170" s="202">
        <f t="shared" si="14"/>
        <v>0</v>
      </c>
      <c r="BF170" s="202">
        <f t="shared" si="15"/>
        <v>0</v>
      </c>
      <c r="BG170" s="202">
        <f t="shared" si="16"/>
        <v>0</v>
      </c>
      <c r="BH170" s="202">
        <f t="shared" si="17"/>
        <v>0</v>
      </c>
      <c r="BI170" s="202">
        <f t="shared" si="18"/>
        <v>0</v>
      </c>
      <c r="BJ170" s="14" t="s">
        <v>83</v>
      </c>
      <c r="BK170" s="202">
        <f t="shared" si="19"/>
        <v>0</v>
      </c>
      <c r="BL170" s="14" t="s">
        <v>255</v>
      </c>
      <c r="BM170" s="201" t="s">
        <v>295</v>
      </c>
    </row>
    <row r="171" spans="1:65" s="2" customFormat="1" ht="16.5" customHeight="1">
      <c r="A171" s="31"/>
      <c r="B171" s="32"/>
      <c r="C171" s="189" t="s">
        <v>161</v>
      </c>
      <c r="D171" s="189" t="s">
        <v>251</v>
      </c>
      <c r="E171" s="190" t="s">
        <v>1411</v>
      </c>
      <c r="F171" s="191" t="s">
        <v>1412</v>
      </c>
      <c r="G171" s="192" t="s">
        <v>281</v>
      </c>
      <c r="H171" s="193">
        <v>2.0699999999999998</v>
      </c>
      <c r="I171" s="194"/>
      <c r="J171" s="195">
        <f t="shared" si="10"/>
        <v>0</v>
      </c>
      <c r="K171" s="196"/>
      <c r="L171" s="36"/>
      <c r="M171" s="197" t="s">
        <v>1</v>
      </c>
      <c r="N171" s="198" t="s">
        <v>41</v>
      </c>
      <c r="O171" s="68"/>
      <c r="P171" s="199">
        <f t="shared" si="11"/>
        <v>0</v>
      </c>
      <c r="Q171" s="199">
        <v>2.47E-3</v>
      </c>
      <c r="R171" s="199">
        <f t="shared" si="12"/>
        <v>5.1128999999999992E-3</v>
      </c>
      <c r="S171" s="199">
        <v>0</v>
      </c>
      <c r="T171" s="200">
        <f t="shared" si="13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201" t="s">
        <v>255</v>
      </c>
      <c r="AT171" s="201" t="s">
        <v>251</v>
      </c>
      <c r="AU171" s="201" t="s">
        <v>85</v>
      </c>
      <c r="AY171" s="14" t="s">
        <v>249</v>
      </c>
      <c r="BE171" s="202">
        <f t="shared" si="14"/>
        <v>0</v>
      </c>
      <c r="BF171" s="202">
        <f t="shared" si="15"/>
        <v>0</v>
      </c>
      <c r="BG171" s="202">
        <f t="shared" si="16"/>
        <v>0</v>
      </c>
      <c r="BH171" s="202">
        <f t="shared" si="17"/>
        <v>0</v>
      </c>
      <c r="BI171" s="202">
        <f t="shared" si="18"/>
        <v>0</v>
      </c>
      <c r="BJ171" s="14" t="s">
        <v>83</v>
      </c>
      <c r="BK171" s="202">
        <f t="shared" si="19"/>
        <v>0</v>
      </c>
      <c r="BL171" s="14" t="s">
        <v>255</v>
      </c>
      <c r="BM171" s="201" t="s">
        <v>298</v>
      </c>
    </row>
    <row r="172" spans="1:65" s="2" customFormat="1" ht="16.5" customHeight="1">
      <c r="A172" s="31"/>
      <c r="B172" s="32"/>
      <c r="C172" s="189" t="s">
        <v>8</v>
      </c>
      <c r="D172" s="189" t="s">
        <v>251</v>
      </c>
      <c r="E172" s="190" t="s">
        <v>1413</v>
      </c>
      <c r="F172" s="191" t="s">
        <v>1414</v>
      </c>
      <c r="G172" s="192" t="s">
        <v>281</v>
      </c>
      <c r="H172" s="193">
        <v>2.0699999999999998</v>
      </c>
      <c r="I172" s="194"/>
      <c r="J172" s="195">
        <f t="shared" si="10"/>
        <v>0</v>
      </c>
      <c r="K172" s="196"/>
      <c r="L172" s="36"/>
      <c r="M172" s="197" t="s">
        <v>1</v>
      </c>
      <c r="N172" s="198" t="s">
        <v>41</v>
      </c>
      <c r="O172" s="68"/>
      <c r="P172" s="199">
        <f t="shared" si="11"/>
        <v>0</v>
      </c>
      <c r="Q172" s="199">
        <v>0</v>
      </c>
      <c r="R172" s="199">
        <f t="shared" si="12"/>
        <v>0</v>
      </c>
      <c r="S172" s="199">
        <v>0</v>
      </c>
      <c r="T172" s="200">
        <f t="shared" si="13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201" t="s">
        <v>255</v>
      </c>
      <c r="AT172" s="201" t="s">
        <v>251</v>
      </c>
      <c r="AU172" s="201" t="s">
        <v>85</v>
      </c>
      <c r="AY172" s="14" t="s">
        <v>249</v>
      </c>
      <c r="BE172" s="202">
        <f t="shared" si="14"/>
        <v>0</v>
      </c>
      <c r="BF172" s="202">
        <f t="shared" si="15"/>
        <v>0</v>
      </c>
      <c r="BG172" s="202">
        <f t="shared" si="16"/>
        <v>0</v>
      </c>
      <c r="BH172" s="202">
        <f t="shared" si="17"/>
        <v>0</v>
      </c>
      <c r="BI172" s="202">
        <f t="shared" si="18"/>
        <v>0</v>
      </c>
      <c r="BJ172" s="14" t="s">
        <v>83</v>
      </c>
      <c r="BK172" s="202">
        <f t="shared" si="19"/>
        <v>0</v>
      </c>
      <c r="BL172" s="14" t="s">
        <v>255</v>
      </c>
      <c r="BM172" s="201" t="s">
        <v>301</v>
      </c>
    </row>
    <row r="173" spans="1:65" s="2" customFormat="1" ht="24.2" customHeight="1">
      <c r="A173" s="31"/>
      <c r="B173" s="32"/>
      <c r="C173" s="189" t="s">
        <v>170</v>
      </c>
      <c r="D173" s="189" t="s">
        <v>251</v>
      </c>
      <c r="E173" s="190" t="s">
        <v>1415</v>
      </c>
      <c r="F173" s="191" t="s">
        <v>1416</v>
      </c>
      <c r="G173" s="192" t="s">
        <v>261</v>
      </c>
      <c r="H173" s="193">
        <v>2.9000000000000001E-2</v>
      </c>
      <c r="I173" s="194"/>
      <c r="J173" s="195">
        <f t="shared" si="10"/>
        <v>0</v>
      </c>
      <c r="K173" s="196"/>
      <c r="L173" s="36"/>
      <c r="M173" s="197" t="s">
        <v>1</v>
      </c>
      <c r="N173" s="198" t="s">
        <v>41</v>
      </c>
      <c r="O173" s="68"/>
      <c r="P173" s="199">
        <f t="shared" si="11"/>
        <v>0</v>
      </c>
      <c r="Q173" s="199">
        <v>1.06277</v>
      </c>
      <c r="R173" s="199">
        <f t="shared" si="12"/>
        <v>3.082033E-2</v>
      </c>
      <c r="S173" s="199">
        <v>0</v>
      </c>
      <c r="T173" s="200">
        <f t="shared" si="13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201" t="s">
        <v>255</v>
      </c>
      <c r="AT173" s="201" t="s">
        <v>251</v>
      </c>
      <c r="AU173" s="201" t="s">
        <v>85</v>
      </c>
      <c r="AY173" s="14" t="s">
        <v>249</v>
      </c>
      <c r="BE173" s="202">
        <f t="shared" si="14"/>
        <v>0</v>
      </c>
      <c r="BF173" s="202">
        <f t="shared" si="15"/>
        <v>0</v>
      </c>
      <c r="BG173" s="202">
        <f t="shared" si="16"/>
        <v>0</v>
      </c>
      <c r="BH173" s="202">
        <f t="shared" si="17"/>
        <v>0</v>
      </c>
      <c r="BI173" s="202">
        <f t="shared" si="18"/>
        <v>0</v>
      </c>
      <c r="BJ173" s="14" t="s">
        <v>83</v>
      </c>
      <c r="BK173" s="202">
        <f t="shared" si="19"/>
        <v>0</v>
      </c>
      <c r="BL173" s="14" t="s">
        <v>255</v>
      </c>
      <c r="BM173" s="201" t="s">
        <v>304</v>
      </c>
    </row>
    <row r="174" spans="1:65" s="2" customFormat="1" ht="44.25" customHeight="1">
      <c r="A174" s="31"/>
      <c r="B174" s="32"/>
      <c r="C174" s="189" t="s">
        <v>305</v>
      </c>
      <c r="D174" s="189" t="s">
        <v>251</v>
      </c>
      <c r="E174" s="190" t="s">
        <v>1417</v>
      </c>
      <c r="F174" s="191" t="s">
        <v>1418</v>
      </c>
      <c r="G174" s="192" t="s">
        <v>281</v>
      </c>
      <c r="H174" s="193">
        <v>10.922000000000001</v>
      </c>
      <c r="I174" s="194"/>
      <c r="J174" s="195">
        <f t="shared" si="10"/>
        <v>0</v>
      </c>
      <c r="K174" s="196"/>
      <c r="L174" s="36"/>
      <c r="M174" s="197" t="s">
        <v>1</v>
      </c>
      <c r="N174" s="198" t="s">
        <v>41</v>
      </c>
      <c r="O174" s="68"/>
      <c r="P174" s="199">
        <f t="shared" si="11"/>
        <v>0</v>
      </c>
      <c r="Q174" s="199">
        <v>0.71545999999999998</v>
      </c>
      <c r="R174" s="199">
        <f t="shared" si="12"/>
        <v>7.8142541200000002</v>
      </c>
      <c r="S174" s="199">
        <v>0</v>
      </c>
      <c r="T174" s="200">
        <f t="shared" si="13"/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201" t="s">
        <v>255</v>
      </c>
      <c r="AT174" s="201" t="s">
        <v>251</v>
      </c>
      <c r="AU174" s="201" t="s">
        <v>85</v>
      </c>
      <c r="AY174" s="14" t="s">
        <v>249</v>
      </c>
      <c r="BE174" s="202">
        <f t="shared" si="14"/>
        <v>0</v>
      </c>
      <c r="BF174" s="202">
        <f t="shared" si="15"/>
        <v>0</v>
      </c>
      <c r="BG174" s="202">
        <f t="shared" si="16"/>
        <v>0</v>
      </c>
      <c r="BH174" s="202">
        <f t="shared" si="17"/>
        <v>0</v>
      </c>
      <c r="BI174" s="202">
        <f t="shared" si="18"/>
        <v>0</v>
      </c>
      <c r="BJ174" s="14" t="s">
        <v>83</v>
      </c>
      <c r="BK174" s="202">
        <f t="shared" si="19"/>
        <v>0</v>
      </c>
      <c r="BL174" s="14" t="s">
        <v>255</v>
      </c>
      <c r="BM174" s="201" t="s">
        <v>308</v>
      </c>
    </row>
    <row r="175" spans="1:65" s="2" customFormat="1" ht="55.5" customHeight="1">
      <c r="A175" s="31"/>
      <c r="B175" s="32"/>
      <c r="C175" s="189" t="s">
        <v>282</v>
      </c>
      <c r="D175" s="189" t="s">
        <v>251</v>
      </c>
      <c r="E175" s="190" t="s">
        <v>1419</v>
      </c>
      <c r="F175" s="191" t="s">
        <v>1420</v>
      </c>
      <c r="G175" s="192" t="s">
        <v>261</v>
      </c>
      <c r="H175" s="193">
        <v>0.16400000000000001</v>
      </c>
      <c r="I175" s="194"/>
      <c r="J175" s="195">
        <f t="shared" si="10"/>
        <v>0</v>
      </c>
      <c r="K175" s="196"/>
      <c r="L175" s="36"/>
      <c r="M175" s="197" t="s">
        <v>1</v>
      </c>
      <c r="N175" s="198" t="s">
        <v>41</v>
      </c>
      <c r="O175" s="68"/>
      <c r="P175" s="199">
        <f t="shared" si="11"/>
        <v>0</v>
      </c>
      <c r="Q175" s="199">
        <v>1.0593999999999999</v>
      </c>
      <c r="R175" s="199">
        <f t="shared" si="12"/>
        <v>0.1737416</v>
      </c>
      <c r="S175" s="199">
        <v>0</v>
      </c>
      <c r="T175" s="200">
        <f t="shared" si="13"/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201" t="s">
        <v>255</v>
      </c>
      <c r="AT175" s="201" t="s">
        <v>251</v>
      </c>
      <c r="AU175" s="201" t="s">
        <v>85</v>
      </c>
      <c r="AY175" s="14" t="s">
        <v>249</v>
      </c>
      <c r="BE175" s="202">
        <f t="shared" si="14"/>
        <v>0</v>
      </c>
      <c r="BF175" s="202">
        <f t="shared" si="15"/>
        <v>0</v>
      </c>
      <c r="BG175" s="202">
        <f t="shared" si="16"/>
        <v>0</v>
      </c>
      <c r="BH175" s="202">
        <f t="shared" si="17"/>
        <v>0</v>
      </c>
      <c r="BI175" s="202">
        <f t="shared" si="18"/>
        <v>0</v>
      </c>
      <c r="BJ175" s="14" t="s">
        <v>83</v>
      </c>
      <c r="BK175" s="202">
        <f t="shared" si="19"/>
        <v>0</v>
      </c>
      <c r="BL175" s="14" t="s">
        <v>255</v>
      </c>
      <c r="BM175" s="201" t="s">
        <v>311</v>
      </c>
    </row>
    <row r="176" spans="1:65" s="2" customFormat="1" ht="16.5" customHeight="1">
      <c r="A176" s="31"/>
      <c r="B176" s="32"/>
      <c r="C176" s="189" t="s">
        <v>312</v>
      </c>
      <c r="D176" s="189" t="s">
        <v>251</v>
      </c>
      <c r="E176" s="190" t="s">
        <v>1421</v>
      </c>
      <c r="F176" s="191" t="s">
        <v>1422</v>
      </c>
      <c r="G176" s="192" t="s">
        <v>331</v>
      </c>
      <c r="H176" s="193">
        <v>0</v>
      </c>
      <c r="I176" s="194"/>
      <c r="J176" s="195">
        <f t="shared" si="10"/>
        <v>0</v>
      </c>
      <c r="K176" s="196"/>
      <c r="L176" s="36"/>
      <c r="M176" s="197" t="s">
        <v>1</v>
      </c>
      <c r="N176" s="198" t="s">
        <v>41</v>
      </c>
      <c r="O176" s="68"/>
      <c r="P176" s="199">
        <f t="shared" si="11"/>
        <v>0</v>
      </c>
      <c r="Q176" s="199">
        <v>0</v>
      </c>
      <c r="R176" s="199">
        <f t="shared" si="12"/>
        <v>0</v>
      </c>
      <c r="S176" s="199">
        <v>0</v>
      </c>
      <c r="T176" s="200">
        <f t="shared" si="13"/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201" t="s">
        <v>255</v>
      </c>
      <c r="AT176" s="201" t="s">
        <v>251</v>
      </c>
      <c r="AU176" s="201" t="s">
        <v>85</v>
      </c>
      <c r="AY176" s="14" t="s">
        <v>249</v>
      </c>
      <c r="BE176" s="202">
        <f t="shared" si="14"/>
        <v>0</v>
      </c>
      <c r="BF176" s="202">
        <f t="shared" si="15"/>
        <v>0</v>
      </c>
      <c r="BG176" s="202">
        <f t="shared" si="16"/>
        <v>0</v>
      </c>
      <c r="BH176" s="202">
        <f t="shared" si="17"/>
        <v>0</v>
      </c>
      <c r="BI176" s="202">
        <f t="shared" si="18"/>
        <v>0</v>
      </c>
      <c r="BJ176" s="14" t="s">
        <v>83</v>
      </c>
      <c r="BK176" s="202">
        <f t="shared" si="19"/>
        <v>0</v>
      </c>
      <c r="BL176" s="14" t="s">
        <v>255</v>
      </c>
      <c r="BM176" s="201" t="s">
        <v>315</v>
      </c>
    </row>
    <row r="177" spans="1:65" s="2" customFormat="1" ht="16.5" customHeight="1">
      <c r="A177" s="31"/>
      <c r="B177" s="32"/>
      <c r="C177" s="203" t="s">
        <v>285</v>
      </c>
      <c r="D177" s="203" t="s">
        <v>263</v>
      </c>
      <c r="E177" s="204" t="s">
        <v>1423</v>
      </c>
      <c r="F177" s="205" t="s">
        <v>1424</v>
      </c>
      <c r="G177" s="206" t="s">
        <v>331</v>
      </c>
      <c r="H177" s="207">
        <v>0</v>
      </c>
      <c r="I177" s="208"/>
      <c r="J177" s="209">
        <f t="shared" si="10"/>
        <v>0</v>
      </c>
      <c r="K177" s="210"/>
      <c r="L177" s="211"/>
      <c r="M177" s="212" t="s">
        <v>1</v>
      </c>
      <c r="N177" s="213" t="s">
        <v>41</v>
      </c>
      <c r="O177" s="68"/>
      <c r="P177" s="199">
        <f t="shared" si="11"/>
        <v>0</v>
      </c>
      <c r="Q177" s="199">
        <v>0</v>
      </c>
      <c r="R177" s="199">
        <f t="shared" si="12"/>
        <v>0</v>
      </c>
      <c r="S177" s="199">
        <v>0</v>
      </c>
      <c r="T177" s="200">
        <f t="shared" si="13"/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201" t="s">
        <v>266</v>
      </c>
      <c r="AT177" s="201" t="s">
        <v>263</v>
      </c>
      <c r="AU177" s="201" t="s">
        <v>85</v>
      </c>
      <c r="AY177" s="14" t="s">
        <v>249</v>
      </c>
      <c r="BE177" s="202">
        <f t="shared" si="14"/>
        <v>0</v>
      </c>
      <c r="BF177" s="202">
        <f t="shared" si="15"/>
        <v>0</v>
      </c>
      <c r="BG177" s="202">
        <f t="shared" si="16"/>
        <v>0</v>
      </c>
      <c r="BH177" s="202">
        <f t="shared" si="17"/>
        <v>0</v>
      </c>
      <c r="BI177" s="202">
        <f t="shared" si="18"/>
        <v>0</v>
      </c>
      <c r="BJ177" s="14" t="s">
        <v>83</v>
      </c>
      <c r="BK177" s="202">
        <f t="shared" si="19"/>
        <v>0</v>
      </c>
      <c r="BL177" s="14" t="s">
        <v>255</v>
      </c>
      <c r="BM177" s="201" t="s">
        <v>318</v>
      </c>
    </row>
    <row r="178" spans="1:65" s="12" customFormat="1" ht="22.9" customHeight="1">
      <c r="B178" s="173"/>
      <c r="C178" s="174"/>
      <c r="D178" s="175" t="s">
        <v>75</v>
      </c>
      <c r="E178" s="187" t="s">
        <v>134</v>
      </c>
      <c r="F178" s="187" t="s">
        <v>250</v>
      </c>
      <c r="G178" s="174"/>
      <c r="H178" s="174"/>
      <c r="I178" s="177"/>
      <c r="J178" s="188">
        <f>BK178</f>
        <v>0</v>
      </c>
      <c r="K178" s="174"/>
      <c r="L178" s="179"/>
      <c r="M178" s="180"/>
      <c r="N178" s="181"/>
      <c r="O178" s="181"/>
      <c r="P178" s="182">
        <f>SUM(P179:P205)</f>
        <v>0</v>
      </c>
      <c r="Q178" s="181"/>
      <c r="R178" s="182">
        <f>SUM(R179:R205)</f>
        <v>239.59086889999998</v>
      </c>
      <c r="S178" s="181"/>
      <c r="T178" s="183">
        <f>SUM(T179:T205)</f>
        <v>0</v>
      </c>
      <c r="AR178" s="184" t="s">
        <v>83</v>
      </c>
      <c r="AT178" s="185" t="s">
        <v>75</v>
      </c>
      <c r="AU178" s="185" t="s">
        <v>83</v>
      </c>
      <c r="AY178" s="184" t="s">
        <v>249</v>
      </c>
      <c r="BK178" s="186">
        <f>SUM(BK179:BK205)</f>
        <v>0</v>
      </c>
    </row>
    <row r="179" spans="1:65" s="2" customFormat="1" ht="37.9" customHeight="1">
      <c r="A179" s="31"/>
      <c r="B179" s="32"/>
      <c r="C179" s="189" t="s">
        <v>7</v>
      </c>
      <c r="D179" s="189" t="s">
        <v>251</v>
      </c>
      <c r="E179" s="190" t="s">
        <v>1425</v>
      </c>
      <c r="F179" s="191" t="s">
        <v>1426</v>
      </c>
      <c r="G179" s="192" t="s">
        <v>281</v>
      </c>
      <c r="H179" s="193">
        <v>15.6</v>
      </c>
      <c r="I179" s="194"/>
      <c r="J179" s="195">
        <f>ROUND(I179*H179,2)</f>
        <v>0</v>
      </c>
      <c r="K179" s="196"/>
      <c r="L179" s="36"/>
      <c r="M179" s="197" t="s">
        <v>1</v>
      </c>
      <c r="N179" s="198" t="s">
        <v>41</v>
      </c>
      <c r="O179" s="68"/>
      <c r="P179" s="199">
        <f>O179*H179</f>
        <v>0</v>
      </c>
      <c r="Q179" s="199">
        <v>0.27161000000000002</v>
      </c>
      <c r="R179" s="199">
        <f>Q179*H179</f>
        <v>4.2371160000000003</v>
      </c>
      <c r="S179" s="199">
        <v>0</v>
      </c>
      <c r="T179" s="200">
        <f>S179*H179</f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201" t="s">
        <v>255</v>
      </c>
      <c r="AT179" s="201" t="s">
        <v>251</v>
      </c>
      <c r="AU179" s="201" t="s">
        <v>85</v>
      </c>
      <c r="AY179" s="14" t="s">
        <v>249</v>
      </c>
      <c r="BE179" s="202">
        <f>IF(N179="základní",J179,0)</f>
        <v>0</v>
      </c>
      <c r="BF179" s="202">
        <f>IF(N179="snížená",J179,0)</f>
        <v>0</v>
      </c>
      <c r="BG179" s="202">
        <f>IF(N179="zákl. přenesená",J179,0)</f>
        <v>0</v>
      </c>
      <c r="BH179" s="202">
        <f>IF(N179="sníž. přenesená",J179,0)</f>
        <v>0</v>
      </c>
      <c r="BI179" s="202">
        <f>IF(N179="nulová",J179,0)</f>
        <v>0</v>
      </c>
      <c r="BJ179" s="14" t="s">
        <v>83</v>
      </c>
      <c r="BK179" s="202">
        <f>ROUND(I179*H179,2)</f>
        <v>0</v>
      </c>
      <c r="BL179" s="14" t="s">
        <v>255</v>
      </c>
      <c r="BM179" s="201" t="s">
        <v>321</v>
      </c>
    </row>
    <row r="180" spans="1:65" s="2" customFormat="1" ht="37.9" customHeight="1">
      <c r="A180" s="31"/>
      <c r="B180" s="32"/>
      <c r="C180" s="189" t="s">
        <v>288</v>
      </c>
      <c r="D180" s="189" t="s">
        <v>251</v>
      </c>
      <c r="E180" s="190" t="s">
        <v>1427</v>
      </c>
      <c r="F180" s="191" t="s">
        <v>1428</v>
      </c>
      <c r="G180" s="192" t="s">
        <v>281</v>
      </c>
      <c r="H180" s="193">
        <v>12.525</v>
      </c>
      <c r="I180" s="194"/>
      <c r="J180" s="195">
        <f>ROUND(I180*H180,2)</f>
        <v>0</v>
      </c>
      <c r="K180" s="196"/>
      <c r="L180" s="36"/>
      <c r="M180" s="197" t="s">
        <v>1</v>
      </c>
      <c r="N180" s="198" t="s">
        <v>41</v>
      </c>
      <c r="O180" s="68"/>
      <c r="P180" s="199">
        <f>O180*H180</f>
        <v>0</v>
      </c>
      <c r="Q180" s="199">
        <v>0.34839999999999999</v>
      </c>
      <c r="R180" s="199">
        <f>Q180*H180</f>
        <v>4.3637100000000002</v>
      </c>
      <c r="S180" s="199">
        <v>0</v>
      </c>
      <c r="T180" s="200">
        <f>S180*H180</f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201" t="s">
        <v>255</v>
      </c>
      <c r="AT180" s="201" t="s">
        <v>251</v>
      </c>
      <c r="AU180" s="201" t="s">
        <v>85</v>
      </c>
      <c r="AY180" s="14" t="s">
        <v>249</v>
      </c>
      <c r="BE180" s="202">
        <f>IF(N180="základní",J180,0)</f>
        <v>0</v>
      </c>
      <c r="BF180" s="202">
        <f>IF(N180="snížená",J180,0)</f>
        <v>0</v>
      </c>
      <c r="BG180" s="202">
        <f>IF(N180="zákl. přenesená",J180,0)</f>
        <v>0</v>
      </c>
      <c r="BH180" s="202">
        <f>IF(N180="sníž. přenesená",J180,0)</f>
        <v>0</v>
      </c>
      <c r="BI180" s="202">
        <f>IF(N180="nulová",J180,0)</f>
        <v>0</v>
      </c>
      <c r="BJ180" s="14" t="s">
        <v>83</v>
      </c>
      <c r="BK180" s="202">
        <f>ROUND(I180*H180,2)</f>
        <v>0</v>
      </c>
      <c r="BL180" s="14" t="s">
        <v>255</v>
      </c>
      <c r="BM180" s="201" t="s">
        <v>324</v>
      </c>
    </row>
    <row r="181" spans="1:65" s="2" customFormat="1" ht="16.5" customHeight="1">
      <c r="A181" s="31"/>
      <c r="B181" s="32"/>
      <c r="C181" s="189" t="s">
        <v>325</v>
      </c>
      <c r="D181" s="189" t="s">
        <v>251</v>
      </c>
      <c r="E181" s="190" t="s">
        <v>1429</v>
      </c>
      <c r="F181" s="191" t="s">
        <v>1430</v>
      </c>
      <c r="G181" s="192" t="s">
        <v>254</v>
      </c>
      <c r="H181" s="193">
        <v>2</v>
      </c>
      <c r="I181" s="194"/>
      <c r="J181" s="195">
        <f>ROUND(I181*H181,2)</f>
        <v>0</v>
      </c>
      <c r="K181" s="196"/>
      <c r="L181" s="36"/>
      <c r="M181" s="197" t="s">
        <v>1</v>
      </c>
      <c r="N181" s="198" t="s">
        <v>41</v>
      </c>
      <c r="O181" s="68"/>
      <c r="P181" s="199">
        <f>O181*H181</f>
        <v>0</v>
      </c>
      <c r="Q181" s="199">
        <v>0</v>
      </c>
      <c r="R181" s="199">
        <f>Q181*H181</f>
        <v>0</v>
      </c>
      <c r="S181" s="199">
        <v>0</v>
      </c>
      <c r="T181" s="200">
        <f>S181*H181</f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201" t="s">
        <v>255</v>
      </c>
      <c r="AT181" s="201" t="s">
        <v>251</v>
      </c>
      <c r="AU181" s="201" t="s">
        <v>85</v>
      </c>
      <c r="AY181" s="14" t="s">
        <v>249</v>
      </c>
      <c r="BE181" s="202">
        <f>IF(N181="základní",J181,0)</f>
        <v>0</v>
      </c>
      <c r="BF181" s="202">
        <f>IF(N181="snížená",J181,0)</f>
        <v>0</v>
      </c>
      <c r="BG181" s="202">
        <f>IF(N181="zákl. přenesená",J181,0)</f>
        <v>0</v>
      </c>
      <c r="BH181" s="202">
        <f>IF(N181="sníž. přenesená",J181,0)</f>
        <v>0</v>
      </c>
      <c r="BI181" s="202">
        <f>IF(N181="nulová",J181,0)</f>
        <v>0</v>
      </c>
      <c r="BJ181" s="14" t="s">
        <v>83</v>
      </c>
      <c r="BK181" s="202">
        <f>ROUND(I181*H181,2)</f>
        <v>0</v>
      </c>
      <c r="BL181" s="14" t="s">
        <v>255</v>
      </c>
      <c r="BM181" s="201" t="s">
        <v>328</v>
      </c>
    </row>
    <row r="182" spans="1:65" s="2" customFormat="1" ht="19.5">
      <c r="A182" s="31"/>
      <c r="B182" s="32"/>
      <c r="C182" s="33"/>
      <c r="D182" s="214" t="s">
        <v>383</v>
      </c>
      <c r="E182" s="33"/>
      <c r="F182" s="215" t="s">
        <v>1431</v>
      </c>
      <c r="G182" s="33"/>
      <c r="H182" s="33"/>
      <c r="I182" s="216"/>
      <c r="J182" s="33"/>
      <c r="K182" s="33"/>
      <c r="L182" s="36"/>
      <c r="M182" s="217"/>
      <c r="N182" s="218"/>
      <c r="O182" s="68"/>
      <c r="P182" s="68"/>
      <c r="Q182" s="68"/>
      <c r="R182" s="68"/>
      <c r="S182" s="68"/>
      <c r="T182" s="69"/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T182" s="14" t="s">
        <v>383</v>
      </c>
      <c r="AU182" s="14" t="s">
        <v>85</v>
      </c>
    </row>
    <row r="183" spans="1:65" s="2" customFormat="1" ht="33" customHeight="1">
      <c r="A183" s="31"/>
      <c r="B183" s="32"/>
      <c r="C183" s="189" t="s">
        <v>291</v>
      </c>
      <c r="D183" s="189" t="s">
        <v>251</v>
      </c>
      <c r="E183" s="190" t="s">
        <v>1432</v>
      </c>
      <c r="F183" s="191" t="s">
        <v>1433</v>
      </c>
      <c r="G183" s="192" t="s">
        <v>258</v>
      </c>
      <c r="H183" s="193">
        <v>39.875</v>
      </c>
      <c r="I183" s="194"/>
      <c r="J183" s="195">
        <f t="shared" ref="J183:J201" si="20">ROUND(I183*H183,2)</f>
        <v>0</v>
      </c>
      <c r="K183" s="196"/>
      <c r="L183" s="36"/>
      <c r="M183" s="197" t="s">
        <v>1</v>
      </c>
      <c r="N183" s="198" t="s">
        <v>41</v>
      </c>
      <c r="O183" s="68"/>
      <c r="P183" s="199">
        <f t="shared" ref="P183:P201" si="21">O183*H183</f>
        <v>0</v>
      </c>
      <c r="Q183" s="199">
        <v>1.6285000000000001</v>
      </c>
      <c r="R183" s="199">
        <f t="shared" ref="R183:R201" si="22">Q183*H183</f>
        <v>64.936437499999997</v>
      </c>
      <c r="S183" s="199">
        <v>0</v>
      </c>
      <c r="T183" s="200">
        <f t="shared" ref="T183:T201" si="23">S183*H183</f>
        <v>0</v>
      </c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R183" s="201" t="s">
        <v>255</v>
      </c>
      <c r="AT183" s="201" t="s">
        <v>251</v>
      </c>
      <c r="AU183" s="201" t="s">
        <v>85</v>
      </c>
      <c r="AY183" s="14" t="s">
        <v>249</v>
      </c>
      <c r="BE183" s="202">
        <f t="shared" ref="BE183:BE201" si="24">IF(N183="základní",J183,0)</f>
        <v>0</v>
      </c>
      <c r="BF183" s="202">
        <f t="shared" ref="BF183:BF201" si="25">IF(N183="snížená",J183,0)</f>
        <v>0</v>
      </c>
      <c r="BG183" s="202">
        <f t="shared" ref="BG183:BG201" si="26">IF(N183="zákl. přenesená",J183,0)</f>
        <v>0</v>
      </c>
      <c r="BH183" s="202">
        <f t="shared" ref="BH183:BH201" si="27">IF(N183="sníž. přenesená",J183,0)</f>
        <v>0</v>
      </c>
      <c r="BI183" s="202">
        <f t="shared" ref="BI183:BI201" si="28">IF(N183="nulová",J183,0)</f>
        <v>0</v>
      </c>
      <c r="BJ183" s="14" t="s">
        <v>83</v>
      </c>
      <c r="BK183" s="202">
        <f t="shared" ref="BK183:BK201" si="29">ROUND(I183*H183,2)</f>
        <v>0</v>
      </c>
      <c r="BL183" s="14" t="s">
        <v>255</v>
      </c>
      <c r="BM183" s="201" t="s">
        <v>332</v>
      </c>
    </row>
    <row r="184" spans="1:65" s="2" customFormat="1" ht="44.25" customHeight="1">
      <c r="A184" s="31"/>
      <c r="B184" s="32"/>
      <c r="C184" s="189" t="s">
        <v>333</v>
      </c>
      <c r="D184" s="189" t="s">
        <v>251</v>
      </c>
      <c r="E184" s="190" t="s">
        <v>1434</v>
      </c>
      <c r="F184" s="191" t="s">
        <v>1435</v>
      </c>
      <c r="G184" s="192" t="s">
        <v>281</v>
      </c>
      <c r="H184" s="193">
        <v>183.12700000000001</v>
      </c>
      <c r="I184" s="194"/>
      <c r="J184" s="195">
        <f t="shared" si="20"/>
        <v>0</v>
      </c>
      <c r="K184" s="196"/>
      <c r="L184" s="36"/>
      <c r="M184" s="197" t="s">
        <v>1</v>
      </c>
      <c r="N184" s="198" t="s">
        <v>41</v>
      </c>
      <c r="O184" s="68"/>
      <c r="P184" s="199">
        <f t="shared" si="21"/>
        <v>0</v>
      </c>
      <c r="Q184" s="199">
        <v>0.27748</v>
      </c>
      <c r="R184" s="199">
        <f t="shared" si="22"/>
        <v>50.814079960000001</v>
      </c>
      <c r="S184" s="199">
        <v>0</v>
      </c>
      <c r="T184" s="200">
        <f t="shared" si="23"/>
        <v>0</v>
      </c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R184" s="201" t="s">
        <v>255</v>
      </c>
      <c r="AT184" s="201" t="s">
        <v>251</v>
      </c>
      <c r="AU184" s="201" t="s">
        <v>85</v>
      </c>
      <c r="AY184" s="14" t="s">
        <v>249</v>
      </c>
      <c r="BE184" s="202">
        <f t="shared" si="24"/>
        <v>0</v>
      </c>
      <c r="BF184" s="202">
        <f t="shared" si="25"/>
        <v>0</v>
      </c>
      <c r="BG184" s="202">
        <f t="shared" si="26"/>
        <v>0</v>
      </c>
      <c r="BH184" s="202">
        <f t="shared" si="27"/>
        <v>0</v>
      </c>
      <c r="BI184" s="202">
        <f t="shared" si="28"/>
        <v>0</v>
      </c>
      <c r="BJ184" s="14" t="s">
        <v>83</v>
      </c>
      <c r="BK184" s="202">
        <f t="shared" si="29"/>
        <v>0</v>
      </c>
      <c r="BL184" s="14" t="s">
        <v>255</v>
      </c>
      <c r="BM184" s="201" t="s">
        <v>336</v>
      </c>
    </row>
    <row r="185" spans="1:65" s="2" customFormat="1" ht="44.25" customHeight="1">
      <c r="A185" s="31"/>
      <c r="B185" s="32"/>
      <c r="C185" s="189" t="s">
        <v>295</v>
      </c>
      <c r="D185" s="189" t="s">
        <v>251</v>
      </c>
      <c r="E185" s="190" t="s">
        <v>1436</v>
      </c>
      <c r="F185" s="191" t="s">
        <v>1437</v>
      </c>
      <c r="G185" s="192" t="s">
        <v>281</v>
      </c>
      <c r="H185" s="193">
        <v>99.21</v>
      </c>
      <c r="I185" s="194"/>
      <c r="J185" s="195">
        <f t="shared" si="20"/>
        <v>0</v>
      </c>
      <c r="K185" s="196"/>
      <c r="L185" s="36"/>
      <c r="M185" s="197" t="s">
        <v>1</v>
      </c>
      <c r="N185" s="198" t="s">
        <v>41</v>
      </c>
      <c r="O185" s="68"/>
      <c r="P185" s="199">
        <f t="shared" si="21"/>
        <v>0</v>
      </c>
      <c r="Q185" s="199">
        <v>0.34327999999999997</v>
      </c>
      <c r="R185" s="199">
        <f t="shared" si="22"/>
        <v>34.056808799999992</v>
      </c>
      <c r="S185" s="199">
        <v>0</v>
      </c>
      <c r="T185" s="200">
        <f t="shared" si="23"/>
        <v>0</v>
      </c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R185" s="201" t="s">
        <v>255</v>
      </c>
      <c r="AT185" s="201" t="s">
        <v>251</v>
      </c>
      <c r="AU185" s="201" t="s">
        <v>85</v>
      </c>
      <c r="AY185" s="14" t="s">
        <v>249</v>
      </c>
      <c r="BE185" s="202">
        <f t="shared" si="24"/>
        <v>0</v>
      </c>
      <c r="BF185" s="202">
        <f t="shared" si="25"/>
        <v>0</v>
      </c>
      <c r="BG185" s="202">
        <f t="shared" si="26"/>
        <v>0</v>
      </c>
      <c r="BH185" s="202">
        <f t="shared" si="27"/>
        <v>0</v>
      </c>
      <c r="BI185" s="202">
        <f t="shared" si="28"/>
        <v>0</v>
      </c>
      <c r="BJ185" s="14" t="s">
        <v>83</v>
      </c>
      <c r="BK185" s="202">
        <f t="shared" si="29"/>
        <v>0</v>
      </c>
      <c r="BL185" s="14" t="s">
        <v>255</v>
      </c>
      <c r="BM185" s="201" t="s">
        <v>339</v>
      </c>
    </row>
    <row r="186" spans="1:65" s="2" customFormat="1" ht="44.25" customHeight="1">
      <c r="A186" s="31"/>
      <c r="B186" s="32"/>
      <c r="C186" s="189" t="s">
        <v>340</v>
      </c>
      <c r="D186" s="189" t="s">
        <v>251</v>
      </c>
      <c r="E186" s="190" t="s">
        <v>1438</v>
      </c>
      <c r="F186" s="191" t="s">
        <v>1439</v>
      </c>
      <c r="G186" s="192" t="s">
        <v>281</v>
      </c>
      <c r="H186" s="193">
        <v>3.6360000000000001</v>
      </c>
      <c r="I186" s="194"/>
      <c r="J186" s="195">
        <f t="shared" si="20"/>
        <v>0</v>
      </c>
      <c r="K186" s="196"/>
      <c r="L186" s="36"/>
      <c r="M186" s="197" t="s">
        <v>1</v>
      </c>
      <c r="N186" s="198" t="s">
        <v>41</v>
      </c>
      <c r="O186" s="68"/>
      <c r="P186" s="199">
        <f t="shared" si="21"/>
        <v>0</v>
      </c>
      <c r="Q186" s="199">
        <v>0.29951</v>
      </c>
      <c r="R186" s="199">
        <f t="shared" si="22"/>
        <v>1.0890183600000001</v>
      </c>
      <c r="S186" s="199">
        <v>0</v>
      </c>
      <c r="T186" s="200">
        <f t="shared" si="23"/>
        <v>0</v>
      </c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R186" s="201" t="s">
        <v>255</v>
      </c>
      <c r="AT186" s="201" t="s">
        <v>251</v>
      </c>
      <c r="AU186" s="201" t="s">
        <v>85</v>
      </c>
      <c r="AY186" s="14" t="s">
        <v>249</v>
      </c>
      <c r="BE186" s="202">
        <f t="shared" si="24"/>
        <v>0</v>
      </c>
      <c r="BF186" s="202">
        <f t="shared" si="25"/>
        <v>0</v>
      </c>
      <c r="BG186" s="202">
        <f t="shared" si="26"/>
        <v>0</v>
      </c>
      <c r="BH186" s="202">
        <f t="shared" si="27"/>
        <v>0</v>
      </c>
      <c r="BI186" s="202">
        <f t="shared" si="28"/>
        <v>0</v>
      </c>
      <c r="BJ186" s="14" t="s">
        <v>83</v>
      </c>
      <c r="BK186" s="202">
        <f t="shared" si="29"/>
        <v>0</v>
      </c>
      <c r="BL186" s="14" t="s">
        <v>255</v>
      </c>
      <c r="BM186" s="201" t="s">
        <v>343</v>
      </c>
    </row>
    <row r="187" spans="1:65" s="2" customFormat="1" ht="24.2" customHeight="1">
      <c r="A187" s="31"/>
      <c r="B187" s="32"/>
      <c r="C187" s="189" t="s">
        <v>298</v>
      </c>
      <c r="D187" s="189" t="s">
        <v>251</v>
      </c>
      <c r="E187" s="190" t="s">
        <v>1440</v>
      </c>
      <c r="F187" s="191" t="s">
        <v>1441</v>
      </c>
      <c r="G187" s="192" t="s">
        <v>281</v>
      </c>
      <c r="H187" s="193">
        <v>42.18</v>
      </c>
      <c r="I187" s="194"/>
      <c r="J187" s="195">
        <f t="shared" si="20"/>
        <v>0</v>
      </c>
      <c r="K187" s="196"/>
      <c r="L187" s="36"/>
      <c r="M187" s="197" t="s">
        <v>1</v>
      </c>
      <c r="N187" s="198" t="s">
        <v>41</v>
      </c>
      <c r="O187" s="68"/>
      <c r="P187" s="199">
        <f t="shared" si="21"/>
        <v>0</v>
      </c>
      <c r="Q187" s="199">
        <v>3.46E-3</v>
      </c>
      <c r="R187" s="199">
        <f t="shared" si="22"/>
        <v>0.14594280000000001</v>
      </c>
      <c r="S187" s="199">
        <v>0</v>
      </c>
      <c r="T187" s="200">
        <f t="shared" si="23"/>
        <v>0</v>
      </c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R187" s="201" t="s">
        <v>255</v>
      </c>
      <c r="AT187" s="201" t="s">
        <v>251</v>
      </c>
      <c r="AU187" s="201" t="s">
        <v>85</v>
      </c>
      <c r="AY187" s="14" t="s">
        <v>249</v>
      </c>
      <c r="BE187" s="202">
        <f t="shared" si="24"/>
        <v>0</v>
      </c>
      <c r="BF187" s="202">
        <f t="shared" si="25"/>
        <v>0</v>
      </c>
      <c r="BG187" s="202">
        <f t="shared" si="26"/>
        <v>0</v>
      </c>
      <c r="BH187" s="202">
        <f t="shared" si="27"/>
        <v>0</v>
      </c>
      <c r="BI187" s="202">
        <f t="shared" si="28"/>
        <v>0</v>
      </c>
      <c r="BJ187" s="14" t="s">
        <v>83</v>
      </c>
      <c r="BK187" s="202">
        <f t="shared" si="29"/>
        <v>0</v>
      </c>
      <c r="BL187" s="14" t="s">
        <v>255</v>
      </c>
      <c r="BM187" s="201" t="s">
        <v>346</v>
      </c>
    </row>
    <row r="188" spans="1:65" s="2" customFormat="1" ht="24.2" customHeight="1">
      <c r="A188" s="31"/>
      <c r="B188" s="32"/>
      <c r="C188" s="189" t="s">
        <v>347</v>
      </c>
      <c r="D188" s="189" t="s">
        <v>251</v>
      </c>
      <c r="E188" s="190" t="s">
        <v>1442</v>
      </c>
      <c r="F188" s="191" t="s">
        <v>1443</v>
      </c>
      <c r="G188" s="192" t="s">
        <v>281</v>
      </c>
      <c r="H188" s="193">
        <v>42.18</v>
      </c>
      <c r="I188" s="194"/>
      <c r="J188" s="195">
        <f t="shared" si="20"/>
        <v>0</v>
      </c>
      <c r="K188" s="196"/>
      <c r="L188" s="36"/>
      <c r="M188" s="197" t="s">
        <v>1</v>
      </c>
      <c r="N188" s="198" t="s">
        <v>41</v>
      </c>
      <c r="O188" s="68"/>
      <c r="P188" s="199">
        <f t="shared" si="21"/>
        <v>0</v>
      </c>
      <c r="Q188" s="199">
        <v>0</v>
      </c>
      <c r="R188" s="199">
        <f t="shared" si="22"/>
        <v>0</v>
      </c>
      <c r="S188" s="199">
        <v>0</v>
      </c>
      <c r="T188" s="200">
        <f t="shared" si="23"/>
        <v>0</v>
      </c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R188" s="201" t="s">
        <v>255</v>
      </c>
      <c r="AT188" s="201" t="s">
        <v>251</v>
      </c>
      <c r="AU188" s="201" t="s">
        <v>85</v>
      </c>
      <c r="AY188" s="14" t="s">
        <v>249</v>
      </c>
      <c r="BE188" s="202">
        <f t="shared" si="24"/>
        <v>0</v>
      </c>
      <c r="BF188" s="202">
        <f t="shared" si="25"/>
        <v>0</v>
      </c>
      <c r="BG188" s="202">
        <f t="shared" si="26"/>
        <v>0</v>
      </c>
      <c r="BH188" s="202">
        <f t="shared" si="27"/>
        <v>0</v>
      </c>
      <c r="BI188" s="202">
        <f t="shared" si="28"/>
        <v>0</v>
      </c>
      <c r="BJ188" s="14" t="s">
        <v>83</v>
      </c>
      <c r="BK188" s="202">
        <f t="shared" si="29"/>
        <v>0</v>
      </c>
      <c r="BL188" s="14" t="s">
        <v>255</v>
      </c>
      <c r="BM188" s="201" t="s">
        <v>350</v>
      </c>
    </row>
    <row r="189" spans="1:65" s="2" customFormat="1" ht="24.2" customHeight="1">
      <c r="A189" s="31"/>
      <c r="B189" s="32"/>
      <c r="C189" s="189" t="s">
        <v>301</v>
      </c>
      <c r="D189" s="189" t="s">
        <v>251</v>
      </c>
      <c r="E189" s="190" t="s">
        <v>1444</v>
      </c>
      <c r="F189" s="191" t="s">
        <v>1445</v>
      </c>
      <c r="G189" s="192" t="s">
        <v>258</v>
      </c>
      <c r="H189" s="193">
        <v>21.029</v>
      </c>
      <c r="I189" s="194"/>
      <c r="J189" s="195">
        <f t="shared" si="20"/>
        <v>0</v>
      </c>
      <c r="K189" s="196"/>
      <c r="L189" s="36"/>
      <c r="M189" s="197" t="s">
        <v>1</v>
      </c>
      <c r="N189" s="198" t="s">
        <v>41</v>
      </c>
      <c r="O189" s="68"/>
      <c r="P189" s="199">
        <f t="shared" si="21"/>
        <v>0</v>
      </c>
      <c r="Q189" s="199">
        <v>2.16214</v>
      </c>
      <c r="R189" s="199">
        <f t="shared" si="22"/>
        <v>45.467642059999996</v>
      </c>
      <c r="S189" s="199">
        <v>0</v>
      </c>
      <c r="T189" s="200">
        <f t="shared" si="23"/>
        <v>0</v>
      </c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R189" s="201" t="s">
        <v>255</v>
      </c>
      <c r="AT189" s="201" t="s">
        <v>251</v>
      </c>
      <c r="AU189" s="201" t="s">
        <v>85</v>
      </c>
      <c r="AY189" s="14" t="s">
        <v>249</v>
      </c>
      <c r="BE189" s="202">
        <f t="shared" si="24"/>
        <v>0</v>
      </c>
      <c r="BF189" s="202">
        <f t="shared" si="25"/>
        <v>0</v>
      </c>
      <c r="BG189" s="202">
        <f t="shared" si="26"/>
        <v>0</v>
      </c>
      <c r="BH189" s="202">
        <f t="shared" si="27"/>
        <v>0</v>
      </c>
      <c r="BI189" s="202">
        <f t="shared" si="28"/>
        <v>0</v>
      </c>
      <c r="BJ189" s="14" t="s">
        <v>83</v>
      </c>
      <c r="BK189" s="202">
        <f t="shared" si="29"/>
        <v>0</v>
      </c>
      <c r="BL189" s="14" t="s">
        <v>255</v>
      </c>
      <c r="BM189" s="201" t="s">
        <v>353</v>
      </c>
    </row>
    <row r="190" spans="1:65" s="2" customFormat="1" ht="78" customHeight="1">
      <c r="A190" s="31"/>
      <c r="B190" s="32"/>
      <c r="C190" s="189" t="s">
        <v>354</v>
      </c>
      <c r="D190" s="189" t="s">
        <v>251</v>
      </c>
      <c r="E190" s="190" t="s">
        <v>1446</v>
      </c>
      <c r="F190" s="191" t="s">
        <v>1447</v>
      </c>
      <c r="G190" s="192" t="s">
        <v>281</v>
      </c>
      <c r="H190" s="193">
        <v>4.26</v>
      </c>
      <c r="I190" s="194"/>
      <c r="J190" s="195">
        <f t="shared" si="20"/>
        <v>0</v>
      </c>
      <c r="K190" s="196"/>
      <c r="L190" s="36"/>
      <c r="M190" s="197" t="s">
        <v>1</v>
      </c>
      <c r="N190" s="198" t="s">
        <v>41</v>
      </c>
      <c r="O190" s="68"/>
      <c r="P190" s="199">
        <f t="shared" si="21"/>
        <v>0</v>
      </c>
      <c r="Q190" s="199">
        <v>0.25825999999999999</v>
      </c>
      <c r="R190" s="199">
        <f t="shared" si="22"/>
        <v>1.1001875999999999</v>
      </c>
      <c r="S190" s="199">
        <v>0</v>
      </c>
      <c r="T190" s="200">
        <f t="shared" si="23"/>
        <v>0</v>
      </c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R190" s="201" t="s">
        <v>255</v>
      </c>
      <c r="AT190" s="201" t="s">
        <v>251</v>
      </c>
      <c r="AU190" s="201" t="s">
        <v>85</v>
      </c>
      <c r="AY190" s="14" t="s">
        <v>249</v>
      </c>
      <c r="BE190" s="202">
        <f t="shared" si="24"/>
        <v>0</v>
      </c>
      <c r="BF190" s="202">
        <f t="shared" si="25"/>
        <v>0</v>
      </c>
      <c r="BG190" s="202">
        <f t="shared" si="26"/>
        <v>0</v>
      </c>
      <c r="BH190" s="202">
        <f t="shared" si="27"/>
        <v>0</v>
      </c>
      <c r="BI190" s="202">
        <f t="shared" si="28"/>
        <v>0</v>
      </c>
      <c r="BJ190" s="14" t="s">
        <v>83</v>
      </c>
      <c r="BK190" s="202">
        <f t="shared" si="29"/>
        <v>0</v>
      </c>
      <c r="BL190" s="14" t="s">
        <v>255</v>
      </c>
      <c r="BM190" s="201" t="s">
        <v>357</v>
      </c>
    </row>
    <row r="191" spans="1:65" s="2" customFormat="1" ht="37.9" customHeight="1">
      <c r="A191" s="31"/>
      <c r="B191" s="32"/>
      <c r="C191" s="189" t="s">
        <v>304</v>
      </c>
      <c r="D191" s="189" t="s">
        <v>251</v>
      </c>
      <c r="E191" s="190" t="s">
        <v>1448</v>
      </c>
      <c r="F191" s="191" t="s">
        <v>1449</v>
      </c>
      <c r="G191" s="192" t="s">
        <v>254</v>
      </c>
      <c r="H191" s="193">
        <v>7</v>
      </c>
      <c r="I191" s="194"/>
      <c r="J191" s="195">
        <f t="shared" si="20"/>
        <v>0</v>
      </c>
      <c r="K191" s="196"/>
      <c r="L191" s="36"/>
      <c r="M191" s="197" t="s">
        <v>1</v>
      </c>
      <c r="N191" s="198" t="s">
        <v>41</v>
      </c>
      <c r="O191" s="68"/>
      <c r="P191" s="199">
        <f t="shared" si="21"/>
        <v>0</v>
      </c>
      <c r="Q191" s="199">
        <v>3.6549999999999999E-2</v>
      </c>
      <c r="R191" s="199">
        <f t="shared" si="22"/>
        <v>0.25585000000000002</v>
      </c>
      <c r="S191" s="199">
        <v>0</v>
      </c>
      <c r="T191" s="200">
        <f t="shared" si="23"/>
        <v>0</v>
      </c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R191" s="201" t="s">
        <v>255</v>
      </c>
      <c r="AT191" s="201" t="s">
        <v>251</v>
      </c>
      <c r="AU191" s="201" t="s">
        <v>85</v>
      </c>
      <c r="AY191" s="14" t="s">
        <v>249</v>
      </c>
      <c r="BE191" s="202">
        <f t="shared" si="24"/>
        <v>0</v>
      </c>
      <c r="BF191" s="202">
        <f t="shared" si="25"/>
        <v>0</v>
      </c>
      <c r="BG191" s="202">
        <f t="shared" si="26"/>
        <v>0</v>
      </c>
      <c r="BH191" s="202">
        <f t="shared" si="27"/>
        <v>0</v>
      </c>
      <c r="BI191" s="202">
        <f t="shared" si="28"/>
        <v>0</v>
      </c>
      <c r="BJ191" s="14" t="s">
        <v>83</v>
      </c>
      <c r="BK191" s="202">
        <f t="shared" si="29"/>
        <v>0</v>
      </c>
      <c r="BL191" s="14" t="s">
        <v>255</v>
      </c>
      <c r="BM191" s="201" t="s">
        <v>360</v>
      </c>
    </row>
    <row r="192" spans="1:65" s="2" customFormat="1" ht="37.9" customHeight="1">
      <c r="A192" s="31"/>
      <c r="B192" s="32"/>
      <c r="C192" s="189" t="s">
        <v>361</v>
      </c>
      <c r="D192" s="189" t="s">
        <v>251</v>
      </c>
      <c r="E192" s="190" t="s">
        <v>1450</v>
      </c>
      <c r="F192" s="191" t="s">
        <v>1451</v>
      </c>
      <c r="G192" s="192" t="s">
        <v>254</v>
      </c>
      <c r="H192" s="193">
        <v>15</v>
      </c>
      <c r="I192" s="194"/>
      <c r="J192" s="195">
        <f t="shared" si="20"/>
        <v>0</v>
      </c>
      <c r="K192" s="196"/>
      <c r="L192" s="36"/>
      <c r="M192" s="197" t="s">
        <v>1</v>
      </c>
      <c r="N192" s="198" t="s">
        <v>41</v>
      </c>
      <c r="O192" s="68"/>
      <c r="P192" s="199">
        <f t="shared" si="21"/>
        <v>0</v>
      </c>
      <c r="Q192" s="199">
        <v>5.4550000000000001E-2</v>
      </c>
      <c r="R192" s="199">
        <f t="shared" si="22"/>
        <v>0.81825000000000003</v>
      </c>
      <c r="S192" s="199">
        <v>0</v>
      </c>
      <c r="T192" s="200">
        <f t="shared" si="23"/>
        <v>0</v>
      </c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R192" s="201" t="s">
        <v>255</v>
      </c>
      <c r="AT192" s="201" t="s">
        <v>251</v>
      </c>
      <c r="AU192" s="201" t="s">
        <v>85</v>
      </c>
      <c r="AY192" s="14" t="s">
        <v>249</v>
      </c>
      <c r="BE192" s="202">
        <f t="shared" si="24"/>
        <v>0</v>
      </c>
      <c r="BF192" s="202">
        <f t="shared" si="25"/>
        <v>0</v>
      </c>
      <c r="BG192" s="202">
        <f t="shared" si="26"/>
        <v>0</v>
      </c>
      <c r="BH192" s="202">
        <f t="shared" si="27"/>
        <v>0</v>
      </c>
      <c r="BI192" s="202">
        <f t="shared" si="28"/>
        <v>0</v>
      </c>
      <c r="BJ192" s="14" t="s">
        <v>83</v>
      </c>
      <c r="BK192" s="202">
        <f t="shared" si="29"/>
        <v>0</v>
      </c>
      <c r="BL192" s="14" t="s">
        <v>255</v>
      </c>
      <c r="BM192" s="201" t="s">
        <v>364</v>
      </c>
    </row>
    <row r="193" spans="1:65" s="2" customFormat="1" ht="37.9" customHeight="1">
      <c r="A193" s="31"/>
      <c r="B193" s="32"/>
      <c r="C193" s="189" t="s">
        <v>308</v>
      </c>
      <c r="D193" s="189" t="s">
        <v>251</v>
      </c>
      <c r="E193" s="190" t="s">
        <v>1452</v>
      </c>
      <c r="F193" s="191" t="s">
        <v>1453</v>
      </c>
      <c r="G193" s="192" t="s">
        <v>254</v>
      </c>
      <c r="H193" s="193">
        <v>56</v>
      </c>
      <c r="I193" s="194"/>
      <c r="J193" s="195">
        <f t="shared" si="20"/>
        <v>0</v>
      </c>
      <c r="K193" s="196"/>
      <c r="L193" s="36"/>
      <c r="M193" s="197" t="s">
        <v>1</v>
      </c>
      <c r="N193" s="198" t="s">
        <v>41</v>
      </c>
      <c r="O193" s="68"/>
      <c r="P193" s="199">
        <f t="shared" si="21"/>
        <v>0</v>
      </c>
      <c r="Q193" s="199">
        <v>6.3549999999999995E-2</v>
      </c>
      <c r="R193" s="199">
        <f t="shared" si="22"/>
        <v>3.5587999999999997</v>
      </c>
      <c r="S193" s="199">
        <v>0</v>
      </c>
      <c r="T193" s="200">
        <f t="shared" si="23"/>
        <v>0</v>
      </c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R193" s="201" t="s">
        <v>255</v>
      </c>
      <c r="AT193" s="201" t="s">
        <v>251</v>
      </c>
      <c r="AU193" s="201" t="s">
        <v>85</v>
      </c>
      <c r="AY193" s="14" t="s">
        <v>249</v>
      </c>
      <c r="BE193" s="202">
        <f t="shared" si="24"/>
        <v>0</v>
      </c>
      <c r="BF193" s="202">
        <f t="shared" si="25"/>
        <v>0</v>
      </c>
      <c r="BG193" s="202">
        <f t="shared" si="26"/>
        <v>0</v>
      </c>
      <c r="BH193" s="202">
        <f t="shared" si="27"/>
        <v>0</v>
      </c>
      <c r="BI193" s="202">
        <f t="shared" si="28"/>
        <v>0</v>
      </c>
      <c r="BJ193" s="14" t="s">
        <v>83</v>
      </c>
      <c r="BK193" s="202">
        <f t="shared" si="29"/>
        <v>0</v>
      </c>
      <c r="BL193" s="14" t="s">
        <v>255</v>
      </c>
      <c r="BM193" s="201" t="s">
        <v>367</v>
      </c>
    </row>
    <row r="194" spans="1:65" s="2" customFormat="1" ht="37.9" customHeight="1">
      <c r="A194" s="31"/>
      <c r="B194" s="32"/>
      <c r="C194" s="189" t="s">
        <v>368</v>
      </c>
      <c r="D194" s="189" t="s">
        <v>251</v>
      </c>
      <c r="E194" s="190" t="s">
        <v>252</v>
      </c>
      <c r="F194" s="191" t="s">
        <v>253</v>
      </c>
      <c r="G194" s="192" t="s">
        <v>254</v>
      </c>
      <c r="H194" s="193">
        <v>19</v>
      </c>
      <c r="I194" s="194"/>
      <c r="J194" s="195">
        <f t="shared" si="20"/>
        <v>0</v>
      </c>
      <c r="K194" s="196"/>
      <c r="L194" s="36"/>
      <c r="M194" s="197" t="s">
        <v>1</v>
      </c>
      <c r="N194" s="198" t="s">
        <v>41</v>
      </c>
      <c r="O194" s="68"/>
      <c r="P194" s="199">
        <f t="shared" si="21"/>
        <v>0</v>
      </c>
      <c r="Q194" s="199">
        <v>7.2849999999999998E-2</v>
      </c>
      <c r="R194" s="199">
        <f t="shared" si="22"/>
        <v>1.38415</v>
      </c>
      <c r="S194" s="199">
        <v>0</v>
      </c>
      <c r="T194" s="200">
        <f t="shared" si="23"/>
        <v>0</v>
      </c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R194" s="201" t="s">
        <v>255</v>
      </c>
      <c r="AT194" s="201" t="s">
        <v>251</v>
      </c>
      <c r="AU194" s="201" t="s">
        <v>85</v>
      </c>
      <c r="AY194" s="14" t="s">
        <v>249</v>
      </c>
      <c r="BE194" s="202">
        <f t="shared" si="24"/>
        <v>0</v>
      </c>
      <c r="BF194" s="202">
        <f t="shared" si="25"/>
        <v>0</v>
      </c>
      <c r="BG194" s="202">
        <f t="shared" si="26"/>
        <v>0</v>
      </c>
      <c r="BH194" s="202">
        <f t="shared" si="27"/>
        <v>0</v>
      </c>
      <c r="BI194" s="202">
        <f t="shared" si="28"/>
        <v>0</v>
      </c>
      <c r="BJ194" s="14" t="s">
        <v>83</v>
      </c>
      <c r="BK194" s="202">
        <f t="shared" si="29"/>
        <v>0</v>
      </c>
      <c r="BL194" s="14" t="s">
        <v>255</v>
      </c>
      <c r="BM194" s="201" t="s">
        <v>371</v>
      </c>
    </row>
    <row r="195" spans="1:65" s="2" customFormat="1" ht="37.9" customHeight="1">
      <c r="A195" s="31"/>
      <c r="B195" s="32"/>
      <c r="C195" s="189" t="s">
        <v>311</v>
      </c>
      <c r="D195" s="189" t="s">
        <v>251</v>
      </c>
      <c r="E195" s="190" t="s">
        <v>1454</v>
      </c>
      <c r="F195" s="191" t="s">
        <v>1455</v>
      </c>
      <c r="G195" s="192" t="s">
        <v>254</v>
      </c>
      <c r="H195" s="193">
        <v>16</v>
      </c>
      <c r="I195" s="194"/>
      <c r="J195" s="195">
        <f t="shared" si="20"/>
        <v>0</v>
      </c>
      <c r="K195" s="196"/>
      <c r="L195" s="36"/>
      <c r="M195" s="197" t="s">
        <v>1</v>
      </c>
      <c r="N195" s="198" t="s">
        <v>41</v>
      </c>
      <c r="O195" s="68"/>
      <c r="P195" s="199">
        <f t="shared" si="21"/>
        <v>0</v>
      </c>
      <c r="Q195" s="199">
        <v>9.1050000000000006E-2</v>
      </c>
      <c r="R195" s="199">
        <f t="shared" si="22"/>
        <v>1.4568000000000001</v>
      </c>
      <c r="S195" s="199">
        <v>0</v>
      </c>
      <c r="T195" s="200">
        <f t="shared" si="23"/>
        <v>0</v>
      </c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  <c r="AR195" s="201" t="s">
        <v>255</v>
      </c>
      <c r="AT195" s="201" t="s">
        <v>251</v>
      </c>
      <c r="AU195" s="201" t="s">
        <v>85</v>
      </c>
      <c r="AY195" s="14" t="s">
        <v>249</v>
      </c>
      <c r="BE195" s="202">
        <f t="shared" si="24"/>
        <v>0</v>
      </c>
      <c r="BF195" s="202">
        <f t="shared" si="25"/>
        <v>0</v>
      </c>
      <c r="BG195" s="202">
        <f t="shared" si="26"/>
        <v>0</v>
      </c>
      <c r="BH195" s="202">
        <f t="shared" si="27"/>
        <v>0</v>
      </c>
      <c r="BI195" s="202">
        <f t="shared" si="28"/>
        <v>0</v>
      </c>
      <c r="BJ195" s="14" t="s">
        <v>83</v>
      </c>
      <c r="BK195" s="202">
        <f t="shared" si="29"/>
        <v>0</v>
      </c>
      <c r="BL195" s="14" t="s">
        <v>255</v>
      </c>
      <c r="BM195" s="201" t="s">
        <v>374</v>
      </c>
    </row>
    <row r="196" spans="1:65" s="2" customFormat="1" ht="33" customHeight="1">
      <c r="A196" s="31"/>
      <c r="B196" s="32"/>
      <c r="C196" s="189" t="s">
        <v>375</v>
      </c>
      <c r="D196" s="189" t="s">
        <v>251</v>
      </c>
      <c r="E196" s="190" t="s">
        <v>1456</v>
      </c>
      <c r="F196" s="191" t="s">
        <v>1457</v>
      </c>
      <c r="G196" s="192" t="s">
        <v>261</v>
      </c>
      <c r="H196" s="193">
        <v>0.93899999999999995</v>
      </c>
      <c r="I196" s="194"/>
      <c r="J196" s="195">
        <f t="shared" si="20"/>
        <v>0</v>
      </c>
      <c r="K196" s="196"/>
      <c r="L196" s="36"/>
      <c r="M196" s="197" t="s">
        <v>1</v>
      </c>
      <c r="N196" s="198" t="s">
        <v>41</v>
      </c>
      <c r="O196" s="68"/>
      <c r="P196" s="199">
        <f t="shared" si="21"/>
        <v>0</v>
      </c>
      <c r="Q196" s="199">
        <v>1.0900000000000001</v>
      </c>
      <c r="R196" s="199">
        <f t="shared" si="22"/>
        <v>1.0235099999999999</v>
      </c>
      <c r="S196" s="199">
        <v>0</v>
      </c>
      <c r="T196" s="200">
        <f t="shared" si="23"/>
        <v>0</v>
      </c>
      <c r="U196" s="31"/>
      <c r="V196" s="31"/>
      <c r="W196" s="31"/>
      <c r="X196" s="31"/>
      <c r="Y196" s="31"/>
      <c r="Z196" s="31"/>
      <c r="AA196" s="31"/>
      <c r="AB196" s="31"/>
      <c r="AC196" s="31"/>
      <c r="AD196" s="31"/>
      <c r="AE196" s="31"/>
      <c r="AR196" s="201" t="s">
        <v>255</v>
      </c>
      <c r="AT196" s="201" t="s">
        <v>251</v>
      </c>
      <c r="AU196" s="201" t="s">
        <v>85</v>
      </c>
      <c r="AY196" s="14" t="s">
        <v>249</v>
      </c>
      <c r="BE196" s="202">
        <f t="shared" si="24"/>
        <v>0</v>
      </c>
      <c r="BF196" s="202">
        <f t="shared" si="25"/>
        <v>0</v>
      </c>
      <c r="BG196" s="202">
        <f t="shared" si="26"/>
        <v>0</v>
      </c>
      <c r="BH196" s="202">
        <f t="shared" si="27"/>
        <v>0</v>
      </c>
      <c r="BI196" s="202">
        <f t="shared" si="28"/>
        <v>0</v>
      </c>
      <c r="BJ196" s="14" t="s">
        <v>83</v>
      </c>
      <c r="BK196" s="202">
        <f t="shared" si="29"/>
        <v>0</v>
      </c>
      <c r="BL196" s="14" t="s">
        <v>255</v>
      </c>
      <c r="BM196" s="201" t="s">
        <v>378</v>
      </c>
    </row>
    <row r="197" spans="1:65" s="2" customFormat="1" ht="37.9" customHeight="1">
      <c r="A197" s="31"/>
      <c r="B197" s="32"/>
      <c r="C197" s="189" t="s">
        <v>315</v>
      </c>
      <c r="D197" s="189" t="s">
        <v>251</v>
      </c>
      <c r="E197" s="190" t="s">
        <v>302</v>
      </c>
      <c r="F197" s="191" t="s">
        <v>303</v>
      </c>
      <c r="G197" s="192" t="s">
        <v>281</v>
      </c>
      <c r="H197" s="193">
        <v>25.07</v>
      </c>
      <c r="I197" s="194"/>
      <c r="J197" s="195">
        <f t="shared" si="20"/>
        <v>0</v>
      </c>
      <c r="K197" s="196"/>
      <c r="L197" s="36"/>
      <c r="M197" s="197" t="s">
        <v>1</v>
      </c>
      <c r="N197" s="198" t="s">
        <v>41</v>
      </c>
      <c r="O197" s="68"/>
      <c r="P197" s="199">
        <f t="shared" si="21"/>
        <v>0</v>
      </c>
      <c r="Q197" s="199">
        <v>2.8570000000000002E-2</v>
      </c>
      <c r="R197" s="199">
        <f t="shared" si="22"/>
        <v>0.71624989999999999</v>
      </c>
      <c r="S197" s="199">
        <v>0</v>
      </c>
      <c r="T197" s="200">
        <f t="shared" si="23"/>
        <v>0</v>
      </c>
      <c r="U197" s="31"/>
      <c r="V197" s="31"/>
      <c r="W197" s="31"/>
      <c r="X197" s="31"/>
      <c r="Y197" s="31"/>
      <c r="Z197" s="31"/>
      <c r="AA197" s="31"/>
      <c r="AB197" s="31"/>
      <c r="AC197" s="31"/>
      <c r="AD197" s="31"/>
      <c r="AE197" s="31"/>
      <c r="AR197" s="201" t="s">
        <v>255</v>
      </c>
      <c r="AT197" s="201" t="s">
        <v>251</v>
      </c>
      <c r="AU197" s="201" t="s">
        <v>85</v>
      </c>
      <c r="AY197" s="14" t="s">
        <v>249</v>
      </c>
      <c r="BE197" s="202">
        <f t="shared" si="24"/>
        <v>0</v>
      </c>
      <c r="BF197" s="202">
        <f t="shared" si="25"/>
        <v>0</v>
      </c>
      <c r="BG197" s="202">
        <f t="shared" si="26"/>
        <v>0</v>
      </c>
      <c r="BH197" s="202">
        <f t="shared" si="27"/>
        <v>0</v>
      </c>
      <c r="BI197" s="202">
        <f t="shared" si="28"/>
        <v>0</v>
      </c>
      <c r="BJ197" s="14" t="s">
        <v>83</v>
      </c>
      <c r="BK197" s="202">
        <f t="shared" si="29"/>
        <v>0</v>
      </c>
      <c r="BL197" s="14" t="s">
        <v>255</v>
      </c>
      <c r="BM197" s="201" t="s">
        <v>382</v>
      </c>
    </row>
    <row r="198" spans="1:65" s="2" customFormat="1" ht="37.9" customHeight="1">
      <c r="A198" s="31"/>
      <c r="B198" s="32"/>
      <c r="C198" s="189" t="s">
        <v>385</v>
      </c>
      <c r="D198" s="189" t="s">
        <v>251</v>
      </c>
      <c r="E198" s="190" t="s">
        <v>279</v>
      </c>
      <c r="F198" s="191" t="s">
        <v>280</v>
      </c>
      <c r="G198" s="192" t="s">
        <v>281</v>
      </c>
      <c r="H198" s="193">
        <v>21.763999999999999</v>
      </c>
      <c r="I198" s="194"/>
      <c r="J198" s="195">
        <f t="shared" si="20"/>
        <v>0</v>
      </c>
      <c r="K198" s="196"/>
      <c r="L198" s="36"/>
      <c r="M198" s="197" t="s">
        <v>1</v>
      </c>
      <c r="N198" s="198" t="s">
        <v>41</v>
      </c>
      <c r="O198" s="68"/>
      <c r="P198" s="199">
        <f t="shared" si="21"/>
        <v>0</v>
      </c>
      <c r="Q198" s="199">
        <v>0.11549</v>
      </c>
      <c r="R198" s="199">
        <f t="shared" si="22"/>
        <v>2.5135243599999999</v>
      </c>
      <c r="S198" s="199">
        <v>0</v>
      </c>
      <c r="T198" s="200">
        <f t="shared" si="23"/>
        <v>0</v>
      </c>
      <c r="U198" s="31"/>
      <c r="V198" s="31"/>
      <c r="W198" s="31"/>
      <c r="X198" s="31"/>
      <c r="Y198" s="31"/>
      <c r="Z198" s="31"/>
      <c r="AA198" s="31"/>
      <c r="AB198" s="31"/>
      <c r="AC198" s="31"/>
      <c r="AD198" s="31"/>
      <c r="AE198" s="31"/>
      <c r="AR198" s="201" t="s">
        <v>255</v>
      </c>
      <c r="AT198" s="201" t="s">
        <v>251</v>
      </c>
      <c r="AU198" s="201" t="s">
        <v>85</v>
      </c>
      <c r="AY198" s="14" t="s">
        <v>249</v>
      </c>
      <c r="BE198" s="202">
        <f t="shared" si="24"/>
        <v>0</v>
      </c>
      <c r="BF198" s="202">
        <f t="shared" si="25"/>
        <v>0</v>
      </c>
      <c r="BG198" s="202">
        <f t="shared" si="26"/>
        <v>0</v>
      </c>
      <c r="BH198" s="202">
        <f t="shared" si="27"/>
        <v>0</v>
      </c>
      <c r="BI198" s="202">
        <f t="shared" si="28"/>
        <v>0</v>
      </c>
      <c r="BJ198" s="14" t="s">
        <v>83</v>
      </c>
      <c r="BK198" s="202">
        <f t="shared" si="29"/>
        <v>0</v>
      </c>
      <c r="BL198" s="14" t="s">
        <v>255</v>
      </c>
      <c r="BM198" s="201" t="s">
        <v>388</v>
      </c>
    </row>
    <row r="199" spans="1:65" s="2" customFormat="1" ht="37.9" customHeight="1">
      <c r="A199" s="31"/>
      <c r="B199" s="32"/>
      <c r="C199" s="189" t="s">
        <v>318</v>
      </c>
      <c r="D199" s="189" t="s">
        <v>251</v>
      </c>
      <c r="E199" s="190" t="s">
        <v>1458</v>
      </c>
      <c r="F199" s="191" t="s">
        <v>1459</v>
      </c>
      <c r="G199" s="192" t="s">
        <v>281</v>
      </c>
      <c r="H199" s="193">
        <v>10.922000000000001</v>
      </c>
      <c r="I199" s="194"/>
      <c r="J199" s="195">
        <f t="shared" si="20"/>
        <v>0</v>
      </c>
      <c r="K199" s="196"/>
      <c r="L199" s="36"/>
      <c r="M199" s="197" t="s">
        <v>1</v>
      </c>
      <c r="N199" s="198" t="s">
        <v>41</v>
      </c>
      <c r="O199" s="68"/>
      <c r="P199" s="199">
        <f t="shared" si="21"/>
        <v>0</v>
      </c>
      <c r="Q199" s="199">
        <v>0.22944000000000001</v>
      </c>
      <c r="R199" s="199">
        <f t="shared" si="22"/>
        <v>2.5059436800000001</v>
      </c>
      <c r="S199" s="199">
        <v>0</v>
      </c>
      <c r="T199" s="200">
        <f t="shared" si="23"/>
        <v>0</v>
      </c>
      <c r="U199" s="31"/>
      <c r="V199" s="31"/>
      <c r="W199" s="31"/>
      <c r="X199" s="31"/>
      <c r="Y199" s="31"/>
      <c r="Z199" s="31"/>
      <c r="AA199" s="31"/>
      <c r="AB199" s="31"/>
      <c r="AC199" s="31"/>
      <c r="AD199" s="31"/>
      <c r="AE199" s="31"/>
      <c r="AR199" s="201" t="s">
        <v>255</v>
      </c>
      <c r="AT199" s="201" t="s">
        <v>251</v>
      </c>
      <c r="AU199" s="201" t="s">
        <v>85</v>
      </c>
      <c r="AY199" s="14" t="s">
        <v>249</v>
      </c>
      <c r="BE199" s="202">
        <f t="shared" si="24"/>
        <v>0</v>
      </c>
      <c r="BF199" s="202">
        <f t="shared" si="25"/>
        <v>0</v>
      </c>
      <c r="BG199" s="202">
        <f t="shared" si="26"/>
        <v>0</v>
      </c>
      <c r="BH199" s="202">
        <f t="shared" si="27"/>
        <v>0</v>
      </c>
      <c r="BI199" s="202">
        <f t="shared" si="28"/>
        <v>0</v>
      </c>
      <c r="BJ199" s="14" t="s">
        <v>83</v>
      </c>
      <c r="BK199" s="202">
        <f t="shared" si="29"/>
        <v>0</v>
      </c>
      <c r="BL199" s="14" t="s">
        <v>255</v>
      </c>
      <c r="BM199" s="201" t="s">
        <v>391</v>
      </c>
    </row>
    <row r="200" spans="1:65" s="2" customFormat="1" ht="44.25" customHeight="1">
      <c r="A200" s="31"/>
      <c r="B200" s="32"/>
      <c r="C200" s="189" t="s">
        <v>393</v>
      </c>
      <c r="D200" s="189" t="s">
        <v>251</v>
      </c>
      <c r="E200" s="190" t="s">
        <v>289</v>
      </c>
      <c r="F200" s="191" t="s">
        <v>290</v>
      </c>
      <c r="G200" s="192" t="s">
        <v>281</v>
      </c>
      <c r="H200" s="193">
        <v>15.79</v>
      </c>
      <c r="I200" s="194"/>
      <c r="J200" s="195">
        <f t="shared" si="20"/>
        <v>0</v>
      </c>
      <c r="K200" s="196"/>
      <c r="L200" s="36"/>
      <c r="M200" s="197" t="s">
        <v>1</v>
      </c>
      <c r="N200" s="198" t="s">
        <v>41</v>
      </c>
      <c r="O200" s="68"/>
      <c r="P200" s="199">
        <f t="shared" si="21"/>
        <v>0</v>
      </c>
      <c r="Q200" s="199">
        <v>7.8499999999999993E-3</v>
      </c>
      <c r="R200" s="199">
        <f t="shared" si="22"/>
        <v>0.12395149999999998</v>
      </c>
      <c r="S200" s="199">
        <v>0</v>
      </c>
      <c r="T200" s="200">
        <f t="shared" si="23"/>
        <v>0</v>
      </c>
      <c r="U200" s="31"/>
      <c r="V200" s="31"/>
      <c r="W200" s="31"/>
      <c r="X200" s="31"/>
      <c r="Y200" s="31"/>
      <c r="Z200" s="31"/>
      <c r="AA200" s="31"/>
      <c r="AB200" s="31"/>
      <c r="AC200" s="31"/>
      <c r="AD200" s="31"/>
      <c r="AE200" s="31"/>
      <c r="AR200" s="201" t="s">
        <v>255</v>
      </c>
      <c r="AT200" s="201" t="s">
        <v>251</v>
      </c>
      <c r="AU200" s="201" t="s">
        <v>85</v>
      </c>
      <c r="AY200" s="14" t="s">
        <v>249</v>
      </c>
      <c r="BE200" s="202">
        <f t="shared" si="24"/>
        <v>0</v>
      </c>
      <c r="BF200" s="202">
        <f t="shared" si="25"/>
        <v>0</v>
      </c>
      <c r="BG200" s="202">
        <f t="shared" si="26"/>
        <v>0</v>
      </c>
      <c r="BH200" s="202">
        <f t="shared" si="27"/>
        <v>0</v>
      </c>
      <c r="BI200" s="202">
        <f t="shared" si="28"/>
        <v>0</v>
      </c>
      <c r="BJ200" s="14" t="s">
        <v>83</v>
      </c>
      <c r="BK200" s="202">
        <f t="shared" si="29"/>
        <v>0</v>
      </c>
      <c r="BL200" s="14" t="s">
        <v>255</v>
      </c>
      <c r="BM200" s="201" t="s">
        <v>396</v>
      </c>
    </row>
    <row r="201" spans="1:65" s="2" customFormat="1" ht="24.2" customHeight="1">
      <c r="A201" s="31"/>
      <c r="B201" s="32"/>
      <c r="C201" s="189" t="s">
        <v>321</v>
      </c>
      <c r="D201" s="189" t="s">
        <v>251</v>
      </c>
      <c r="E201" s="190" t="s">
        <v>1460</v>
      </c>
      <c r="F201" s="191" t="s">
        <v>1461</v>
      </c>
      <c r="G201" s="192" t="s">
        <v>331</v>
      </c>
      <c r="H201" s="193">
        <v>24</v>
      </c>
      <c r="I201" s="194"/>
      <c r="J201" s="195">
        <f t="shared" si="20"/>
        <v>0</v>
      </c>
      <c r="K201" s="196"/>
      <c r="L201" s="36"/>
      <c r="M201" s="197" t="s">
        <v>1</v>
      </c>
      <c r="N201" s="198" t="s">
        <v>41</v>
      </c>
      <c r="O201" s="68"/>
      <c r="P201" s="199">
        <f t="shared" si="21"/>
        <v>0</v>
      </c>
      <c r="Q201" s="199">
        <v>6.2E-4</v>
      </c>
      <c r="R201" s="199">
        <f t="shared" si="22"/>
        <v>1.4880000000000001E-2</v>
      </c>
      <c r="S201" s="199">
        <v>0</v>
      </c>
      <c r="T201" s="200">
        <f t="shared" si="23"/>
        <v>0</v>
      </c>
      <c r="U201" s="31"/>
      <c r="V201" s="31"/>
      <c r="W201" s="31"/>
      <c r="X201" s="31"/>
      <c r="Y201" s="31"/>
      <c r="Z201" s="31"/>
      <c r="AA201" s="31"/>
      <c r="AB201" s="31"/>
      <c r="AC201" s="31"/>
      <c r="AD201" s="31"/>
      <c r="AE201" s="31"/>
      <c r="AR201" s="201" t="s">
        <v>255</v>
      </c>
      <c r="AT201" s="201" t="s">
        <v>251</v>
      </c>
      <c r="AU201" s="201" t="s">
        <v>85</v>
      </c>
      <c r="AY201" s="14" t="s">
        <v>249</v>
      </c>
      <c r="BE201" s="202">
        <f t="shared" si="24"/>
        <v>0</v>
      </c>
      <c r="BF201" s="202">
        <f t="shared" si="25"/>
        <v>0</v>
      </c>
      <c r="BG201" s="202">
        <f t="shared" si="26"/>
        <v>0</v>
      </c>
      <c r="BH201" s="202">
        <f t="shared" si="27"/>
        <v>0</v>
      </c>
      <c r="BI201" s="202">
        <f t="shared" si="28"/>
        <v>0</v>
      </c>
      <c r="BJ201" s="14" t="s">
        <v>83</v>
      </c>
      <c r="BK201" s="202">
        <f t="shared" si="29"/>
        <v>0</v>
      </c>
      <c r="BL201" s="14" t="s">
        <v>255</v>
      </c>
      <c r="BM201" s="201" t="s">
        <v>400</v>
      </c>
    </row>
    <row r="202" spans="1:65" s="2" customFormat="1" ht="19.5">
      <c r="A202" s="31"/>
      <c r="B202" s="32"/>
      <c r="C202" s="33"/>
      <c r="D202" s="214" t="s">
        <v>383</v>
      </c>
      <c r="E202" s="33"/>
      <c r="F202" s="215" t="s">
        <v>1431</v>
      </c>
      <c r="G202" s="33"/>
      <c r="H202" s="33"/>
      <c r="I202" s="216"/>
      <c r="J202" s="33"/>
      <c r="K202" s="33"/>
      <c r="L202" s="36"/>
      <c r="M202" s="217"/>
      <c r="N202" s="218"/>
      <c r="O202" s="68"/>
      <c r="P202" s="68"/>
      <c r="Q202" s="68"/>
      <c r="R202" s="68"/>
      <c r="S202" s="68"/>
      <c r="T202" s="69"/>
      <c r="U202" s="31"/>
      <c r="V202" s="31"/>
      <c r="W202" s="31"/>
      <c r="X202" s="31"/>
      <c r="Y202" s="31"/>
      <c r="Z202" s="31"/>
      <c r="AA202" s="31"/>
      <c r="AB202" s="31"/>
      <c r="AC202" s="31"/>
      <c r="AD202" s="31"/>
      <c r="AE202" s="31"/>
      <c r="AT202" s="14" t="s">
        <v>383</v>
      </c>
      <c r="AU202" s="14" t="s">
        <v>85</v>
      </c>
    </row>
    <row r="203" spans="1:65" s="2" customFormat="1" ht="49.15" customHeight="1">
      <c r="A203" s="31"/>
      <c r="B203" s="32"/>
      <c r="C203" s="189" t="s">
        <v>401</v>
      </c>
      <c r="D203" s="189" t="s">
        <v>251</v>
      </c>
      <c r="E203" s="190" t="s">
        <v>1462</v>
      </c>
      <c r="F203" s="191" t="s">
        <v>1463</v>
      </c>
      <c r="G203" s="192" t="s">
        <v>258</v>
      </c>
      <c r="H203" s="193">
        <v>7.0919999999999996</v>
      </c>
      <c r="I203" s="194"/>
      <c r="J203" s="195">
        <f>ROUND(I203*H203,2)</f>
        <v>0</v>
      </c>
      <c r="K203" s="196"/>
      <c r="L203" s="36"/>
      <c r="M203" s="197" t="s">
        <v>1</v>
      </c>
      <c r="N203" s="198" t="s">
        <v>41</v>
      </c>
      <c r="O203" s="68"/>
      <c r="P203" s="199">
        <f>O203*H203</f>
        <v>0</v>
      </c>
      <c r="Q203" s="199">
        <v>2.5360200000000002</v>
      </c>
      <c r="R203" s="199">
        <f>Q203*H203</f>
        <v>17.985453840000002</v>
      </c>
      <c r="S203" s="199">
        <v>0</v>
      </c>
      <c r="T203" s="200">
        <f>S203*H203</f>
        <v>0</v>
      </c>
      <c r="U203" s="31"/>
      <c r="V203" s="31"/>
      <c r="W203" s="31"/>
      <c r="X203" s="31"/>
      <c r="Y203" s="31"/>
      <c r="Z203" s="31"/>
      <c r="AA203" s="31"/>
      <c r="AB203" s="31"/>
      <c r="AC203" s="31"/>
      <c r="AD203" s="31"/>
      <c r="AE203" s="31"/>
      <c r="AR203" s="201" t="s">
        <v>255</v>
      </c>
      <c r="AT203" s="201" t="s">
        <v>251</v>
      </c>
      <c r="AU203" s="201" t="s">
        <v>85</v>
      </c>
      <c r="AY203" s="14" t="s">
        <v>249</v>
      </c>
      <c r="BE203" s="202">
        <f>IF(N203="základní",J203,0)</f>
        <v>0</v>
      </c>
      <c r="BF203" s="202">
        <f>IF(N203="snížená",J203,0)</f>
        <v>0</v>
      </c>
      <c r="BG203" s="202">
        <f>IF(N203="zákl. přenesená",J203,0)</f>
        <v>0</v>
      </c>
      <c r="BH203" s="202">
        <f>IF(N203="sníž. přenesená",J203,0)</f>
        <v>0</v>
      </c>
      <c r="BI203" s="202">
        <f>IF(N203="nulová",J203,0)</f>
        <v>0</v>
      </c>
      <c r="BJ203" s="14" t="s">
        <v>83</v>
      </c>
      <c r="BK203" s="202">
        <f>ROUND(I203*H203,2)</f>
        <v>0</v>
      </c>
      <c r="BL203" s="14" t="s">
        <v>255</v>
      </c>
      <c r="BM203" s="201" t="s">
        <v>404</v>
      </c>
    </row>
    <row r="204" spans="1:65" s="2" customFormat="1" ht="37.9" customHeight="1">
      <c r="A204" s="31"/>
      <c r="B204" s="32"/>
      <c r="C204" s="189" t="s">
        <v>324</v>
      </c>
      <c r="D204" s="189" t="s">
        <v>251</v>
      </c>
      <c r="E204" s="190" t="s">
        <v>1464</v>
      </c>
      <c r="F204" s="191" t="s">
        <v>1465</v>
      </c>
      <c r="G204" s="192" t="s">
        <v>261</v>
      </c>
      <c r="H204" s="193">
        <v>0.92200000000000004</v>
      </c>
      <c r="I204" s="194"/>
      <c r="J204" s="195">
        <f>ROUND(I204*H204,2)</f>
        <v>0</v>
      </c>
      <c r="K204" s="196"/>
      <c r="L204" s="36"/>
      <c r="M204" s="197" t="s">
        <v>1</v>
      </c>
      <c r="N204" s="198" t="s">
        <v>41</v>
      </c>
      <c r="O204" s="68"/>
      <c r="P204" s="199">
        <f>O204*H204</f>
        <v>0</v>
      </c>
      <c r="Q204" s="199">
        <v>1.10907</v>
      </c>
      <c r="R204" s="199">
        <f>Q204*H204</f>
        <v>1.02256254</v>
      </c>
      <c r="S204" s="199">
        <v>0</v>
      </c>
      <c r="T204" s="200">
        <f>S204*H204</f>
        <v>0</v>
      </c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R204" s="201" t="s">
        <v>255</v>
      </c>
      <c r="AT204" s="201" t="s">
        <v>251</v>
      </c>
      <c r="AU204" s="201" t="s">
        <v>85</v>
      </c>
      <c r="AY204" s="14" t="s">
        <v>249</v>
      </c>
      <c r="BE204" s="202">
        <f>IF(N204="základní",J204,0)</f>
        <v>0</v>
      </c>
      <c r="BF204" s="202">
        <f>IF(N204="snížená",J204,0)</f>
        <v>0</v>
      </c>
      <c r="BG204" s="202">
        <f>IF(N204="zákl. přenesená",J204,0)</f>
        <v>0</v>
      </c>
      <c r="BH204" s="202">
        <f>IF(N204="sníž. přenesená",J204,0)</f>
        <v>0</v>
      </c>
      <c r="BI204" s="202">
        <f>IF(N204="nulová",J204,0)</f>
        <v>0</v>
      </c>
      <c r="BJ204" s="14" t="s">
        <v>83</v>
      </c>
      <c r="BK204" s="202">
        <f>ROUND(I204*H204,2)</f>
        <v>0</v>
      </c>
      <c r="BL204" s="14" t="s">
        <v>255</v>
      </c>
      <c r="BM204" s="201" t="s">
        <v>407</v>
      </c>
    </row>
    <row r="205" spans="1:65" s="2" customFormat="1" ht="19.5">
      <c r="A205" s="31"/>
      <c r="B205" s="32"/>
      <c r="C205" s="33"/>
      <c r="D205" s="214" t="s">
        <v>383</v>
      </c>
      <c r="E205" s="33"/>
      <c r="F205" s="215" t="s">
        <v>1466</v>
      </c>
      <c r="G205" s="33"/>
      <c r="H205" s="33"/>
      <c r="I205" s="216"/>
      <c r="J205" s="33"/>
      <c r="K205" s="33"/>
      <c r="L205" s="36"/>
      <c r="M205" s="217"/>
      <c r="N205" s="218"/>
      <c r="O205" s="68"/>
      <c r="P205" s="68"/>
      <c r="Q205" s="68"/>
      <c r="R205" s="68"/>
      <c r="S205" s="68"/>
      <c r="T205" s="69"/>
      <c r="U205" s="31"/>
      <c r="V205" s="31"/>
      <c r="W205" s="31"/>
      <c r="X205" s="31"/>
      <c r="Y205" s="31"/>
      <c r="Z205" s="31"/>
      <c r="AA205" s="31"/>
      <c r="AB205" s="31"/>
      <c r="AC205" s="31"/>
      <c r="AD205" s="31"/>
      <c r="AE205" s="31"/>
      <c r="AT205" s="14" t="s">
        <v>383</v>
      </c>
      <c r="AU205" s="14" t="s">
        <v>85</v>
      </c>
    </row>
    <row r="206" spans="1:65" s="12" customFormat="1" ht="22.9" customHeight="1">
      <c r="B206" s="173"/>
      <c r="C206" s="174"/>
      <c r="D206" s="175" t="s">
        <v>75</v>
      </c>
      <c r="E206" s="187" t="s">
        <v>255</v>
      </c>
      <c r="F206" s="187" t="s">
        <v>1467</v>
      </c>
      <c r="G206" s="174"/>
      <c r="H206" s="174"/>
      <c r="I206" s="177"/>
      <c r="J206" s="188">
        <f>BK206</f>
        <v>0</v>
      </c>
      <c r="K206" s="174"/>
      <c r="L206" s="179"/>
      <c r="M206" s="180"/>
      <c r="N206" s="181"/>
      <c r="O206" s="181"/>
      <c r="P206" s="182">
        <f>SUM(P207:P255)</f>
        <v>0</v>
      </c>
      <c r="Q206" s="181"/>
      <c r="R206" s="182">
        <f>SUM(R207:R255)</f>
        <v>241.87894892</v>
      </c>
      <c r="S206" s="181"/>
      <c r="T206" s="183">
        <f>SUM(T207:T255)</f>
        <v>0</v>
      </c>
      <c r="AR206" s="184" t="s">
        <v>83</v>
      </c>
      <c r="AT206" s="185" t="s">
        <v>75</v>
      </c>
      <c r="AU206" s="185" t="s">
        <v>83</v>
      </c>
      <c r="AY206" s="184" t="s">
        <v>249</v>
      </c>
      <c r="BK206" s="186">
        <f>SUM(BK207:BK255)</f>
        <v>0</v>
      </c>
    </row>
    <row r="207" spans="1:65" s="2" customFormat="1" ht="49.15" customHeight="1">
      <c r="A207" s="31"/>
      <c r="B207" s="32"/>
      <c r="C207" s="189" t="s">
        <v>408</v>
      </c>
      <c r="D207" s="189" t="s">
        <v>251</v>
      </c>
      <c r="E207" s="190" t="s">
        <v>1468</v>
      </c>
      <c r="F207" s="191" t="s">
        <v>1469</v>
      </c>
      <c r="G207" s="192" t="s">
        <v>258</v>
      </c>
      <c r="H207" s="193">
        <v>4.2000000000000003E-2</v>
      </c>
      <c r="I207" s="194"/>
      <c r="J207" s="195">
        <f t="shared" ref="J207:J238" si="30">ROUND(I207*H207,2)</f>
        <v>0</v>
      </c>
      <c r="K207" s="196"/>
      <c r="L207" s="36"/>
      <c r="M207" s="197" t="s">
        <v>1</v>
      </c>
      <c r="N207" s="198" t="s">
        <v>41</v>
      </c>
      <c r="O207" s="68"/>
      <c r="P207" s="199">
        <f t="shared" ref="P207:P238" si="31">O207*H207</f>
        <v>0</v>
      </c>
      <c r="Q207" s="199">
        <v>2.2564799999999998</v>
      </c>
      <c r="R207" s="199">
        <f t="shared" ref="R207:R238" si="32">Q207*H207</f>
        <v>9.4772159999999994E-2</v>
      </c>
      <c r="S207" s="199">
        <v>0</v>
      </c>
      <c r="T207" s="200">
        <f t="shared" ref="T207:T238" si="33">S207*H207</f>
        <v>0</v>
      </c>
      <c r="U207" s="31"/>
      <c r="V207" s="31"/>
      <c r="W207" s="31"/>
      <c r="X207" s="31"/>
      <c r="Y207" s="31"/>
      <c r="Z207" s="31"/>
      <c r="AA207" s="31"/>
      <c r="AB207" s="31"/>
      <c r="AC207" s="31"/>
      <c r="AD207" s="31"/>
      <c r="AE207" s="31"/>
      <c r="AR207" s="201" t="s">
        <v>255</v>
      </c>
      <c r="AT207" s="201" t="s">
        <v>251</v>
      </c>
      <c r="AU207" s="201" t="s">
        <v>85</v>
      </c>
      <c r="AY207" s="14" t="s">
        <v>249</v>
      </c>
      <c r="BE207" s="202">
        <f t="shared" ref="BE207:BE238" si="34">IF(N207="základní",J207,0)</f>
        <v>0</v>
      </c>
      <c r="BF207" s="202">
        <f t="shared" ref="BF207:BF238" si="35">IF(N207="snížená",J207,0)</f>
        <v>0</v>
      </c>
      <c r="BG207" s="202">
        <f t="shared" ref="BG207:BG238" si="36">IF(N207="zákl. přenesená",J207,0)</f>
        <v>0</v>
      </c>
      <c r="BH207" s="202">
        <f t="shared" ref="BH207:BH238" si="37">IF(N207="sníž. přenesená",J207,0)</f>
        <v>0</v>
      </c>
      <c r="BI207" s="202">
        <f t="shared" ref="BI207:BI238" si="38">IF(N207="nulová",J207,0)</f>
        <v>0</v>
      </c>
      <c r="BJ207" s="14" t="s">
        <v>83</v>
      </c>
      <c r="BK207" s="202">
        <f t="shared" ref="BK207:BK238" si="39">ROUND(I207*H207,2)</f>
        <v>0</v>
      </c>
      <c r="BL207" s="14" t="s">
        <v>255</v>
      </c>
      <c r="BM207" s="201" t="s">
        <v>411</v>
      </c>
    </row>
    <row r="208" spans="1:65" s="2" customFormat="1" ht="49.15" customHeight="1">
      <c r="A208" s="31"/>
      <c r="B208" s="32"/>
      <c r="C208" s="189" t="s">
        <v>328</v>
      </c>
      <c r="D208" s="189" t="s">
        <v>251</v>
      </c>
      <c r="E208" s="190" t="s">
        <v>1470</v>
      </c>
      <c r="F208" s="191" t="s">
        <v>1471</v>
      </c>
      <c r="G208" s="192" t="s">
        <v>258</v>
      </c>
      <c r="H208" s="193">
        <v>53.44</v>
      </c>
      <c r="I208" s="194"/>
      <c r="J208" s="195">
        <f t="shared" si="30"/>
        <v>0</v>
      </c>
      <c r="K208" s="196"/>
      <c r="L208" s="36"/>
      <c r="M208" s="197" t="s">
        <v>1</v>
      </c>
      <c r="N208" s="198" t="s">
        <v>41</v>
      </c>
      <c r="O208" s="68"/>
      <c r="P208" s="199">
        <f t="shared" si="31"/>
        <v>0</v>
      </c>
      <c r="Q208" s="199">
        <v>2.45343</v>
      </c>
      <c r="R208" s="199">
        <f t="shared" si="32"/>
        <v>131.11129919999999</v>
      </c>
      <c r="S208" s="199">
        <v>0</v>
      </c>
      <c r="T208" s="200">
        <f t="shared" si="33"/>
        <v>0</v>
      </c>
      <c r="U208" s="31"/>
      <c r="V208" s="31"/>
      <c r="W208" s="31"/>
      <c r="X208" s="31"/>
      <c r="Y208" s="31"/>
      <c r="Z208" s="31"/>
      <c r="AA208" s="31"/>
      <c r="AB208" s="31"/>
      <c r="AC208" s="31"/>
      <c r="AD208" s="31"/>
      <c r="AE208" s="31"/>
      <c r="AR208" s="201" t="s">
        <v>255</v>
      </c>
      <c r="AT208" s="201" t="s">
        <v>251</v>
      </c>
      <c r="AU208" s="201" t="s">
        <v>85</v>
      </c>
      <c r="AY208" s="14" t="s">
        <v>249</v>
      </c>
      <c r="BE208" s="202">
        <f t="shared" si="34"/>
        <v>0</v>
      </c>
      <c r="BF208" s="202">
        <f t="shared" si="35"/>
        <v>0</v>
      </c>
      <c r="BG208" s="202">
        <f t="shared" si="36"/>
        <v>0</v>
      </c>
      <c r="BH208" s="202">
        <f t="shared" si="37"/>
        <v>0</v>
      </c>
      <c r="BI208" s="202">
        <f t="shared" si="38"/>
        <v>0</v>
      </c>
      <c r="BJ208" s="14" t="s">
        <v>83</v>
      </c>
      <c r="BK208" s="202">
        <f t="shared" si="39"/>
        <v>0</v>
      </c>
      <c r="BL208" s="14" t="s">
        <v>255</v>
      </c>
      <c r="BM208" s="201" t="s">
        <v>414</v>
      </c>
    </row>
    <row r="209" spans="1:65" s="2" customFormat="1" ht="37.9" customHeight="1">
      <c r="A209" s="31"/>
      <c r="B209" s="32"/>
      <c r="C209" s="189" t="s">
        <v>415</v>
      </c>
      <c r="D209" s="189" t="s">
        <v>251</v>
      </c>
      <c r="E209" s="190" t="s">
        <v>1472</v>
      </c>
      <c r="F209" s="191" t="s">
        <v>1473</v>
      </c>
      <c r="G209" s="192" t="s">
        <v>281</v>
      </c>
      <c r="H209" s="193">
        <v>0.42</v>
      </c>
      <c r="I209" s="194"/>
      <c r="J209" s="195">
        <f t="shared" si="30"/>
        <v>0</v>
      </c>
      <c r="K209" s="196"/>
      <c r="L209" s="36"/>
      <c r="M209" s="197" t="s">
        <v>1</v>
      </c>
      <c r="N209" s="198" t="s">
        <v>41</v>
      </c>
      <c r="O209" s="68"/>
      <c r="P209" s="199">
        <f t="shared" si="31"/>
        <v>0</v>
      </c>
      <c r="Q209" s="199">
        <v>5.3299999999999997E-3</v>
      </c>
      <c r="R209" s="199">
        <f t="shared" si="32"/>
        <v>2.2385999999999999E-3</v>
      </c>
      <c r="S209" s="199">
        <v>0</v>
      </c>
      <c r="T209" s="200">
        <f t="shared" si="33"/>
        <v>0</v>
      </c>
      <c r="U209" s="31"/>
      <c r="V209" s="31"/>
      <c r="W209" s="31"/>
      <c r="X209" s="31"/>
      <c r="Y209" s="31"/>
      <c r="Z209" s="31"/>
      <c r="AA209" s="31"/>
      <c r="AB209" s="31"/>
      <c r="AC209" s="31"/>
      <c r="AD209" s="31"/>
      <c r="AE209" s="31"/>
      <c r="AR209" s="201" t="s">
        <v>255</v>
      </c>
      <c r="AT209" s="201" t="s">
        <v>251</v>
      </c>
      <c r="AU209" s="201" t="s">
        <v>85</v>
      </c>
      <c r="AY209" s="14" t="s">
        <v>249</v>
      </c>
      <c r="BE209" s="202">
        <f t="shared" si="34"/>
        <v>0</v>
      </c>
      <c r="BF209" s="202">
        <f t="shared" si="35"/>
        <v>0</v>
      </c>
      <c r="BG209" s="202">
        <f t="shared" si="36"/>
        <v>0</v>
      </c>
      <c r="BH209" s="202">
        <f t="shared" si="37"/>
        <v>0</v>
      </c>
      <c r="BI209" s="202">
        <f t="shared" si="38"/>
        <v>0</v>
      </c>
      <c r="BJ209" s="14" t="s">
        <v>83</v>
      </c>
      <c r="BK209" s="202">
        <f t="shared" si="39"/>
        <v>0</v>
      </c>
      <c r="BL209" s="14" t="s">
        <v>255</v>
      </c>
      <c r="BM209" s="201" t="s">
        <v>418</v>
      </c>
    </row>
    <row r="210" spans="1:65" s="2" customFormat="1" ht="37.9" customHeight="1">
      <c r="A210" s="31"/>
      <c r="B210" s="32"/>
      <c r="C210" s="189" t="s">
        <v>332</v>
      </c>
      <c r="D210" s="189" t="s">
        <v>251</v>
      </c>
      <c r="E210" s="190" t="s">
        <v>1474</v>
      </c>
      <c r="F210" s="191" t="s">
        <v>1475</v>
      </c>
      <c r="G210" s="192" t="s">
        <v>281</v>
      </c>
      <c r="H210" s="193">
        <v>0.36</v>
      </c>
      <c r="I210" s="194"/>
      <c r="J210" s="195">
        <f t="shared" si="30"/>
        <v>0</v>
      </c>
      <c r="K210" s="196"/>
      <c r="L210" s="36"/>
      <c r="M210" s="197" t="s">
        <v>1</v>
      </c>
      <c r="N210" s="198" t="s">
        <v>41</v>
      </c>
      <c r="O210" s="68"/>
      <c r="P210" s="199">
        <f t="shared" si="31"/>
        <v>0</v>
      </c>
      <c r="Q210" s="199">
        <v>0</v>
      </c>
      <c r="R210" s="199">
        <f t="shared" si="32"/>
        <v>0</v>
      </c>
      <c r="S210" s="199">
        <v>0</v>
      </c>
      <c r="T210" s="200">
        <f t="shared" si="33"/>
        <v>0</v>
      </c>
      <c r="U210" s="31"/>
      <c r="V210" s="31"/>
      <c r="W210" s="31"/>
      <c r="X210" s="31"/>
      <c r="Y210" s="31"/>
      <c r="Z210" s="31"/>
      <c r="AA210" s="31"/>
      <c r="AB210" s="31"/>
      <c r="AC210" s="31"/>
      <c r="AD210" s="31"/>
      <c r="AE210" s="31"/>
      <c r="AR210" s="201" t="s">
        <v>255</v>
      </c>
      <c r="AT210" s="201" t="s">
        <v>251</v>
      </c>
      <c r="AU210" s="201" t="s">
        <v>85</v>
      </c>
      <c r="AY210" s="14" t="s">
        <v>249</v>
      </c>
      <c r="BE210" s="202">
        <f t="shared" si="34"/>
        <v>0</v>
      </c>
      <c r="BF210" s="202">
        <f t="shared" si="35"/>
        <v>0</v>
      </c>
      <c r="BG210" s="202">
        <f t="shared" si="36"/>
        <v>0</v>
      </c>
      <c r="BH210" s="202">
        <f t="shared" si="37"/>
        <v>0</v>
      </c>
      <c r="BI210" s="202">
        <f t="shared" si="38"/>
        <v>0</v>
      </c>
      <c r="BJ210" s="14" t="s">
        <v>83</v>
      </c>
      <c r="BK210" s="202">
        <f t="shared" si="39"/>
        <v>0</v>
      </c>
      <c r="BL210" s="14" t="s">
        <v>255</v>
      </c>
      <c r="BM210" s="201" t="s">
        <v>422</v>
      </c>
    </row>
    <row r="211" spans="1:65" s="2" customFormat="1" ht="90" customHeight="1">
      <c r="A211" s="31"/>
      <c r="B211" s="32"/>
      <c r="C211" s="189" t="s">
        <v>423</v>
      </c>
      <c r="D211" s="189" t="s">
        <v>251</v>
      </c>
      <c r="E211" s="190" t="s">
        <v>1476</v>
      </c>
      <c r="F211" s="191" t="s">
        <v>1477</v>
      </c>
      <c r="G211" s="192" t="s">
        <v>281</v>
      </c>
      <c r="H211" s="193">
        <v>338.38499999999999</v>
      </c>
      <c r="I211" s="194"/>
      <c r="J211" s="195">
        <f t="shared" si="30"/>
        <v>0</v>
      </c>
      <c r="K211" s="196"/>
      <c r="L211" s="36"/>
      <c r="M211" s="197" t="s">
        <v>1</v>
      </c>
      <c r="N211" s="198" t="s">
        <v>41</v>
      </c>
      <c r="O211" s="68"/>
      <c r="P211" s="199">
        <f t="shared" si="31"/>
        <v>0</v>
      </c>
      <c r="Q211" s="199">
        <v>1.128E-2</v>
      </c>
      <c r="R211" s="199">
        <f t="shared" si="32"/>
        <v>3.8169827999999999</v>
      </c>
      <c r="S211" s="199">
        <v>0</v>
      </c>
      <c r="T211" s="200">
        <f t="shared" si="33"/>
        <v>0</v>
      </c>
      <c r="U211" s="31"/>
      <c r="V211" s="31"/>
      <c r="W211" s="31"/>
      <c r="X211" s="31"/>
      <c r="Y211" s="31"/>
      <c r="Z211" s="31"/>
      <c r="AA211" s="31"/>
      <c r="AB211" s="31"/>
      <c r="AC211" s="31"/>
      <c r="AD211" s="31"/>
      <c r="AE211" s="31"/>
      <c r="AR211" s="201" t="s">
        <v>255</v>
      </c>
      <c r="AT211" s="201" t="s">
        <v>251</v>
      </c>
      <c r="AU211" s="201" t="s">
        <v>85</v>
      </c>
      <c r="AY211" s="14" t="s">
        <v>249</v>
      </c>
      <c r="BE211" s="202">
        <f t="shared" si="34"/>
        <v>0</v>
      </c>
      <c r="BF211" s="202">
        <f t="shared" si="35"/>
        <v>0</v>
      </c>
      <c r="BG211" s="202">
        <f t="shared" si="36"/>
        <v>0</v>
      </c>
      <c r="BH211" s="202">
        <f t="shared" si="37"/>
        <v>0</v>
      </c>
      <c r="BI211" s="202">
        <f t="shared" si="38"/>
        <v>0</v>
      </c>
      <c r="BJ211" s="14" t="s">
        <v>83</v>
      </c>
      <c r="BK211" s="202">
        <f t="shared" si="39"/>
        <v>0</v>
      </c>
      <c r="BL211" s="14" t="s">
        <v>255</v>
      </c>
      <c r="BM211" s="201" t="s">
        <v>426</v>
      </c>
    </row>
    <row r="212" spans="1:65" s="2" customFormat="1" ht="90" customHeight="1">
      <c r="A212" s="31"/>
      <c r="B212" s="32"/>
      <c r="C212" s="189" t="s">
        <v>336</v>
      </c>
      <c r="D212" s="189" t="s">
        <v>251</v>
      </c>
      <c r="E212" s="190" t="s">
        <v>1478</v>
      </c>
      <c r="F212" s="191" t="s">
        <v>1479</v>
      </c>
      <c r="G212" s="192" t="s">
        <v>281</v>
      </c>
      <c r="H212" s="193">
        <v>50.6</v>
      </c>
      <c r="I212" s="194"/>
      <c r="J212" s="195">
        <f t="shared" si="30"/>
        <v>0</v>
      </c>
      <c r="K212" s="196"/>
      <c r="L212" s="36"/>
      <c r="M212" s="197" t="s">
        <v>1</v>
      </c>
      <c r="N212" s="198" t="s">
        <v>41</v>
      </c>
      <c r="O212" s="68"/>
      <c r="P212" s="199">
        <f t="shared" si="31"/>
        <v>0</v>
      </c>
      <c r="Q212" s="199">
        <v>1.4670000000000001E-2</v>
      </c>
      <c r="R212" s="199">
        <f t="shared" si="32"/>
        <v>0.74230200000000002</v>
      </c>
      <c r="S212" s="199">
        <v>0</v>
      </c>
      <c r="T212" s="200">
        <f t="shared" si="33"/>
        <v>0</v>
      </c>
      <c r="U212" s="31"/>
      <c r="V212" s="31"/>
      <c r="W212" s="31"/>
      <c r="X212" s="31"/>
      <c r="Y212" s="31"/>
      <c r="Z212" s="31"/>
      <c r="AA212" s="31"/>
      <c r="AB212" s="31"/>
      <c r="AC212" s="31"/>
      <c r="AD212" s="31"/>
      <c r="AE212" s="31"/>
      <c r="AR212" s="201" t="s">
        <v>255</v>
      </c>
      <c r="AT212" s="201" t="s">
        <v>251</v>
      </c>
      <c r="AU212" s="201" t="s">
        <v>85</v>
      </c>
      <c r="AY212" s="14" t="s">
        <v>249</v>
      </c>
      <c r="BE212" s="202">
        <f t="shared" si="34"/>
        <v>0</v>
      </c>
      <c r="BF212" s="202">
        <f t="shared" si="35"/>
        <v>0</v>
      </c>
      <c r="BG212" s="202">
        <f t="shared" si="36"/>
        <v>0</v>
      </c>
      <c r="BH212" s="202">
        <f t="shared" si="37"/>
        <v>0</v>
      </c>
      <c r="BI212" s="202">
        <f t="shared" si="38"/>
        <v>0</v>
      </c>
      <c r="BJ212" s="14" t="s">
        <v>83</v>
      </c>
      <c r="BK212" s="202">
        <f t="shared" si="39"/>
        <v>0</v>
      </c>
      <c r="BL212" s="14" t="s">
        <v>255</v>
      </c>
      <c r="BM212" s="201" t="s">
        <v>429</v>
      </c>
    </row>
    <row r="213" spans="1:65" s="2" customFormat="1" ht="66.75" customHeight="1">
      <c r="A213" s="31"/>
      <c r="B213" s="32"/>
      <c r="C213" s="189" t="s">
        <v>430</v>
      </c>
      <c r="D213" s="189" t="s">
        <v>251</v>
      </c>
      <c r="E213" s="190" t="s">
        <v>1480</v>
      </c>
      <c r="F213" s="191" t="s">
        <v>1481</v>
      </c>
      <c r="G213" s="192" t="s">
        <v>281</v>
      </c>
      <c r="H213" s="193">
        <v>610</v>
      </c>
      <c r="I213" s="194"/>
      <c r="J213" s="195">
        <f t="shared" si="30"/>
        <v>0</v>
      </c>
      <c r="K213" s="196"/>
      <c r="L213" s="36"/>
      <c r="M213" s="197" t="s">
        <v>1</v>
      </c>
      <c r="N213" s="198" t="s">
        <v>41</v>
      </c>
      <c r="O213" s="68"/>
      <c r="P213" s="199">
        <f t="shared" si="31"/>
        <v>0</v>
      </c>
      <c r="Q213" s="199">
        <v>1.09E-2</v>
      </c>
      <c r="R213" s="199">
        <f t="shared" si="32"/>
        <v>6.649</v>
      </c>
      <c r="S213" s="199">
        <v>0</v>
      </c>
      <c r="T213" s="200">
        <f t="shared" si="33"/>
        <v>0</v>
      </c>
      <c r="U213" s="31"/>
      <c r="V213" s="31"/>
      <c r="W213" s="31"/>
      <c r="X213" s="31"/>
      <c r="Y213" s="31"/>
      <c r="Z213" s="31"/>
      <c r="AA213" s="31"/>
      <c r="AB213" s="31"/>
      <c r="AC213" s="31"/>
      <c r="AD213" s="31"/>
      <c r="AE213" s="31"/>
      <c r="AR213" s="201" t="s">
        <v>255</v>
      </c>
      <c r="AT213" s="201" t="s">
        <v>251</v>
      </c>
      <c r="AU213" s="201" t="s">
        <v>85</v>
      </c>
      <c r="AY213" s="14" t="s">
        <v>249</v>
      </c>
      <c r="BE213" s="202">
        <f t="shared" si="34"/>
        <v>0</v>
      </c>
      <c r="BF213" s="202">
        <f t="shared" si="35"/>
        <v>0</v>
      </c>
      <c r="BG213" s="202">
        <f t="shared" si="36"/>
        <v>0</v>
      </c>
      <c r="BH213" s="202">
        <f t="shared" si="37"/>
        <v>0</v>
      </c>
      <c r="BI213" s="202">
        <f t="shared" si="38"/>
        <v>0</v>
      </c>
      <c r="BJ213" s="14" t="s">
        <v>83</v>
      </c>
      <c r="BK213" s="202">
        <f t="shared" si="39"/>
        <v>0</v>
      </c>
      <c r="BL213" s="14" t="s">
        <v>255</v>
      </c>
      <c r="BM213" s="201" t="s">
        <v>433</v>
      </c>
    </row>
    <row r="214" spans="1:65" s="2" customFormat="1" ht="24.2" customHeight="1">
      <c r="A214" s="31"/>
      <c r="B214" s="32"/>
      <c r="C214" s="189" t="s">
        <v>339</v>
      </c>
      <c r="D214" s="189" t="s">
        <v>251</v>
      </c>
      <c r="E214" s="190" t="s">
        <v>1482</v>
      </c>
      <c r="F214" s="191" t="s">
        <v>1483</v>
      </c>
      <c r="G214" s="192" t="s">
        <v>281</v>
      </c>
      <c r="H214" s="193">
        <v>265</v>
      </c>
      <c r="I214" s="194"/>
      <c r="J214" s="195">
        <f t="shared" si="30"/>
        <v>0</v>
      </c>
      <c r="K214" s="196"/>
      <c r="L214" s="36"/>
      <c r="M214" s="197" t="s">
        <v>1</v>
      </c>
      <c r="N214" s="198" t="s">
        <v>41</v>
      </c>
      <c r="O214" s="68"/>
      <c r="P214" s="199">
        <f t="shared" si="31"/>
        <v>0</v>
      </c>
      <c r="Q214" s="199">
        <v>8.0999999999999996E-4</v>
      </c>
      <c r="R214" s="199">
        <f t="shared" si="32"/>
        <v>0.21464999999999998</v>
      </c>
      <c r="S214" s="199">
        <v>0</v>
      </c>
      <c r="T214" s="200">
        <f t="shared" si="33"/>
        <v>0</v>
      </c>
      <c r="U214" s="31"/>
      <c r="V214" s="31"/>
      <c r="W214" s="31"/>
      <c r="X214" s="31"/>
      <c r="Y214" s="31"/>
      <c r="Z214" s="31"/>
      <c r="AA214" s="31"/>
      <c r="AB214" s="31"/>
      <c r="AC214" s="31"/>
      <c r="AD214" s="31"/>
      <c r="AE214" s="31"/>
      <c r="AR214" s="201" t="s">
        <v>255</v>
      </c>
      <c r="AT214" s="201" t="s">
        <v>251</v>
      </c>
      <c r="AU214" s="201" t="s">
        <v>85</v>
      </c>
      <c r="AY214" s="14" t="s">
        <v>249</v>
      </c>
      <c r="BE214" s="202">
        <f t="shared" si="34"/>
        <v>0</v>
      </c>
      <c r="BF214" s="202">
        <f t="shared" si="35"/>
        <v>0</v>
      </c>
      <c r="BG214" s="202">
        <f t="shared" si="36"/>
        <v>0</v>
      </c>
      <c r="BH214" s="202">
        <f t="shared" si="37"/>
        <v>0</v>
      </c>
      <c r="BI214" s="202">
        <f t="shared" si="38"/>
        <v>0</v>
      </c>
      <c r="BJ214" s="14" t="s">
        <v>83</v>
      </c>
      <c r="BK214" s="202">
        <f t="shared" si="39"/>
        <v>0</v>
      </c>
      <c r="BL214" s="14" t="s">
        <v>255</v>
      </c>
      <c r="BM214" s="201" t="s">
        <v>436</v>
      </c>
    </row>
    <row r="215" spans="1:65" s="2" customFormat="1" ht="24.2" customHeight="1">
      <c r="A215" s="31"/>
      <c r="B215" s="32"/>
      <c r="C215" s="189" t="s">
        <v>441</v>
      </c>
      <c r="D215" s="189" t="s">
        <v>251</v>
      </c>
      <c r="E215" s="190" t="s">
        <v>1484</v>
      </c>
      <c r="F215" s="191" t="s">
        <v>1485</v>
      </c>
      <c r="G215" s="192" t="s">
        <v>281</v>
      </c>
      <c r="H215" s="193">
        <v>265</v>
      </c>
      <c r="I215" s="194"/>
      <c r="J215" s="195">
        <f t="shared" si="30"/>
        <v>0</v>
      </c>
      <c r="K215" s="196"/>
      <c r="L215" s="36"/>
      <c r="M215" s="197" t="s">
        <v>1</v>
      </c>
      <c r="N215" s="198" t="s">
        <v>41</v>
      </c>
      <c r="O215" s="68"/>
      <c r="P215" s="199">
        <f t="shared" si="31"/>
        <v>0</v>
      </c>
      <c r="Q215" s="199">
        <v>0</v>
      </c>
      <c r="R215" s="199">
        <f t="shared" si="32"/>
        <v>0</v>
      </c>
      <c r="S215" s="199">
        <v>0</v>
      </c>
      <c r="T215" s="200">
        <f t="shared" si="33"/>
        <v>0</v>
      </c>
      <c r="U215" s="31"/>
      <c r="V215" s="31"/>
      <c r="W215" s="31"/>
      <c r="X215" s="31"/>
      <c r="Y215" s="31"/>
      <c r="Z215" s="31"/>
      <c r="AA215" s="31"/>
      <c r="AB215" s="31"/>
      <c r="AC215" s="31"/>
      <c r="AD215" s="31"/>
      <c r="AE215" s="31"/>
      <c r="AR215" s="201" t="s">
        <v>255</v>
      </c>
      <c r="AT215" s="201" t="s">
        <v>251</v>
      </c>
      <c r="AU215" s="201" t="s">
        <v>85</v>
      </c>
      <c r="AY215" s="14" t="s">
        <v>249</v>
      </c>
      <c r="BE215" s="202">
        <f t="shared" si="34"/>
        <v>0</v>
      </c>
      <c r="BF215" s="202">
        <f t="shared" si="35"/>
        <v>0</v>
      </c>
      <c r="BG215" s="202">
        <f t="shared" si="36"/>
        <v>0</v>
      </c>
      <c r="BH215" s="202">
        <f t="shared" si="37"/>
        <v>0</v>
      </c>
      <c r="BI215" s="202">
        <f t="shared" si="38"/>
        <v>0</v>
      </c>
      <c r="BJ215" s="14" t="s">
        <v>83</v>
      </c>
      <c r="BK215" s="202">
        <f t="shared" si="39"/>
        <v>0</v>
      </c>
      <c r="BL215" s="14" t="s">
        <v>255</v>
      </c>
      <c r="BM215" s="201" t="s">
        <v>444</v>
      </c>
    </row>
    <row r="216" spans="1:65" s="2" customFormat="1" ht="78" customHeight="1">
      <c r="A216" s="31"/>
      <c r="B216" s="32"/>
      <c r="C216" s="189" t="s">
        <v>343</v>
      </c>
      <c r="D216" s="189" t="s">
        <v>251</v>
      </c>
      <c r="E216" s="190" t="s">
        <v>1486</v>
      </c>
      <c r="F216" s="191" t="s">
        <v>1487</v>
      </c>
      <c r="G216" s="192" t="s">
        <v>261</v>
      </c>
      <c r="H216" s="193">
        <v>1.9350000000000001</v>
      </c>
      <c r="I216" s="194"/>
      <c r="J216" s="195">
        <f t="shared" si="30"/>
        <v>0</v>
      </c>
      <c r="K216" s="196"/>
      <c r="L216" s="36"/>
      <c r="M216" s="197" t="s">
        <v>1</v>
      </c>
      <c r="N216" s="198" t="s">
        <v>41</v>
      </c>
      <c r="O216" s="68"/>
      <c r="P216" s="199">
        <f t="shared" si="31"/>
        <v>0</v>
      </c>
      <c r="Q216" s="199">
        <v>1.06277</v>
      </c>
      <c r="R216" s="199">
        <f t="shared" si="32"/>
        <v>2.0564599500000003</v>
      </c>
      <c r="S216" s="199">
        <v>0</v>
      </c>
      <c r="T216" s="200">
        <f t="shared" si="33"/>
        <v>0</v>
      </c>
      <c r="U216" s="31"/>
      <c r="V216" s="31"/>
      <c r="W216" s="31"/>
      <c r="X216" s="31"/>
      <c r="Y216" s="31"/>
      <c r="Z216" s="31"/>
      <c r="AA216" s="31"/>
      <c r="AB216" s="31"/>
      <c r="AC216" s="31"/>
      <c r="AD216" s="31"/>
      <c r="AE216" s="31"/>
      <c r="AR216" s="201" t="s">
        <v>255</v>
      </c>
      <c r="AT216" s="201" t="s">
        <v>251</v>
      </c>
      <c r="AU216" s="201" t="s">
        <v>85</v>
      </c>
      <c r="AY216" s="14" t="s">
        <v>249</v>
      </c>
      <c r="BE216" s="202">
        <f t="shared" si="34"/>
        <v>0</v>
      </c>
      <c r="BF216" s="202">
        <f t="shared" si="35"/>
        <v>0</v>
      </c>
      <c r="BG216" s="202">
        <f t="shared" si="36"/>
        <v>0</v>
      </c>
      <c r="BH216" s="202">
        <f t="shared" si="37"/>
        <v>0</v>
      </c>
      <c r="BI216" s="202">
        <f t="shared" si="38"/>
        <v>0</v>
      </c>
      <c r="BJ216" s="14" t="s">
        <v>83</v>
      </c>
      <c r="BK216" s="202">
        <f t="shared" si="39"/>
        <v>0</v>
      </c>
      <c r="BL216" s="14" t="s">
        <v>255</v>
      </c>
      <c r="BM216" s="201" t="s">
        <v>447</v>
      </c>
    </row>
    <row r="217" spans="1:65" s="2" customFormat="1" ht="37.9" customHeight="1">
      <c r="A217" s="31"/>
      <c r="B217" s="32"/>
      <c r="C217" s="189" t="s">
        <v>448</v>
      </c>
      <c r="D217" s="189" t="s">
        <v>251</v>
      </c>
      <c r="E217" s="190" t="s">
        <v>1488</v>
      </c>
      <c r="F217" s="191" t="s">
        <v>1489</v>
      </c>
      <c r="G217" s="192" t="s">
        <v>254</v>
      </c>
      <c r="H217" s="193">
        <v>40</v>
      </c>
      <c r="I217" s="194"/>
      <c r="J217" s="195">
        <f t="shared" si="30"/>
        <v>0</v>
      </c>
      <c r="K217" s="196"/>
      <c r="L217" s="36"/>
      <c r="M217" s="197" t="s">
        <v>1</v>
      </c>
      <c r="N217" s="198" t="s">
        <v>41</v>
      </c>
      <c r="O217" s="68"/>
      <c r="P217" s="199">
        <f t="shared" si="31"/>
        <v>0</v>
      </c>
      <c r="Q217" s="199">
        <v>5.8999999999999997E-2</v>
      </c>
      <c r="R217" s="199">
        <f t="shared" si="32"/>
        <v>2.36</v>
      </c>
      <c r="S217" s="199">
        <v>0</v>
      </c>
      <c r="T217" s="200">
        <f t="shared" si="33"/>
        <v>0</v>
      </c>
      <c r="U217" s="31"/>
      <c r="V217" s="31"/>
      <c r="W217" s="31"/>
      <c r="X217" s="31"/>
      <c r="Y217" s="31"/>
      <c r="Z217" s="31"/>
      <c r="AA217" s="31"/>
      <c r="AB217" s="31"/>
      <c r="AC217" s="31"/>
      <c r="AD217" s="31"/>
      <c r="AE217" s="31"/>
      <c r="AR217" s="201" t="s">
        <v>255</v>
      </c>
      <c r="AT217" s="201" t="s">
        <v>251</v>
      </c>
      <c r="AU217" s="201" t="s">
        <v>85</v>
      </c>
      <c r="AY217" s="14" t="s">
        <v>249</v>
      </c>
      <c r="BE217" s="202">
        <f t="shared" si="34"/>
        <v>0</v>
      </c>
      <c r="BF217" s="202">
        <f t="shared" si="35"/>
        <v>0</v>
      </c>
      <c r="BG217" s="202">
        <f t="shared" si="36"/>
        <v>0</v>
      </c>
      <c r="BH217" s="202">
        <f t="shared" si="37"/>
        <v>0</v>
      </c>
      <c r="BI217" s="202">
        <f t="shared" si="38"/>
        <v>0</v>
      </c>
      <c r="BJ217" s="14" t="s">
        <v>83</v>
      </c>
      <c r="BK217" s="202">
        <f t="shared" si="39"/>
        <v>0</v>
      </c>
      <c r="BL217" s="14" t="s">
        <v>255</v>
      </c>
      <c r="BM217" s="201" t="s">
        <v>451</v>
      </c>
    </row>
    <row r="218" spans="1:65" s="2" customFormat="1" ht="37.9" customHeight="1">
      <c r="A218" s="31"/>
      <c r="B218" s="32"/>
      <c r="C218" s="189" t="s">
        <v>346</v>
      </c>
      <c r="D218" s="189" t="s">
        <v>251</v>
      </c>
      <c r="E218" s="190" t="s">
        <v>1490</v>
      </c>
      <c r="F218" s="191" t="s">
        <v>1491</v>
      </c>
      <c r="G218" s="192" t="s">
        <v>254</v>
      </c>
      <c r="H218" s="193">
        <v>49</v>
      </c>
      <c r="I218" s="194"/>
      <c r="J218" s="195">
        <f t="shared" si="30"/>
        <v>0</v>
      </c>
      <c r="K218" s="196"/>
      <c r="L218" s="36"/>
      <c r="M218" s="197" t="s">
        <v>1</v>
      </c>
      <c r="N218" s="198" t="s">
        <v>41</v>
      </c>
      <c r="O218" s="68"/>
      <c r="P218" s="199">
        <f t="shared" si="31"/>
        <v>0</v>
      </c>
      <c r="Q218" s="199">
        <v>6.7360000000000003E-2</v>
      </c>
      <c r="R218" s="199">
        <f t="shared" si="32"/>
        <v>3.30064</v>
      </c>
      <c r="S218" s="199">
        <v>0</v>
      </c>
      <c r="T218" s="200">
        <f t="shared" si="33"/>
        <v>0</v>
      </c>
      <c r="U218" s="31"/>
      <c r="V218" s="31"/>
      <c r="W218" s="31"/>
      <c r="X218" s="31"/>
      <c r="Y218" s="31"/>
      <c r="Z218" s="31"/>
      <c r="AA218" s="31"/>
      <c r="AB218" s="31"/>
      <c r="AC218" s="31"/>
      <c r="AD218" s="31"/>
      <c r="AE218" s="31"/>
      <c r="AR218" s="201" t="s">
        <v>255</v>
      </c>
      <c r="AT218" s="201" t="s">
        <v>251</v>
      </c>
      <c r="AU218" s="201" t="s">
        <v>85</v>
      </c>
      <c r="AY218" s="14" t="s">
        <v>249</v>
      </c>
      <c r="BE218" s="202">
        <f t="shared" si="34"/>
        <v>0</v>
      </c>
      <c r="BF218" s="202">
        <f t="shared" si="35"/>
        <v>0</v>
      </c>
      <c r="BG218" s="202">
        <f t="shared" si="36"/>
        <v>0</v>
      </c>
      <c r="BH218" s="202">
        <f t="shared" si="37"/>
        <v>0</v>
      </c>
      <c r="BI218" s="202">
        <f t="shared" si="38"/>
        <v>0</v>
      </c>
      <c r="BJ218" s="14" t="s">
        <v>83</v>
      </c>
      <c r="BK218" s="202">
        <f t="shared" si="39"/>
        <v>0</v>
      </c>
      <c r="BL218" s="14" t="s">
        <v>255</v>
      </c>
      <c r="BM218" s="201" t="s">
        <v>454</v>
      </c>
    </row>
    <row r="219" spans="1:65" s="2" customFormat="1" ht="37.9" customHeight="1">
      <c r="A219" s="31"/>
      <c r="B219" s="32"/>
      <c r="C219" s="189" t="s">
        <v>455</v>
      </c>
      <c r="D219" s="189" t="s">
        <v>251</v>
      </c>
      <c r="E219" s="190" t="s">
        <v>1492</v>
      </c>
      <c r="F219" s="191" t="s">
        <v>1493</v>
      </c>
      <c r="G219" s="192" t="s">
        <v>281</v>
      </c>
      <c r="H219" s="193">
        <v>610</v>
      </c>
      <c r="I219" s="194"/>
      <c r="J219" s="195">
        <f t="shared" si="30"/>
        <v>0</v>
      </c>
      <c r="K219" s="196"/>
      <c r="L219" s="36"/>
      <c r="M219" s="197" t="s">
        <v>1</v>
      </c>
      <c r="N219" s="198" t="s">
        <v>41</v>
      </c>
      <c r="O219" s="68"/>
      <c r="P219" s="199">
        <f t="shared" si="31"/>
        <v>0</v>
      </c>
      <c r="Q219" s="199">
        <v>1.34E-3</v>
      </c>
      <c r="R219" s="199">
        <f t="shared" si="32"/>
        <v>0.81740000000000002</v>
      </c>
      <c r="S219" s="199">
        <v>0</v>
      </c>
      <c r="T219" s="200">
        <f t="shared" si="33"/>
        <v>0</v>
      </c>
      <c r="U219" s="31"/>
      <c r="V219" s="31"/>
      <c r="W219" s="31"/>
      <c r="X219" s="31"/>
      <c r="Y219" s="31"/>
      <c r="Z219" s="31"/>
      <c r="AA219" s="31"/>
      <c r="AB219" s="31"/>
      <c r="AC219" s="31"/>
      <c r="AD219" s="31"/>
      <c r="AE219" s="31"/>
      <c r="AR219" s="201" t="s">
        <v>255</v>
      </c>
      <c r="AT219" s="201" t="s">
        <v>251</v>
      </c>
      <c r="AU219" s="201" t="s">
        <v>85</v>
      </c>
      <c r="AY219" s="14" t="s">
        <v>249</v>
      </c>
      <c r="BE219" s="202">
        <f t="shared" si="34"/>
        <v>0</v>
      </c>
      <c r="BF219" s="202">
        <f t="shared" si="35"/>
        <v>0</v>
      </c>
      <c r="BG219" s="202">
        <f t="shared" si="36"/>
        <v>0</v>
      </c>
      <c r="BH219" s="202">
        <f t="shared" si="37"/>
        <v>0</v>
      </c>
      <c r="BI219" s="202">
        <f t="shared" si="38"/>
        <v>0</v>
      </c>
      <c r="BJ219" s="14" t="s">
        <v>83</v>
      </c>
      <c r="BK219" s="202">
        <f t="shared" si="39"/>
        <v>0</v>
      </c>
      <c r="BL219" s="14" t="s">
        <v>255</v>
      </c>
      <c r="BM219" s="201" t="s">
        <v>458</v>
      </c>
    </row>
    <row r="220" spans="1:65" s="2" customFormat="1" ht="37.9" customHeight="1">
      <c r="A220" s="31"/>
      <c r="B220" s="32"/>
      <c r="C220" s="189" t="s">
        <v>350</v>
      </c>
      <c r="D220" s="189" t="s">
        <v>251</v>
      </c>
      <c r="E220" s="190" t="s">
        <v>1494</v>
      </c>
      <c r="F220" s="191" t="s">
        <v>1495</v>
      </c>
      <c r="G220" s="192" t="s">
        <v>281</v>
      </c>
      <c r="H220" s="193">
        <v>610</v>
      </c>
      <c r="I220" s="194"/>
      <c r="J220" s="195">
        <f t="shared" si="30"/>
        <v>0</v>
      </c>
      <c r="K220" s="196"/>
      <c r="L220" s="36"/>
      <c r="M220" s="197" t="s">
        <v>1</v>
      </c>
      <c r="N220" s="198" t="s">
        <v>41</v>
      </c>
      <c r="O220" s="68"/>
      <c r="P220" s="199">
        <f t="shared" si="31"/>
        <v>0</v>
      </c>
      <c r="Q220" s="199">
        <v>0</v>
      </c>
      <c r="R220" s="199">
        <f t="shared" si="32"/>
        <v>0</v>
      </c>
      <c r="S220" s="199">
        <v>0</v>
      </c>
      <c r="T220" s="200">
        <f t="shared" si="33"/>
        <v>0</v>
      </c>
      <c r="U220" s="31"/>
      <c r="V220" s="31"/>
      <c r="W220" s="31"/>
      <c r="X220" s="31"/>
      <c r="Y220" s="31"/>
      <c r="Z220" s="31"/>
      <c r="AA220" s="31"/>
      <c r="AB220" s="31"/>
      <c r="AC220" s="31"/>
      <c r="AD220" s="31"/>
      <c r="AE220" s="31"/>
      <c r="AR220" s="201" t="s">
        <v>255</v>
      </c>
      <c r="AT220" s="201" t="s">
        <v>251</v>
      </c>
      <c r="AU220" s="201" t="s">
        <v>85</v>
      </c>
      <c r="AY220" s="14" t="s">
        <v>249</v>
      </c>
      <c r="BE220" s="202">
        <f t="shared" si="34"/>
        <v>0</v>
      </c>
      <c r="BF220" s="202">
        <f t="shared" si="35"/>
        <v>0</v>
      </c>
      <c r="BG220" s="202">
        <f t="shared" si="36"/>
        <v>0</v>
      </c>
      <c r="BH220" s="202">
        <f t="shared" si="37"/>
        <v>0</v>
      </c>
      <c r="BI220" s="202">
        <f t="shared" si="38"/>
        <v>0</v>
      </c>
      <c r="BJ220" s="14" t="s">
        <v>83</v>
      </c>
      <c r="BK220" s="202">
        <f t="shared" si="39"/>
        <v>0</v>
      </c>
      <c r="BL220" s="14" t="s">
        <v>255</v>
      </c>
      <c r="BM220" s="201" t="s">
        <v>461</v>
      </c>
    </row>
    <row r="221" spans="1:65" s="2" customFormat="1" ht="66.75" customHeight="1">
      <c r="A221" s="31"/>
      <c r="B221" s="32"/>
      <c r="C221" s="189" t="s">
        <v>462</v>
      </c>
      <c r="D221" s="189" t="s">
        <v>251</v>
      </c>
      <c r="E221" s="190" t="s">
        <v>1496</v>
      </c>
      <c r="F221" s="191" t="s">
        <v>1497</v>
      </c>
      <c r="G221" s="192" t="s">
        <v>261</v>
      </c>
      <c r="H221" s="193">
        <v>3.2789999999999999</v>
      </c>
      <c r="I221" s="194"/>
      <c r="J221" s="195">
        <f t="shared" si="30"/>
        <v>0</v>
      </c>
      <c r="K221" s="196"/>
      <c r="L221" s="36"/>
      <c r="M221" s="197" t="s">
        <v>1</v>
      </c>
      <c r="N221" s="198" t="s">
        <v>41</v>
      </c>
      <c r="O221" s="68"/>
      <c r="P221" s="199">
        <f t="shared" si="31"/>
        <v>0</v>
      </c>
      <c r="Q221" s="199">
        <v>1.0526199999999999</v>
      </c>
      <c r="R221" s="199">
        <f t="shared" si="32"/>
        <v>3.4515409799999994</v>
      </c>
      <c r="S221" s="199">
        <v>0</v>
      </c>
      <c r="T221" s="200">
        <f t="shared" si="33"/>
        <v>0</v>
      </c>
      <c r="U221" s="31"/>
      <c r="V221" s="31"/>
      <c r="W221" s="31"/>
      <c r="X221" s="31"/>
      <c r="Y221" s="31"/>
      <c r="Z221" s="31"/>
      <c r="AA221" s="31"/>
      <c r="AB221" s="31"/>
      <c r="AC221" s="31"/>
      <c r="AD221" s="31"/>
      <c r="AE221" s="31"/>
      <c r="AR221" s="201" t="s">
        <v>255</v>
      </c>
      <c r="AT221" s="201" t="s">
        <v>251</v>
      </c>
      <c r="AU221" s="201" t="s">
        <v>85</v>
      </c>
      <c r="AY221" s="14" t="s">
        <v>249</v>
      </c>
      <c r="BE221" s="202">
        <f t="shared" si="34"/>
        <v>0</v>
      </c>
      <c r="BF221" s="202">
        <f t="shared" si="35"/>
        <v>0</v>
      </c>
      <c r="BG221" s="202">
        <f t="shared" si="36"/>
        <v>0</v>
      </c>
      <c r="BH221" s="202">
        <f t="shared" si="37"/>
        <v>0</v>
      </c>
      <c r="BI221" s="202">
        <f t="shared" si="38"/>
        <v>0</v>
      </c>
      <c r="BJ221" s="14" t="s">
        <v>83</v>
      </c>
      <c r="BK221" s="202">
        <f t="shared" si="39"/>
        <v>0</v>
      </c>
      <c r="BL221" s="14" t="s">
        <v>255</v>
      </c>
      <c r="BM221" s="201" t="s">
        <v>465</v>
      </c>
    </row>
    <row r="222" spans="1:65" s="2" customFormat="1" ht="44.25" customHeight="1">
      <c r="A222" s="31"/>
      <c r="B222" s="32"/>
      <c r="C222" s="189" t="s">
        <v>353</v>
      </c>
      <c r="D222" s="189" t="s">
        <v>251</v>
      </c>
      <c r="E222" s="190" t="s">
        <v>1498</v>
      </c>
      <c r="F222" s="191" t="s">
        <v>1499</v>
      </c>
      <c r="G222" s="192" t="s">
        <v>261</v>
      </c>
      <c r="H222" s="193">
        <v>51.813000000000002</v>
      </c>
      <c r="I222" s="194"/>
      <c r="J222" s="195">
        <f t="shared" si="30"/>
        <v>0</v>
      </c>
      <c r="K222" s="196"/>
      <c r="L222" s="36"/>
      <c r="M222" s="197" t="s">
        <v>1</v>
      </c>
      <c r="N222" s="198" t="s">
        <v>41</v>
      </c>
      <c r="O222" s="68"/>
      <c r="P222" s="199">
        <f t="shared" si="31"/>
        <v>0</v>
      </c>
      <c r="Q222" s="199">
        <v>1.7090000000000001E-2</v>
      </c>
      <c r="R222" s="199">
        <f t="shared" si="32"/>
        <v>0.88548417000000013</v>
      </c>
      <c r="S222" s="199">
        <v>0</v>
      </c>
      <c r="T222" s="200">
        <f t="shared" si="33"/>
        <v>0</v>
      </c>
      <c r="U222" s="31"/>
      <c r="V222" s="31"/>
      <c r="W222" s="31"/>
      <c r="X222" s="31"/>
      <c r="Y222" s="31"/>
      <c r="Z222" s="31"/>
      <c r="AA222" s="31"/>
      <c r="AB222" s="31"/>
      <c r="AC222" s="31"/>
      <c r="AD222" s="31"/>
      <c r="AE222" s="31"/>
      <c r="AR222" s="201" t="s">
        <v>255</v>
      </c>
      <c r="AT222" s="201" t="s">
        <v>251</v>
      </c>
      <c r="AU222" s="201" t="s">
        <v>85</v>
      </c>
      <c r="AY222" s="14" t="s">
        <v>249</v>
      </c>
      <c r="BE222" s="202">
        <f t="shared" si="34"/>
        <v>0</v>
      </c>
      <c r="BF222" s="202">
        <f t="shared" si="35"/>
        <v>0</v>
      </c>
      <c r="BG222" s="202">
        <f t="shared" si="36"/>
        <v>0</v>
      </c>
      <c r="BH222" s="202">
        <f t="shared" si="37"/>
        <v>0</v>
      </c>
      <c r="BI222" s="202">
        <f t="shared" si="38"/>
        <v>0</v>
      </c>
      <c r="BJ222" s="14" t="s">
        <v>83</v>
      </c>
      <c r="BK222" s="202">
        <f t="shared" si="39"/>
        <v>0</v>
      </c>
      <c r="BL222" s="14" t="s">
        <v>255</v>
      </c>
      <c r="BM222" s="201" t="s">
        <v>468</v>
      </c>
    </row>
    <row r="223" spans="1:65" s="2" customFormat="1" ht="16.5" customHeight="1">
      <c r="A223" s="31"/>
      <c r="B223" s="32"/>
      <c r="C223" s="203" t="s">
        <v>469</v>
      </c>
      <c r="D223" s="203" t="s">
        <v>263</v>
      </c>
      <c r="E223" s="204" t="s">
        <v>1500</v>
      </c>
      <c r="F223" s="205" t="s">
        <v>1501</v>
      </c>
      <c r="G223" s="206" t="s">
        <v>261</v>
      </c>
      <c r="H223" s="207">
        <v>2.3719999999999999</v>
      </c>
      <c r="I223" s="208"/>
      <c r="J223" s="209">
        <f t="shared" si="30"/>
        <v>0</v>
      </c>
      <c r="K223" s="210"/>
      <c r="L223" s="211"/>
      <c r="M223" s="212" t="s">
        <v>1</v>
      </c>
      <c r="N223" s="213" t="s">
        <v>41</v>
      </c>
      <c r="O223" s="68"/>
      <c r="P223" s="199">
        <f t="shared" si="31"/>
        <v>0</v>
      </c>
      <c r="Q223" s="199">
        <v>1</v>
      </c>
      <c r="R223" s="199">
        <f t="shared" si="32"/>
        <v>2.3719999999999999</v>
      </c>
      <c r="S223" s="199">
        <v>0</v>
      </c>
      <c r="T223" s="200">
        <f t="shared" si="33"/>
        <v>0</v>
      </c>
      <c r="U223" s="31"/>
      <c r="V223" s="31"/>
      <c r="W223" s="31"/>
      <c r="X223" s="31"/>
      <c r="Y223" s="31"/>
      <c r="Z223" s="31"/>
      <c r="AA223" s="31"/>
      <c r="AB223" s="31"/>
      <c r="AC223" s="31"/>
      <c r="AD223" s="31"/>
      <c r="AE223" s="31"/>
      <c r="AR223" s="201" t="s">
        <v>266</v>
      </c>
      <c r="AT223" s="201" t="s">
        <v>263</v>
      </c>
      <c r="AU223" s="201" t="s">
        <v>85</v>
      </c>
      <c r="AY223" s="14" t="s">
        <v>249</v>
      </c>
      <c r="BE223" s="202">
        <f t="shared" si="34"/>
        <v>0</v>
      </c>
      <c r="BF223" s="202">
        <f t="shared" si="35"/>
        <v>0</v>
      </c>
      <c r="BG223" s="202">
        <f t="shared" si="36"/>
        <v>0</v>
      </c>
      <c r="BH223" s="202">
        <f t="shared" si="37"/>
        <v>0</v>
      </c>
      <c r="BI223" s="202">
        <f t="shared" si="38"/>
        <v>0</v>
      </c>
      <c r="BJ223" s="14" t="s">
        <v>83</v>
      </c>
      <c r="BK223" s="202">
        <f t="shared" si="39"/>
        <v>0</v>
      </c>
      <c r="BL223" s="14" t="s">
        <v>255</v>
      </c>
      <c r="BM223" s="201" t="s">
        <v>472</v>
      </c>
    </row>
    <row r="224" spans="1:65" s="2" customFormat="1" ht="16.5" customHeight="1">
      <c r="A224" s="31"/>
      <c r="B224" s="32"/>
      <c r="C224" s="203" t="s">
        <v>357</v>
      </c>
      <c r="D224" s="203" t="s">
        <v>263</v>
      </c>
      <c r="E224" s="204" t="s">
        <v>1502</v>
      </c>
      <c r="F224" s="205" t="s">
        <v>1503</v>
      </c>
      <c r="G224" s="206" t="s">
        <v>261</v>
      </c>
      <c r="H224" s="207">
        <v>0.36899999999999999</v>
      </c>
      <c r="I224" s="208"/>
      <c r="J224" s="209">
        <f t="shared" si="30"/>
        <v>0</v>
      </c>
      <c r="K224" s="210"/>
      <c r="L224" s="211"/>
      <c r="M224" s="212" t="s">
        <v>1</v>
      </c>
      <c r="N224" s="213" t="s">
        <v>41</v>
      </c>
      <c r="O224" s="68"/>
      <c r="P224" s="199">
        <f t="shared" si="31"/>
        <v>0</v>
      </c>
      <c r="Q224" s="199">
        <v>1</v>
      </c>
      <c r="R224" s="199">
        <f t="shared" si="32"/>
        <v>0.36899999999999999</v>
      </c>
      <c r="S224" s="199">
        <v>0</v>
      </c>
      <c r="T224" s="200">
        <f t="shared" si="33"/>
        <v>0</v>
      </c>
      <c r="U224" s="31"/>
      <c r="V224" s="31"/>
      <c r="W224" s="31"/>
      <c r="X224" s="31"/>
      <c r="Y224" s="31"/>
      <c r="Z224" s="31"/>
      <c r="AA224" s="31"/>
      <c r="AB224" s="31"/>
      <c r="AC224" s="31"/>
      <c r="AD224" s="31"/>
      <c r="AE224" s="31"/>
      <c r="AR224" s="201" t="s">
        <v>266</v>
      </c>
      <c r="AT224" s="201" t="s">
        <v>263</v>
      </c>
      <c r="AU224" s="201" t="s">
        <v>85</v>
      </c>
      <c r="AY224" s="14" t="s">
        <v>249</v>
      </c>
      <c r="BE224" s="202">
        <f t="shared" si="34"/>
        <v>0</v>
      </c>
      <c r="BF224" s="202">
        <f t="shared" si="35"/>
        <v>0</v>
      </c>
      <c r="BG224" s="202">
        <f t="shared" si="36"/>
        <v>0</v>
      </c>
      <c r="BH224" s="202">
        <f t="shared" si="37"/>
        <v>0</v>
      </c>
      <c r="BI224" s="202">
        <f t="shared" si="38"/>
        <v>0</v>
      </c>
      <c r="BJ224" s="14" t="s">
        <v>83</v>
      </c>
      <c r="BK224" s="202">
        <f t="shared" si="39"/>
        <v>0</v>
      </c>
      <c r="BL224" s="14" t="s">
        <v>255</v>
      </c>
      <c r="BM224" s="201" t="s">
        <v>475</v>
      </c>
    </row>
    <row r="225" spans="1:65" s="2" customFormat="1" ht="16.5" customHeight="1">
      <c r="A225" s="31"/>
      <c r="B225" s="32"/>
      <c r="C225" s="203" t="s">
        <v>478</v>
      </c>
      <c r="D225" s="203" t="s">
        <v>263</v>
      </c>
      <c r="E225" s="204" t="s">
        <v>1504</v>
      </c>
      <c r="F225" s="205" t="s">
        <v>1505</v>
      </c>
      <c r="G225" s="206" t="s">
        <v>261</v>
      </c>
      <c r="H225" s="207">
        <v>3.806</v>
      </c>
      <c r="I225" s="208"/>
      <c r="J225" s="209">
        <f t="shared" si="30"/>
        <v>0</v>
      </c>
      <c r="K225" s="210"/>
      <c r="L225" s="211"/>
      <c r="M225" s="212" t="s">
        <v>1</v>
      </c>
      <c r="N225" s="213" t="s">
        <v>41</v>
      </c>
      <c r="O225" s="68"/>
      <c r="P225" s="199">
        <f t="shared" si="31"/>
        <v>0</v>
      </c>
      <c r="Q225" s="199">
        <v>1</v>
      </c>
      <c r="R225" s="199">
        <f t="shared" si="32"/>
        <v>3.806</v>
      </c>
      <c r="S225" s="199">
        <v>0</v>
      </c>
      <c r="T225" s="200">
        <f t="shared" si="33"/>
        <v>0</v>
      </c>
      <c r="U225" s="31"/>
      <c r="V225" s="31"/>
      <c r="W225" s="31"/>
      <c r="X225" s="31"/>
      <c r="Y225" s="31"/>
      <c r="Z225" s="31"/>
      <c r="AA225" s="31"/>
      <c r="AB225" s="31"/>
      <c r="AC225" s="31"/>
      <c r="AD225" s="31"/>
      <c r="AE225" s="31"/>
      <c r="AR225" s="201" t="s">
        <v>266</v>
      </c>
      <c r="AT225" s="201" t="s">
        <v>263</v>
      </c>
      <c r="AU225" s="201" t="s">
        <v>85</v>
      </c>
      <c r="AY225" s="14" t="s">
        <v>249</v>
      </c>
      <c r="BE225" s="202">
        <f t="shared" si="34"/>
        <v>0</v>
      </c>
      <c r="BF225" s="202">
        <f t="shared" si="35"/>
        <v>0</v>
      </c>
      <c r="BG225" s="202">
        <f t="shared" si="36"/>
        <v>0</v>
      </c>
      <c r="BH225" s="202">
        <f t="shared" si="37"/>
        <v>0</v>
      </c>
      <c r="BI225" s="202">
        <f t="shared" si="38"/>
        <v>0</v>
      </c>
      <c r="BJ225" s="14" t="s">
        <v>83</v>
      </c>
      <c r="BK225" s="202">
        <f t="shared" si="39"/>
        <v>0</v>
      </c>
      <c r="BL225" s="14" t="s">
        <v>255</v>
      </c>
      <c r="BM225" s="201" t="s">
        <v>481</v>
      </c>
    </row>
    <row r="226" spans="1:65" s="2" customFormat="1" ht="16.5" customHeight="1">
      <c r="A226" s="31"/>
      <c r="B226" s="32"/>
      <c r="C226" s="203" t="s">
        <v>360</v>
      </c>
      <c r="D226" s="203" t="s">
        <v>263</v>
      </c>
      <c r="E226" s="204" t="s">
        <v>1506</v>
      </c>
      <c r="F226" s="205" t="s">
        <v>1507</v>
      </c>
      <c r="G226" s="206" t="s">
        <v>261</v>
      </c>
      <c r="H226" s="207">
        <v>0.81699999999999995</v>
      </c>
      <c r="I226" s="208"/>
      <c r="J226" s="209">
        <f t="shared" si="30"/>
        <v>0</v>
      </c>
      <c r="K226" s="210"/>
      <c r="L226" s="211"/>
      <c r="M226" s="212" t="s">
        <v>1</v>
      </c>
      <c r="N226" s="213" t="s">
        <v>41</v>
      </c>
      <c r="O226" s="68"/>
      <c r="P226" s="199">
        <f t="shared" si="31"/>
        <v>0</v>
      </c>
      <c r="Q226" s="199">
        <v>1</v>
      </c>
      <c r="R226" s="199">
        <f t="shared" si="32"/>
        <v>0.81699999999999995</v>
      </c>
      <c r="S226" s="199">
        <v>0</v>
      </c>
      <c r="T226" s="200">
        <f t="shared" si="33"/>
        <v>0</v>
      </c>
      <c r="U226" s="31"/>
      <c r="V226" s="31"/>
      <c r="W226" s="31"/>
      <c r="X226" s="31"/>
      <c r="Y226" s="31"/>
      <c r="Z226" s="31"/>
      <c r="AA226" s="31"/>
      <c r="AB226" s="31"/>
      <c r="AC226" s="31"/>
      <c r="AD226" s="31"/>
      <c r="AE226" s="31"/>
      <c r="AR226" s="201" t="s">
        <v>266</v>
      </c>
      <c r="AT226" s="201" t="s">
        <v>263</v>
      </c>
      <c r="AU226" s="201" t="s">
        <v>85</v>
      </c>
      <c r="AY226" s="14" t="s">
        <v>249</v>
      </c>
      <c r="BE226" s="202">
        <f t="shared" si="34"/>
        <v>0</v>
      </c>
      <c r="BF226" s="202">
        <f t="shared" si="35"/>
        <v>0</v>
      </c>
      <c r="BG226" s="202">
        <f t="shared" si="36"/>
        <v>0</v>
      </c>
      <c r="BH226" s="202">
        <f t="shared" si="37"/>
        <v>0</v>
      </c>
      <c r="BI226" s="202">
        <f t="shared" si="38"/>
        <v>0</v>
      </c>
      <c r="BJ226" s="14" t="s">
        <v>83</v>
      </c>
      <c r="BK226" s="202">
        <f t="shared" si="39"/>
        <v>0</v>
      </c>
      <c r="BL226" s="14" t="s">
        <v>255</v>
      </c>
      <c r="BM226" s="201" t="s">
        <v>484</v>
      </c>
    </row>
    <row r="227" spans="1:65" s="2" customFormat="1" ht="16.5" customHeight="1">
      <c r="A227" s="31"/>
      <c r="B227" s="32"/>
      <c r="C227" s="203" t="s">
        <v>485</v>
      </c>
      <c r="D227" s="203" t="s">
        <v>263</v>
      </c>
      <c r="E227" s="204" t="s">
        <v>1508</v>
      </c>
      <c r="F227" s="205" t="s">
        <v>1509</v>
      </c>
      <c r="G227" s="206" t="s">
        <v>261</v>
      </c>
      <c r="H227" s="207">
        <v>2.3809999999999998</v>
      </c>
      <c r="I227" s="208"/>
      <c r="J227" s="209">
        <f t="shared" si="30"/>
        <v>0</v>
      </c>
      <c r="K227" s="210"/>
      <c r="L227" s="211"/>
      <c r="M227" s="212" t="s">
        <v>1</v>
      </c>
      <c r="N227" s="213" t="s">
        <v>41</v>
      </c>
      <c r="O227" s="68"/>
      <c r="P227" s="199">
        <f t="shared" si="31"/>
        <v>0</v>
      </c>
      <c r="Q227" s="199">
        <v>1</v>
      </c>
      <c r="R227" s="199">
        <f t="shared" si="32"/>
        <v>2.3809999999999998</v>
      </c>
      <c r="S227" s="199">
        <v>0</v>
      </c>
      <c r="T227" s="200">
        <f t="shared" si="33"/>
        <v>0</v>
      </c>
      <c r="U227" s="31"/>
      <c r="V227" s="31"/>
      <c r="W227" s="31"/>
      <c r="X227" s="31"/>
      <c r="Y227" s="31"/>
      <c r="Z227" s="31"/>
      <c r="AA227" s="31"/>
      <c r="AB227" s="31"/>
      <c r="AC227" s="31"/>
      <c r="AD227" s="31"/>
      <c r="AE227" s="31"/>
      <c r="AR227" s="201" t="s">
        <v>266</v>
      </c>
      <c r="AT227" s="201" t="s">
        <v>263</v>
      </c>
      <c r="AU227" s="201" t="s">
        <v>85</v>
      </c>
      <c r="AY227" s="14" t="s">
        <v>249</v>
      </c>
      <c r="BE227" s="202">
        <f t="shared" si="34"/>
        <v>0</v>
      </c>
      <c r="BF227" s="202">
        <f t="shared" si="35"/>
        <v>0</v>
      </c>
      <c r="BG227" s="202">
        <f t="shared" si="36"/>
        <v>0</v>
      </c>
      <c r="BH227" s="202">
        <f t="shared" si="37"/>
        <v>0</v>
      </c>
      <c r="BI227" s="202">
        <f t="shared" si="38"/>
        <v>0</v>
      </c>
      <c r="BJ227" s="14" t="s">
        <v>83</v>
      </c>
      <c r="BK227" s="202">
        <f t="shared" si="39"/>
        <v>0</v>
      </c>
      <c r="BL227" s="14" t="s">
        <v>255</v>
      </c>
      <c r="BM227" s="201" t="s">
        <v>488</v>
      </c>
    </row>
    <row r="228" spans="1:65" s="2" customFormat="1" ht="16.5" customHeight="1">
      <c r="A228" s="31"/>
      <c r="B228" s="32"/>
      <c r="C228" s="203" t="s">
        <v>364</v>
      </c>
      <c r="D228" s="203" t="s">
        <v>263</v>
      </c>
      <c r="E228" s="204" t="s">
        <v>1510</v>
      </c>
      <c r="F228" s="205" t="s">
        <v>1511</v>
      </c>
      <c r="G228" s="206" t="s">
        <v>261</v>
      </c>
      <c r="H228" s="207">
        <v>1.05</v>
      </c>
      <c r="I228" s="208"/>
      <c r="J228" s="209">
        <f t="shared" si="30"/>
        <v>0</v>
      </c>
      <c r="K228" s="210"/>
      <c r="L228" s="211"/>
      <c r="M228" s="212" t="s">
        <v>1</v>
      </c>
      <c r="N228" s="213" t="s">
        <v>41</v>
      </c>
      <c r="O228" s="68"/>
      <c r="P228" s="199">
        <f t="shared" si="31"/>
        <v>0</v>
      </c>
      <c r="Q228" s="199">
        <v>1</v>
      </c>
      <c r="R228" s="199">
        <f t="shared" si="32"/>
        <v>1.05</v>
      </c>
      <c r="S228" s="199">
        <v>0</v>
      </c>
      <c r="T228" s="200">
        <f t="shared" si="33"/>
        <v>0</v>
      </c>
      <c r="U228" s="31"/>
      <c r="V228" s="31"/>
      <c r="W228" s="31"/>
      <c r="X228" s="31"/>
      <c r="Y228" s="31"/>
      <c r="Z228" s="31"/>
      <c r="AA228" s="31"/>
      <c r="AB228" s="31"/>
      <c r="AC228" s="31"/>
      <c r="AD228" s="31"/>
      <c r="AE228" s="31"/>
      <c r="AR228" s="201" t="s">
        <v>266</v>
      </c>
      <c r="AT228" s="201" t="s">
        <v>263</v>
      </c>
      <c r="AU228" s="201" t="s">
        <v>85</v>
      </c>
      <c r="AY228" s="14" t="s">
        <v>249</v>
      </c>
      <c r="BE228" s="202">
        <f t="shared" si="34"/>
        <v>0</v>
      </c>
      <c r="BF228" s="202">
        <f t="shared" si="35"/>
        <v>0</v>
      </c>
      <c r="BG228" s="202">
        <f t="shared" si="36"/>
        <v>0</v>
      </c>
      <c r="BH228" s="202">
        <f t="shared" si="37"/>
        <v>0</v>
      </c>
      <c r="BI228" s="202">
        <f t="shared" si="38"/>
        <v>0</v>
      </c>
      <c r="BJ228" s="14" t="s">
        <v>83</v>
      </c>
      <c r="BK228" s="202">
        <f t="shared" si="39"/>
        <v>0</v>
      </c>
      <c r="BL228" s="14" t="s">
        <v>255</v>
      </c>
      <c r="BM228" s="201" t="s">
        <v>491</v>
      </c>
    </row>
    <row r="229" spans="1:65" s="2" customFormat="1" ht="16.5" customHeight="1">
      <c r="A229" s="31"/>
      <c r="B229" s="32"/>
      <c r="C229" s="203" t="s">
        <v>494</v>
      </c>
      <c r="D229" s="203" t="s">
        <v>263</v>
      </c>
      <c r="E229" s="204" t="s">
        <v>1512</v>
      </c>
      <c r="F229" s="205" t="s">
        <v>1513</v>
      </c>
      <c r="G229" s="206" t="s">
        <v>261</v>
      </c>
      <c r="H229" s="207">
        <v>0</v>
      </c>
      <c r="I229" s="208"/>
      <c r="J229" s="209">
        <f t="shared" si="30"/>
        <v>0</v>
      </c>
      <c r="K229" s="210"/>
      <c r="L229" s="211"/>
      <c r="M229" s="212" t="s">
        <v>1</v>
      </c>
      <c r="N229" s="213" t="s">
        <v>41</v>
      </c>
      <c r="O229" s="68"/>
      <c r="P229" s="199">
        <f t="shared" si="31"/>
        <v>0</v>
      </c>
      <c r="Q229" s="199">
        <v>1</v>
      </c>
      <c r="R229" s="199">
        <f t="shared" si="32"/>
        <v>0</v>
      </c>
      <c r="S229" s="199">
        <v>0</v>
      </c>
      <c r="T229" s="200">
        <f t="shared" si="33"/>
        <v>0</v>
      </c>
      <c r="U229" s="31"/>
      <c r="V229" s="31"/>
      <c r="W229" s="31"/>
      <c r="X229" s="31"/>
      <c r="Y229" s="31"/>
      <c r="Z229" s="31"/>
      <c r="AA229" s="31"/>
      <c r="AB229" s="31"/>
      <c r="AC229" s="31"/>
      <c r="AD229" s="31"/>
      <c r="AE229" s="31"/>
      <c r="AR229" s="201" t="s">
        <v>266</v>
      </c>
      <c r="AT229" s="201" t="s">
        <v>263</v>
      </c>
      <c r="AU229" s="201" t="s">
        <v>85</v>
      </c>
      <c r="AY229" s="14" t="s">
        <v>249</v>
      </c>
      <c r="BE229" s="202">
        <f t="shared" si="34"/>
        <v>0</v>
      </c>
      <c r="BF229" s="202">
        <f t="shared" si="35"/>
        <v>0</v>
      </c>
      <c r="BG229" s="202">
        <f t="shared" si="36"/>
        <v>0</v>
      </c>
      <c r="BH229" s="202">
        <f t="shared" si="37"/>
        <v>0</v>
      </c>
      <c r="BI229" s="202">
        <f t="shared" si="38"/>
        <v>0</v>
      </c>
      <c r="BJ229" s="14" t="s">
        <v>83</v>
      </c>
      <c r="BK229" s="202">
        <f t="shared" si="39"/>
        <v>0</v>
      </c>
      <c r="BL229" s="14" t="s">
        <v>255</v>
      </c>
      <c r="BM229" s="201" t="s">
        <v>497</v>
      </c>
    </row>
    <row r="230" spans="1:65" s="2" customFormat="1" ht="16.5" customHeight="1">
      <c r="A230" s="31"/>
      <c r="B230" s="32"/>
      <c r="C230" s="203" t="s">
        <v>367</v>
      </c>
      <c r="D230" s="203" t="s">
        <v>263</v>
      </c>
      <c r="E230" s="204" t="s">
        <v>1514</v>
      </c>
      <c r="F230" s="205" t="s">
        <v>1515</v>
      </c>
      <c r="G230" s="206" t="s">
        <v>261</v>
      </c>
      <c r="H230" s="207">
        <v>0.129</v>
      </c>
      <c r="I230" s="208"/>
      <c r="J230" s="209">
        <f t="shared" si="30"/>
        <v>0</v>
      </c>
      <c r="K230" s="210"/>
      <c r="L230" s="211"/>
      <c r="M230" s="212" t="s">
        <v>1</v>
      </c>
      <c r="N230" s="213" t="s">
        <v>41</v>
      </c>
      <c r="O230" s="68"/>
      <c r="P230" s="199">
        <f t="shared" si="31"/>
        <v>0</v>
      </c>
      <c r="Q230" s="199">
        <v>1</v>
      </c>
      <c r="R230" s="199">
        <f t="shared" si="32"/>
        <v>0.129</v>
      </c>
      <c r="S230" s="199">
        <v>0</v>
      </c>
      <c r="T230" s="200">
        <f t="shared" si="33"/>
        <v>0</v>
      </c>
      <c r="U230" s="31"/>
      <c r="V230" s="31"/>
      <c r="W230" s="31"/>
      <c r="X230" s="31"/>
      <c r="Y230" s="31"/>
      <c r="Z230" s="31"/>
      <c r="AA230" s="31"/>
      <c r="AB230" s="31"/>
      <c r="AC230" s="31"/>
      <c r="AD230" s="31"/>
      <c r="AE230" s="31"/>
      <c r="AR230" s="201" t="s">
        <v>266</v>
      </c>
      <c r="AT230" s="201" t="s">
        <v>263</v>
      </c>
      <c r="AU230" s="201" t="s">
        <v>85</v>
      </c>
      <c r="AY230" s="14" t="s">
        <v>249</v>
      </c>
      <c r="BE230" s="202">
        <f t="shared" si="34"/>
        <v>0</v>
      </c>
      <c r="BF230" s="202">
        <f t="shared" si="35"/>
        <v>0</v>
      </c>
      <c r="BG230" s="202">
        <f t="shared" si="36"/>
        <v>0</v>
      </c>
      <c r="BH230" s="202">
        <f t="shared" si="37"/>
        <v>0</v>
      </c>
      <c r="BI230" s="202">
        <f t="shared" si="38"/>
        <v>0</v>
      </c>
      <c r="BJ230" s="14" t="s">
        <v>83</v>
      </c>
      <c r="BK230" s="202">
        <f t="shared" si="39"/>
        <v>0</v>
      </c>
      <c r="BL230" s="14" t="s">
        <v>255</v>
      </c>
      <c r="BM230" s="201" t="s">
        <v>504</v>
      </c>
    </row>
    <row r="231" spans="1:65" s="2" customFormat="1" ht="16.5" customHeight="1">
      <c r="A231" s="31"/>
      <c r="B231" s="32"/>
      <c r="C231" s="203" t="s">
        <v>505</v>
      </c>
      <c r="D231" s="203" t="s">
        <v>263</v>
      </c>
      <c r="E231" s="204" t="s">
        <v>1516</v>
      </c>
      <c r="F231" s="205" t="s">
        <v>1517</v>
      </c>
      <c r="G231" s="206" t="s">
        <v>261</v>
      </c>
      <c r="H231" s="207">
        <v>3.4870000000000001</v>
      </c>
      <c r="I231" s="208"/>
      <c r="J231" s="209">
        <f t="shared" si="30"/>
        <v>0</v>
      </c>
      <c r="K231" s="210"/>
      <c r="L231" s="211"/>
      <c r="M231" s="212" t="s">
        <v>1</v>
      </c>
      <c r="N231" s="213" t="s">
        <v>41</v>
      </c>
      <c r="O231" s="68"/>
      <c r="P231" s="199">
        <f t="shared" si="31"/>
        <v>0</v>
      </c>
      <c r="Q231" s="199">
        <v>1</v>
      </c>
      <c r="R231" s="199">
        <f t="shared" si="32"/>
        <v>3.4870000000000001</v>
      </c>
      <c r="S231" s="199">
        <v>0</v>
      </c>
      <c r="T231" s="200">
        <f t="shared" si="33"/>
        <v>0</v>
      </c>
      <c r="U231" s="31"/>
      <c r="V231" s="31"/>
      <c r="W231" s="31"/>
      <c r="X231" s="31"/>
      <c r="Y231" s="31"/>
      <c r="Z231" s="31"/>
      <c r="AA231" s="31"/>
      <c r="AB231" s="31"/>
      <c r="AC231" s="31"/>
      <c r="AD231" s="31"/>
      <c r="AE231" s="31"/>
      <c r="AR231" s="201" t="s">
        <v>266</v>
      </c>
      <c r="AT231" s="201" t="s">
        <v>263</v>
      </c>
      <c r="AU231" s="201" t="s">
        <v>85</v>
      </c>
      <c r="AY231" s="14" t="s">
        <v>249</v>
      </c>
      <c r="BE231" s="202">
        <f t="shared" si="34"/>
        <v>0</v>
      </c>
      <c r="BF231" s="202">
        <f t="shared" si="35"/>
        <v>0</v>
      </c>
      <c r="BG231" s="202">
        <f t="shared" si="36"/>
        <v>0</v>
      </c>
      <c r="BH231" s="202">
        <f t="shared" si="37"/>
        <v>0</v>
      </c>
      <c r="BI231" s="202">
        <f t="shared" si="38"/>
        <v>0</v>
      </c>
      <c r="BJ231" s="14" t="s">
        <v>83</v>
      </c>
      <c r="BK231" s="202">
        <f t="shared" si="39"/>
        <v>0</v>
      </c>
      <c r="BL231" s="14" t="s">
        <v>255</v>
      </c>
      <c r="BM231" s="201" t="s">
        <v>508</v>
      </c>
    </row>
    <row r="232" spans="1:65" s="2" customFormat="1" ht="16.5" customHeight="1">
      <c r="A232" s="31"/>
      <c r="B232" s="32"/>
      <c r="C232" s="203" t="s">
        <v>371</v>
      </c>
      <c r="D232" s="203" t="s">
        <v>263</v>
      </c>
      <c r="E232" s="204" t="s">
        <v>1518</v>
      </c>
      <c r="F232" s="205" t="s">
        <v>1519</v>
      </c>
      <c r="G232" s="206" t="s">
        <v>261</v>
      </c>
      <c r="H232" s="207">
        <v>1.579</v>
      </c>
      <c r="I232" s="208"/>
      <c r="J232" s="209">
        <f t="shared" si="30"/>
        <v>0</v>
      </c>
      <c r="K232" s="210"/>
      <c r="L232" s="211"/>
      <c r="M232" s="212" t="s">
        <v>1</v>
      </c>
      <c r="N232" s="213" t="s">
        <v>41</v>
      </c>
      <c r="O232" s="68"/>
      <c r="P232" s="199">
        <f t="shared" si="31"/>
        <v>0</v>
      </c>
      <c r="Q232" s="199">
        <v>1</v>
      </c>
      <c r="R232" s="199">
        <f t="shared" si="32"/>
        <v>1.579</v>
      </c>
      <c r="S232" s="199">
        <v>0</v>
      </c>
      <c r="T232" s="200">
        <f t="shared" si="33"/>
        <v>0</v>
      </c>
      <c r="U232" s="31"/>
      <c r="V232" s="31"/>
      <c r="W232" s="31"/>
      <c r="X232" s="31"/>
      <c r="Y232" s="31"/>
      <c r="Z232" s="31"/>
      <c r="AA232" s="31"/>
      <c r="AB232" s="31"/>
      <c r="AC232" s="31"/>
      <c r="AD232" s="31"/>
      <c r="AE232" s="31"/>
      <c r="AR232" s="201" t="s">
        <v>266</v>
      </c>
      <c r="AT232" s="201" t="s">
        <v>263</v>
      </c>
      <c r="AU232" s="201" t="s">
        <v>85</v>
      </c>
      <c r="AY232" s="14" t="s">
        <v>249</v>
      </c>
      <c r="BE232" s="202">
        <f t="shared" si="34"/>
        <v>0</v>
      </c>
      <c r="BF232" s="202">
        <f t="shared" si="35"/>
        <v>0</v>
      </c>
      <c r="BG232" s="202">
        <f t="shared" si="36"/>
        <v>0</v>
      </c>
      <c r="BH232" s="202">
        <f t="shared" si="37"/>
        <v>0</v>
      </c>
      <c r="BI232" s="202">
        <f t="shared" si="38"/>
        <v>0</v>
      </c>
      <c r="BJ232" s="14" t="s">
        <v>83</v>
      </c>
      <c r="BK232" s="202">
        <f t="shared" si="39"/>
        <v>0</v>
      </c>
      <c r="BL232" s="14" t="s">
        <v>255</v>
      </c>
      <c r="BM232" s="201" t="s">
        <v>511</v>
      </c>
    </row>
    <row r="233" spans="1:65" s="2" customFormat="1" ht="16.5" customHeight="1">
      <c r="A233" s="31"/>
      <c r="B233" s="32"/>
      <c r="C233" s="203" t="s">
        <v>512</v>
      </c>
      <c r="D233" s="203" t="s">
        <v>263</v>
      </c>
      <c r="E233" s="204" t="s">
        <v>1520</v>
      </c>
      <c r="F233" s="205" t="s">
        <v>1521</v>
      </c>
      <c r="G233" s="206" t="s">
        <v>261</v>
      </c>
      <c r="H233" s="207">
        <v>0.27700000000000002</v>
      </c>
      <c r="I233" s="208"/>
      <c r="J233" s="209">
        <f t="shared" si="30"/>
        <v>0</v>
      </c>
      <c r="K233" s="210"/>
      <c r="L233" s="211"/>
      <c r="M233" s="212" t="s">
        <v>1</v>
      </c>
      <c r="N233" s="213" t="s">
        <v>41</v>
      </c>
      <c r="O233" s="68"/>
      <c r="P233" s="199">
        <f t="shared" si="31"/>
        <v>0</v>
      </c>
      <c r="Q233" s="199">
        <v>1</v>
      </c>
      <c r="R233" s="199">
        <f t="shared" si="32"/>
        <v>0.27700000000000002</v>
      </c>
      <c r="S233" s="199">
        <v>0</v>
      </c>
      <c r="T233" s="200">
        <f t="shared" si="33"/>
        <v>0</v>
      </c>
      <c r="U233" s="31"/>
      <c r="V233" s="31"/>
      <c r="W233" s="31"/>
      <c r="X233" s="31"/>
      <c r="Y233" s="31"/>
      <c r="Z233" s="31"/>
      <c r="AA233" s="31"/>
      <c r="AB233" s="31"/>
      <c r="AC233" s="31"/>
      <c r="AD233" s="31"/>
      <c r="AE233" s="31"/>
      <c r="AR233" s="201" t="s">
        <v>266</v>
      </c>
      <c r="AT233" s="201" t="s">
        <v>263</v>
      </c>
      <c r="AU233" s="201" t="s">
        <v>85</v>
      </c>
      <c r="AY233" s="14" t="s">
        <v>249</v>
      </c>
      <c r="BE233" s="202">
        <f t="shared" si="34"/>
        <v>0</v>
      </c>
      <c r="BF233" s="202">
        <f t="shared" si="35"/>
        <v>0</v>
      </c>
      <c r="BG233" s="202">
        <f t="shared" si="36"/>
        <v>0</v>
      </c>
      <c r="BH233" s="202">
        <f t="shared" si="37"/>
        <v>0</v>
      </c>
      <c r="BI233" s="202">
        <f t="shared" si="38"/>
        <v>0</v>
      </c>
      <c r="BJ233" s="14" t="s">
        <v>83</v>
      </c>
      <c r="BK233" s="202">
        <f t="shared" si="39"/>
        <v>0</v>
      </c>
      <c r="BL233" s="14" t="s">
        <v>255</v>
      </c>
      <c r="BM233" s="201" t="s">
        <v>515</v>
      </c>
    </row>
    <row r="234" spans="1:65" s="2" customFormat="1" ht="16.5" customHeight="1">
      <c r="A234" s="31"/>
      <c r="B234" s="32"/>
      <c r="C234" s="203" t="s">
        <v>374</v>
      </c>
      <c r="D234" s="203" t="s">
        <v>263</v>
      </c>
      <c r="E234" s="204" t="s">
        <v>1522</v>
      </c>
      <c r="F234" s="205" t="s">
        <v>1523</v>
      </c>
      <c r="G234" s="206" t="s">
        <v>261</v>
      </c>
      <c r="H234" s="207">
        <v>10.795</v>
      </c>
      <c r="I234" s="208"/>
      <c r="J234" s="209">
        <f t="shared" si="30"/>
        <v>0</v>
      </c>
      <c r="K234" s="210"/>
      <c r="L234" s="211"/>
      <c r="M234" s="212" t="s">
        <v>1</v>
      </c>
      <c r="N234" s="213" t="s">
        <v>41</v>
      </c>
      <c r="O234" s="68"/>
      <c r="P234" s="199">
        <f t="shared" si="31"/>
        <v>0</v>
      </c>
      <c r="Q234" s="199">
        <v>1</v>
      </c>
      <c r="R234" s="199">
        <f t="shared" si="32"/>
        <v>10.795</v>
      </c>
      <c r="S234" s="199">
        <v>0</v>
      </c>
      <c r="T234" s="200">
        <f t="shared" si="33"/>
        <v>0</v>
      </c>
      <c r="U234" s="31"/>
      <c r="V234" s="31"/>
      <c r="W234" s="31"/>
      <c r="X234" s="31"/>
      <c r="Y234" s="31"/>
      <c r="Z234" s="31"/>
      <c r="AA234" s="31"/>
      <c r="AB234" s="31"/>
      <c r="AC234" s="31"/>
      <c r="AD234" s="31"/>
      <c r="AE234" s="31"/>
      <c r="AR234" s="201" t="s">
        <v>266</v>
      </c>
      <c r="AT234" s="201" t="s">
        <v>263</v>
      </c>
      <c r="AU234" s="201" t="s">
        <v>85</v>
      </c>
      <c r="AY234" s="14" t="s">
        <v>249</v>
      </c>
      <c r="BE234" s="202">
        <f t="shared" si="34"/>
        <v>0</v>
      </c>
      <c r="BF234" s="202">
        <f t="shared" si="35"/>
        <v>0</v>
      </c>
      <c r="BG234" s="202">
        <f t="shared" si="36"/>
        <v>0</v>
      </c>
      <c r="BH234" s="202">
        <f t="shared" si="37"/>
        <v>0</v>
      </c>
      <c r="BI234" s="202">
        <f t="shared" si="38"/>
        <v>0</v>
      </c>
      <c r="BJ234" s="14" t="s">
        <v>83</v>
      </c>
      <c r="BK234" s="202">
        <f t="shared" si="39"/>
        <v>0</v>
      </c>
      <c r="BL234" s="14" t="s">
        <v>255</v>
      </c>
      <c r="BM234" s="201" t="s">
        <v>518</v>
      </c>
    </row>
    <row r="235" spans="1:65" s="2" customFormat="1" ht="16.5" customHeight="1">
      <c r="A235" s="31"/>
      <c r="B235" s="32"/>
      <c r="C235" s="203" t="s">
        <v>519</v>
      </c>
      <c r="D235" s="203" t="s">
        <v>263</v>
      </c>
      <c r="E235" s="204" t="s">
        <v>1524</v>
      </c>
      <c r="F235" s="205" t="s">
        <v>1525</v>
      </c>
      <c r="G235" s="206" t="s">
        <v>261</v>
      </c>
      <c r="H235" s="207">
        <v>12.379</v>
      </c>
      <c r="I235" s="208"/>
      <c r="J235" s="209">
        <f t="shared" si="30"/>
        <v>0</v>
      </c>
      <c r="K235" s="210"/>
      <c r="L235" s="211"/>
      <c r="M235" s="212" t="s">
        <v>1</v>
      </c>
      <c r="N235" s="213" t="s">
        <v>41</v>
      </c>
      <c r="O235" s="68"/>
      <c r="P235" s="199">
        <f t="shared" si="31"/>
        <v>0</v>
      </c>
      <c r="Q235" s="199">
        <v>1</v>
      </c>
      <c r="R235" s="199">
        <f t="shared" si="32"/>
        <v>12.379</v>
      </c>
      <c r="S235" s="199">
        <v>0</v>
      </c>
      <c r="T235" s="200">
        <f t="shared" si="33"/>
        <v>0</v>
      </c>
      <c r="U235" s="31"/>
      <c r="V235" s="31"/>
      <c r="W235" s="31"/>
      <c r="X235" s="31"/>
      <c r="Y235" s="31"/>
      <c r="Z235" s="31"/>
      <c r="AA235" s="31"/>
      <c r="AB235" s="31"/>
      <c r="AC235" s="31"/>
      <c r="AD235" s="31"/>
      <c r="AE235" s="31"/>
      <c r="AR235" s="201" t="s">
        <v>266</v>
      </c>
      <c r="AT235" s="201" t="s">
        <v>263</v>
      </c>
      <c r="AU235" s="201" t="s">
        <v>85</v>
      </c>
      <c r="AY235" s="14" t="s">
        <v>249</v>
      </c>
      <c r="BE235" s="202">
        <f t="shared" si="34"/>
        <v>0</v>
      </c>
      <c r="BF235" s="202">
        <f t="shared" si="35"/>
        <v>0</v>
      </c>
      <c r="BG235" s="202">
        <f t="shared" si="36"/>
        <v>0</v>
      </c>
      <c r="BH235" s="202">
        <f t="shared" si="37"/>
        <v>0</v>
      </c>
      <c r="BI235" s="202">
        <f t="shared" si="38"/>
        <v>0</v>
      </c>
      <c r="BJ235" s="14" t="s">
        <v>83</v>
      </c>
      <c r="BK235" s="202">
        <f t="shared" si="39"/>
        <v>0</v>
      </c>
      <c r="BL235" s="14" t="s">
        <v>255</v>
      </c>
      <c r="BM235" s="201" t="s">
        <v>522</v>
      </c>
    </row>
    <row r="236" spans="1:65" s="2" customFormat="1" ht="16.5" customHeight="1">
      <c r="A236" s="31"/>
      <c r="B236" s="32"/>
      <c r="C236" s="203" t="s">
        <v>378</v>
      </c>
      <c r="D236" s="203" t="s">
        <v>263</v>
      </c>
      <c r="E236" s="204" t="s">
        <v>1526</v>
      </c>
      <c r="F236" s="205" t="s">
        <v>1527</v>
      </c>
      <c r="G236" s="206" t="s">
        <v>261</v>
      </c>
      <c r="H236" s="207">
        <v>4.9359999999999999</v>
      </c>
      <c r="I236" s="208"/>
      <c r="J236" s="209">
        <f t="shared" si="30"/>
        <v>0</v>
      </c>
      <c r="K236" s="210"/>
      <c r="L236" s="211"/>
      <c r="M236" s="212" t="s">
        <v>1</v>
      </c>
      <c r="N236" s="213" t="s">
        <v>41</v>
      </c>
      <c r="O236" s="68"/>
      <c r="P236" s="199">
        <f t="shared" si="31"/>
        <v>0</v>
      </c>
      <c r="Q236" s="199">
        <v>1</v>
      </c>
      <c r="R236" s="199">
        <f t="shared" si="32"/>
        <v>4.9359999999999999</v>
      </c>
      <c r="S236" s="199">
        <v>0</v>
      </c>
      <c r="T236" s="200">
        <f t="shared" si="33"/>
        <v>0</v>
      </c>
      <c r="U236" s="31"/>
      <c r="V236" s="31"/>
      <c r="W236" s="31"/>
      <c r="X236" s="31"/>
      <c r="Y236" s="31"/>
      <c r="Z236" s="31"/>
      <c r="AA236" s="31"/>
      <c r="AB236" s="31"/>
      <c r="AC236" s="31"/>
      <c r="AD236" s="31"/>
      <c r="AE236" s="31"/>
      <c r="AR236" s="201" t="s">
        <v>266</v>
      </c>
      <c r="AT236" s="201" t="s">
        <v>263</v>
      </c>
      <c r="AU236" s="201" t="s">
        <v>85</v>
      </c>
      <c r="AY236" s="14" t="s">
        <v>249</v>
      </c>
      <c r="BE236" s="202">
        <f t="shared" si="34"/>
        <v>0</v>
      </c>
      <c r="BF236" s="202">
        <f t="shared" si="35"/>
        <v>0</v>
      </c>
      <c r="BG236" s="202">
        <f t="shared" si="36"/>
        <v>0</v>
      </c>
      <c r="BH236" s="202">
        <f t="shared" si="37"/>
        <v>0</v>
      </c>
      <c r="BI236" s="202">
        <f t="shared" si="38"/>
        <v>0</v>
      </c>
      <c r="BJ236" s="14" t="s">
        <v>83</v>
      </c>
      <c r="BK236" s="202">
        <f t="shared" si="39"/>
        <v>0</v>
      </c>
      <c r="BL236" s="14" t="s">
        <v>255</v>
      </c>
      <c r="BM236" s="201" t="s">
        <v>527</v>
      </c>
    </row>
    <row r="237" spans="1:65" s="2" customFormat="1" ht="16.5" customHeight="1">
      <c r="A237" s="31"/>
      <c r="B237" s="32"/>
      <c r="C237" s="203" t="s">
        <v>530</v>
      </c>
      <c r="D237" s="203" t="s">
        <v>263</v>
      </c>
      <c r="E237" s="204" t="s">
        <v>1528</v>
      </c>
      <c r="F237" s="205" t="s">
        <v>1529</v>
      </c>
      <c r="G237" s="206" t="s">
        <v>261</v>
      </c>
      <c r="H237" s="207">
        <v>6.2729999999999997</v>
      </c>
      <c r="I237" s="208"/>
      <c r="J237" s="209">
        <f t="shared" si="30"/>
        <v>0</v>
      </c>
      <c r="K237" s="210"/>
      <c r="L237" s="211"/>
      <c r="M237" s="212" t="s">
        <v>1</v>
      </c>
      <c r="N237" s="213" t="s">
        <v>41</v>
      </c>
      <c r="O237" s="68"/>
      <c r="P237" s="199">
        <f t="shared" si="31"/>
        <v>0</v>
      </c>
      <c r="Q237" s="199">
        <v>1</v>
      </c>
      <c r="R237" s="199">
        <f t="shared" si="32"/>
        <v>6.2729999999999997</v>
      </c>
      <c r="S237" s="199">
        <v>0</v>
      </c>
      <c r="T237" s="200">
        <f t="shared" si="33"/>
        <v>0</v>
      </c>
      <c r="U237" s="31"/>
      <c r="V237" s="31"/>
      <c r="W237" s="31"/>
      <c r="X237" s="31"/>
      <c r="Y237" s="31"/>
      <c r="Z237" s="31"/>
      <c r="AA237" s="31"/>
      <c r="AB237" s="31"/>
      <c r="AC237" s="31"/>
      <c r="AD237" s="31"/>
      <c r="AE237" s="31"/>
      <c r="AR237" s="201" t="s">
        <v>266</v>
      </c>
      <c r="AT237" s="201" t="s">
        <v>263</v>
      </c>
      <c r="AU237" s="201" t="s">
        <v>85</v>
      </c>
      <c r="AY237" s="14" t="s">
        <v>249</v>
      </c>
      <c r="BE237" s="202">
        <f t="shared" si="34"/>
        <v>0</v>
      </c>
      <c r="BF237" s="202">
        <f t="shared" si="35"/>
        <v>0</v>
      </c>
      <c r="BG237" s="202">
        <f t="shared" si="36"/>
        <v>0</v>
      </c>
      <c r="BH237" s="202">
        <f t="shared" si="37"/>
        <v>0</v>
      </c>
      <c r="BI237" s="202">
        <f t="shared" si="38"/>
        <v>0</v>
      </c>
      <c r="BJ237" s="14" t="s">
        <v>83</v>
      </c>
      <c r="BK237" s="202">
        <f t="shared" si="39"/>
        <v>0</v>
      </c>
      <c r="BL237" s="14" t="s">
        <v>255</v>
      </c>
      <c r="BM237" s="201" t="s">
        <v>534</v>
      </c>
    </row>
    <row r="238" spans="1:65" s="2" customFormat="1" ht="16.5" customHeight="1">
      <c r="A238" s="31"/>
      <c r="B238" s="32"/>
      <c r="C238" s="203" t="s">
        <v>382</v>
      </c>
      <c r="D238" s="203" t="s">
        <v>263</v>
      </c>
      <c r="E238" s="204" t="s">
        <v>1530</v>
      </c>
      <c r="F238" s="205" t="s">
        <v>1531</v>
      </c>
      <c r="G238" s="206" t="s">
        <v>261</v>
      </c>
      <c r="H238" s="207">
        <v>1.24</v>
      </c>
      <c r="I238" s="208"/>
      <c r="J238" s="209">
        <f t="shared" si="30"/>
        <v>0</v>
      </c>
      <c r="K238" s="210"/>
      <c r="L238" s="211"/>
      <c r="M238" s="212" t="s">
        <v>1</v>
      </c>
      <c r="N238" s="213" t="s">
        <v>41</v>
      </c>
      <c r="O238" s="68"/>
      <c r="P238" s="199">
        <f t="shared" si="31"/>
        <v>0</v>
      </c>
      <c r="Q238" s="199">
        <v>1</v>
      </c>
      <c r="R238" s="199">
        <f t="shared" si="32"/>
        <v>1.24</v>
      </c>
      <c r="S238" s="199">
        <v>0</v>
      </c>
      <c r="T238" s="200">
        <f t="shared" si="33"/>
        <v>0</v>
      </c>
      <c r="U238" s="31"/>
      <c r="V238" s="31"/>
      <c r="W238" s="31"/>
      <c r="X238" s="31"/>
      <c r="Y238" s="31"/>
      <c r="Z238" s="31"/>
      <c r="AA238" s="31"/>
      <c r="AB238" s="31"/>
      <c r="AC238" s="31"/>
      <c r="AD238" s="31"/>
      <c r="AE238" s="31"/>
      <c r="AR238" s="201" t="s">
        <v>266</v>
      </c>
      <c r="AT238" s="201" t="s">
        <v>263</v>
      </c>
      <c r="AU238" s="201" t="s">
        <v>85</v>
      </c>
      <c r="AY238" s="14" t="s">
        <v>249</v>
      </c>
      <c r="BE238" s="202">
        <f t="shared" si="34"/>
        <v>0</v>
      </c>
      <c r="BF238" s="202">
        <f t="shared" si="35"/>
        <v>0</v>
      </c>
      <c r="BG238" s="202">
        <f t="shared" si="36"/>
        <v>0</v>
      </c>
      <c r="BH238" s="202">
        <f t="shared" si="37"/>
        <v>0</v>
      </c>
      <c r="BI238" s="202">
        <f t="shared" si="38"/>
        <v>0</v>
      </c>
      <c r="BJ238" s="14" t="s">
        <v>83</v>
      </c>
      <c r="BK238" s="202">
        <f t="shared" si="39"/>
        <v>0</v>
      </c>
      <c r="BL238" s="14" t="s">
        <v>255</v>
      </c>
      <c r="BM238" s="201" t="s">
        <v>537</v>
      </c>
    </row>
    <row r="239" spans="1:65" s="2" customFormat="1" ht="37.9" customHeight="1">
      <c r="A239" s="31"/>
      <c r="B239" s="32"/>
      <c r="C239" s="189" t="s">
        <v>538</v>
      </c>
      <c r="D239" s="189" t="s">
        <v>251</v>
      </c>
      <c r="E239" s="190" t="s">
        <v>1532</v>
      </c>
      <c r="F239" s="191" t="s">
        <v>1533</v>
      </c>
      <c r="G239" s="192" t="s">
        <v>331</v>
      </c>
      <c r="H239" s="193">
        <v>105.45</v>
      </c>
      <c r="I239" s="194"/>
      <c r="J239" s="195">
        <f t="shared" ref="J239:J255" si="40">ROUND(I239*H239,2)</f>
        <v>0</v>
      </c>
      <c r="K239" s="196"/>
      <c r="L239" s="36"/>
      <c r="M239" s="197" t="s">
        <v>1</v>
      </c>
      <c r="N239" s="198" t="s">
        <v>41</v>
      </c>
      <c r="O239" s="68"/>
      <c r="P239" s="199">
        <f t="shared" ref="P239:P255" si="41">O239*H239</f>
        <v>0</v>
      </c>
      <c r="Q239" s="199">
        <v>0</v>
      </c>
      <c r="R239" s="199">
        <f t="shared" ref="R239:R255" si="42">Q239*H239</f>
        <v>0</v>
      </c>
      <c r="S239" s="199">
        <v>0</v>
      </c>
      <c r="T239" s="200">
        <f t="shared" ref="T239:T255" si="43">S239*H239</f>
        <v>0</v>
      </c>
      <c r="U239" s="31"/>
      <c r="V239" s="31"/>
      <c r="W239" s="31"/>
      <c r="X239" s="31"/>
      <c r="Y239" s="31"/>
      <c r="Z239" s="31"/>
      <c r="AA239" s="31"/>
      <c r="AB239" s="31"/>
      <c r="AC239" s="31"/>
      <c r="AD239" s="31"/>
      <c r="AE239" s="31"/>
      <c r="AR239" s="201" t="s">
        <v>255</v>
      </c>
      <c r="AT239" s="201" t="s">
        <v>251</v>
      </c>
      <c r="AU239" s="201" t="s">
        <v>85</v>
      </c>
      <c r="AY239" s="14" t="s">
        <v>249</v>
      </c>
      <c r="BE239" s="202">
        <f t="shared" ref="BE239:BE255" si="44">IF(N239="základní",J239,0)</f>
        <v>0</v>
      </c>
      <c r="BF239" s="202">
        <f t="shared" ref="BF239:BF255" si="45">IF(N239="snížená",J239,0)</f>
        <v>0</v>
      </c>
      <c r="BG239" s="202">
        <f t="shared" ref="BG239:BG255" si="46">IF(N239="zákl. přenesená",J239,0)</f>
        <v>0</v>
      </c>
      <c r="BH239" s="202">
        <f t="shared" ref="BH239:BH255" si="47">IF(N239="sníž. přenesená",J239,0)</f>
        <v>0</v>
      </c>
      <c r="BI239" s="202">
        <f t="shared" ref="BI239:BI255" si="48">IF(N239="nulová",J239,0)</f>
        <v>0</v>
      </c>
      <c r="BJ239" s="14" t="s">
        <v>83</v>
      </c>
      <c r="BK239" s="202">
        <f t="shared" ref="BK239:BK255" si="49">ROUND(I239*H239,2)</f>
        <v>0</v>
      </c>
      <c r="BL239" s="14" t="s">
        <v>255</v>
      </c>
      <c r="BM239" s="201" t="s">
        <v>541</v>
      </c>
    </row>
    <row r="240" spans="1:65" s="2" customFormat="1" ht="24.2" customHeight="1">
      <c r="A240" s="31"/>
      <c r="B240" s="32"/>
      <c r="C240" s="189" t="s">
        <v>388</v>
      </c>
      <c r="D240" s="189" t="s">
        <v>251</v>
      </c>
      <c r="E240" s="190" t="s">
        <v>1534</v>
      </c>
      <c r="F240" s="191" t="s">
        <v>1535</v>
      </c>
      <c r="G240" s="192" t="s">
        <v>258</v>
      </c>
      <c r="H240" s="193">
        <v>0</v>
      </c>
      <c r="I240" s="194"/>
      <c r="J240" s="195">
        <f t="shared" si="40"/>
        <v>0</v>
      </c>
      <c r="K240" s="196"/>
      <c r="L240" s="36"/>
      <c r="M240" s="197" t="s">
        <v>1</v>
      </c>
      <c r="N240" s="198" t="s">
        <v>41</v>
      </c>
      <c r="O240" s="68"/>
      <c r="P240" s="199">
        <f t="shared" si="41"/>
        <v>0</v>
      </c>
      <c r="Q240" s="199">
        <v>2.4533999999999998</v>
      </c>
      <c r="R240" s="199">
        <f t="shared" si="42"/>
        <v>0</v>
      </c>
      <c r="S240" s="199">
        <v>0</v>
      </c>
      <c r="T240" s="200">
        <f t="shared" si="43"/>
        <v>0</v>
      </c>
      <c r="U240" s="31"/>
      <c r="V240" s="31"/>
      <c r="W240" s="31"/>
      <c r="X240" s="31"/>
      <c r="Y240" s="31"/>
      <c r="Z240" s="31"/>
      <c r="AA240" s="31"/>
      <c r="AB240" s="31"/>
      <c r="AC240" s="31"/>
      <c r="AD240" s="31"/>
      <c r="AE240" s="31"/>
      <c r="AR240" s="201" t="s">
        <v>255</v>
      </c>
      <c r="AT240" s="201" t="s">
        <v>251</v>
      </c>
      <c r="AU240" s="201" t="s">
        <v>85</v>
      </c>
      <c r="AY240" s="14" t="s">
        <v>249</v>
      </c>
      <c r="BE240" s="202">
        <f t="shared" si="44"/>
        <v>0</v>
      </c>
      <c r="BF240" s="202">
        <f t="shared" si="45"/>
        <v>0</v>
      </c>
      <c r="BG240" s="202">
        <f t="shared" si="46"/>
        <v>0</v>
      </c>
      <c r="BH240" s="202">
        <f t="shared" si="47"/>
        <v>0</v>
      </c>
      <c r="BI240" s="202">
        <f t="shared" si="48"/>
        <v>0</v>
      </c>
      <c r="BJ240" s="14" t="s">
        <v>83</v>
      </c>
      <c r="BK240" s="202">
        <f t="shared" si="49"/>
        <v>0</v>
      </c>
      <c r="BL240" s="14" t="s">
        <v>255</v>
      </c>
      <c r="BM240" s="201" t="s">
        <v>544</v>
      </c>
    </row>
    <row r="241" spans="1:65" s="2" customFormat="1" ht="24.2" customHeight="1">
      <c r="A241" s="31"/>
      <c r="B241" s="32"/>
      <c r="C241" s="189" t="s">
        <v>545</v>
      </c>
      <c r="D241" s="189" t="s">
        <v>251</v>
      </c>
      <c r="E241" s="190" t="s">
        <v>1536</v>
      </c>
      <c r="F241" s="191" t="s">
        <v>1537</v>
      </c>
      <c r="G241" s="192" t="s">
        <v>258</v>
      </c>
      <c r="H241" s="193">
        <v>0.40300000000000002</v>
      </c>
      <c r="I241" s="194"/>
      <c r="J241" s="195">
        <f t="shared" si="40"/>
        <v>0</v>
      </c>
      <c r="K241" s="196"/>
      <c r="L241" s="36"/>
      <c r="M241" s="197" t="s">
        <v>1</v>
      </c>
      <c r="N241" s="198" t="s">
        <v>41</v>
      </c>
      <c r="O241" s="68"/>
      <c r="P241" s="199">
        <f t="shared" si="41"/>
        <v>0</v>
      </c>
      <c r="Q241" s="199">
        <v>2.2000000000000002</v>
      </c>
      <c r="R241" s="199">
        <f t="shared" si="42"/>
        <v>0.88660000000000017</v>
      </c>
      <c r="S241" s="199">
        <v>0</v>
      </c>
      <c r="T241" s="200">
        <f t="shared" si="43"/>
        <v>0</v>
      </c>
      <c r="U241" s="31"/>
      <c r="V241" s="31"/>
      <c r="W241" s="31"/>
      <c r="X241" s="31"/>
      <c r="Y241" s="31"/>
      <c r="Z241" s="31"/>
      <c r="AA241" s="31"/>
      <c r="AB241" s="31"/>
      <c r="AC241" s="31"/>
      <c r="AD241" s="31"/>
      <c r="AE241" s="31"/>
      <c r="AR241" s="201" t="s">
        <v>255</v>
      </c>
      <c r="AT241" s="201" t="s">
        <v>251</v>
      </c>
      <c r="AU241" s="201" t="s">
        <v>85</v>
      </c>
      <c r="AY241" s="14" t="s">
        <v>249</v>
      </c>
      <c r="BE241" s="202">
        <f t="shared" si="44"/>
        <v>0</v>
      </c>
      <c r="BF241" s="202">
        <f t="shared" si="45"/>
        <v>0</v>
      </c>
      <c r="BG241" s="202">
        <f t="shared" si="46"/>
        <v>0</v>
      </c>
      <c r="BH241" s="202">
        <f t="shared" si="47"/>
        <v>0</v>
      </c>
      <c r="BI241" s="202">
        <f t="shared" si="48"/>
        <v>0</v>
      </c>
      <c r="BJ241" s="14" t="s">
        <v>83</v>
      </c>
      <c r="BK241" s="202">
        <f t="shared" si="49"/>
        <v>0</v>
      </c>
      <c r="BL241" s="14" t="s">
        <v>255</v>
      </c>
      <c r="BM241" s="201" t="s">
        <v>548</v>
      </c>
    </row>
    <row r="242" spans="1:65" s="2" customFormat="1" ht="24.2" customHeight="1">
      <c r="A242" s="31"/>
      <c r="B242" s="32"/>
      <c r="C242" s="189" t="s">
        <v>391</v>
      </c>
      <c r="D242" s="189" t="s">
        <v>251</v>
      </c>
      <c r="E242" s="190" t="s">
        <v>1538</v>
      </c>
      <c r="F242" s="191" t="s">
        <v>1539</v>
      </c>
      <c r="G242" s="192" t="s">
        <v>281</v>
      </c>
      <c r="H242" s="193">
        <v>0</v>
      </c>
      <c r="I242" s="194"/>
      <c r="J242" s="195">
        <f t="shared" si="40"/>
        <v>0</v>
      </c>
      <c r="K242" s="196"/>
      <c r="L242" s="36"/>
      <c r="M242" s="197" t="s">
        <v>1</v>
      </c>
      <c r="N242" s="198" t="s">
        <v>41</v>
      </c>
      <c r="O242" s="68"/>
      <c r="P242" s="199">
        <f t="shared" si="41"/>
        <v>0</v>
      </c>
      <c r="Q242" s="199">
        <v>5.7600000000000004E-3</v>
      </c>
      <c r="R242" s="199">
        <f t="shared" si="42"/>
        <v>0</v>
      </c>
      <c r="S242" s="199">
        <v>0</v>
      </c>
      <c r="T242" s="200">
        <f t="shared" si="43"/>
        <v>0</v>
      </c>
      <c r="U242" s="31"/>
      <c r="V242" s="31"/>
      <c r="W242" s="31"/>
      <c r="X242" s="31"/>
      <c r="Y242" s="31"/>
      <c r="Z242" s="31"/>
      <c r="AA242" s="31"/>
      <c r="AB242" s="31"/>
      <c r="AC242" s="31"/>
      <c r="AD242" s="31"/>
      <c r="AE242" s="31"/>
      <c r="AR242" s="201" t="s">
        <v>255</v>
      </c>
      <c r="AT242" s="201" t="s">
        <v>251</v>
      </c>
      <c r="AU242" s="201" t="s">
        <v>85</v>
      </c>
      <c r="AY242" s="14" t="s">
        <v>249</v>
      </c>
      <c r="BE242" s="202">
        <f t="shared" si="44"/>
        <v>0</v>
      </c>
      <c r="BF242" s="202">
        <f t="shared" si="45"/>
        <v>0</v>
      </c>
      <c r="BG242" s="202">
        <f t="shared" si="46"/>
        <v>0</v>
      </c>
      <c r="BH242" s="202">
        <f t="shared" si="47"/>
        <v>0</v>
      </c>
      <c r="BI242" s="202">
        <f t="shared" si="48"/>
        <v>0</v>
      </c>
      <c r="BJ242" s="14" t="s">
        <v>83</v>
      </c>
      <c r="BK242" s="202">
        <f t="shared" si="49"/>
        <v>0</v>
      </c>
      <c r="BL242" s="14" t="s">
        <v>255</v>
      </c>
      <c r="BM242" s="201" t="s">
        <v>551</v>
      </c>
    </row>
    <row r="243" spans="1:65" s="2" customFormat="1" ht="24.2" customHeight="1">
      <c r="A243" s="31"/>
      <c r="B243" s="32"/>
      <c r="C243" s="189" t="s">
        <v>552</v>
      </c>
      <c r="D243" s="189" t="s">
        <v>251</v>
      </c>
      <c r="E243" s="190" t="s">
        <v>1540</v>
      </c>
      <c r="F243" s="191" t="s">
        <v>1541</v>
      </c>
      <c r="G243" s="192" t="s">
        <v>281</v>
      </c>
      <c r="H243" s="193">
        <v>105.378</v>
      </c>
      <c r="I243" s="194"/>
      <c r="J243" s="195">
        <f t="shared" si="40"/>
        <v>0</v>
      </c>
      <c r="K243" s="196"/>
      <c r="L243" s="36"/>
      <c r="M243" s="197" t="s">
        <v>1</v>
      </c>
      <c r="N243" s="198" t="s">
        <v>41</v>
      </c>
      <c r="O243" s="68"/>
      <c r="P243" s="199">
        <f t="shared" si="41"/>
        <v>0</v>
      </c>
      <c r="Q243" s="199">
        <v>0</v>
      </c>
      <c r="R243" s="199">
        <f t="shared" si="42"/>
        <v>0</v>
      </c>
      <c r="S243" s="199">
        <v>0</v>
      </c>
      <c r="T243" s="200">
        <f t="shared" si="43"/>
        <v>0</v>
      </c>
      <c r="U243" s="31"/>
      <c r="V243" s="31"/>
      <c r="W243" s="31"/>
      <c r="X243" s="31"/>
      <c r="Y243" s="31"/>
      <c r="Z243" s="31"/>
      <c r="AA243" s="31"/>
      <c r="AB243" s="31"/>
      <c r="AC243" s="31"/>
      <c r="AD243" s="31"/>
      <c r="AE243" s="31"/>
      <c r="AR243" s="201" t="s">
        <v>255</v>
      </c>
      <c r="AT243" s="201" t="s">
        <v>251</v>
      </c>
      <c r="AU243" s="201" t="s">
        <v>85</v>
      </c>
      <c r="AY243" s="14" t="s">
        <v>249</v>
      </c>
      <c r="BE243" s="202">
        <f t="shared" si="44"/>
        <v>0</v>
      </c>
      <c r="BF243" s="202">
        <f t="shared" si="45"/>
        <v>0</v>
      </c>
      <c r="BG243" s="202">
        <f t="shared" si="46"/>
        <v>0</v>
      </c>
      <c r="BH243" s="202">
        <f t="shared" si="47"/>
        <v>0</v>
      </c>
      <c r="BI243" s="202">
        <f t="shared" si="48"/>
        <v>0</v>
      </c>
      <c r="BJ243" s="14" t="s">
        <v>83</v>
      </c>
      <c r="BK243" s="202">
        <f t="shared" si="49"/>
        <v>0</v>
      </c>
      <c r="BL243" s="14" t="s">
        <v>255</v>
      </c>
      <c r="BM243" s="201" t="s">
        <v>555</v>
      </c>
    </row>
    <row r="244" spans="1:65" s="2" customFormat="1" ht="24.2" customHeight="1">
      <c r="A244" s="31"/>
      <c r="B244" s="32"/>
      <c r="C244" s="189" t="s">
        <v>396</v>
      </c>
      <c r="D244" s="189" t="s">
        <v>251</v>
      </c>
      <c r="E244" s="190" t="s">
        <v>1542</v>
      </c>
      <c r="F244" s="191" t="s">
        <v>1543</v>
      </c>
      <c r="G244" s="192" t="s">
        <v>261</v>
      </c>
      <c r="H244" s="193">
        <v>0</v>
      </c>
      <c r="I244" s="194"/>
      <c r="J244" s="195">
        <f t="shared" si="40"/>
        <v>0</v>
      </c>
      <c r="K244" s="196"/>
      <c r="L244" s="36"/>
      <c r="M244" s="197" t="s">
        <v>1</v>
      </c>
      <c r="N244" s="198" t="s">
        <v>41</v>
      </c>
      <c r="O244" s="68"/>
      <c r="P244" s="199">
        <f t="shared" si="41"/>
        <v>0</v>
      </c>
      <c r="Q244" s="199">
        <v>1.0519099999999999</v>
      </c>
      <c r="R244" s="199">
        <f t="shared" si="42"/>
        <v>0</v>
      </c>
      <c r="S244" s="199">
        <v>0</v>
      </c>
      <c r="T244" s="200">
        <f t="shared" si="43"/>
        <v>0</v>
      </c>
      <c r="U244" s="31"/>
      <c r="V244" s="31"/>
      <c r="W244" s="31"/>
      <c r="X244" s="31"/>
      <c r="Y244" s="31"/>
      <c r="Z244" s="31"/>
      <c r="AA244" s="31"/>
      <c r="AB244" s="31"/>
      <c r="AC244" s="31"/>
      <c r="AD244" s="31"/>
      <c r="AE244" s="31"/>
      <c r="AR244" s="201" t="s">
        <v>255</v>
      </c>
      <c r="AT244" s="201" t="s">
        <v>251</v>
      </c>
      <c r="AU244" s="201" t="s">
        <v>85</v>
      </c>
      <c r="AY244" s="14" t="s">
        <v>249</v>
      </c>
      <c r="BE244" s="202">
        <f t="shared" si="44"/>
        <v>0</v>
      </c>
      <c r="BF244" s="202">
        <f t="shared" si="45"/>
        <v>0</v>
      </c>
      <c r="BG244" s="202">
        <f t="shared" si="46"/>
        <v>0</v>
      </c>
      <c r="BH244" s="202">
        <f t="shared" si="47"/>
        <v>0</v>
      </c>
      <c r="BI244" s="202">
        <f t="shared" si="48"/>
        <v>0</v>
      </c>
      <c r="BJ244" s="14" t="s">
        <v>83</v>
      </c>
      <c r="BK244" s="202">
        <f t="shared" si="49"/>
        <v>0</v>
      </c>
      <c r="BL244" s="14" t="s">
        <v>255</v>
      </c>
      <c r="BM244" s="201" t="s">
        <v>558</v>
      </c>
    </row>
    <row r="245" spans="1:65" s="2" customFormat="1" ht="16.5" customHeight="1">
      <c r="A245" s="31"/>
      <c r="B245" s="32"/>
      <c r="C245" s="189" t="s">
        <v>559</v>
      </c>
      <c r="D245" s="189" t="s">
        <v>251</v>
      </c>
      <c r="E245" s="190" t="s">
        <v>1544</v>
      </c>
      <c r="F245" s="191" t="s">
        <v>1545</v>
      </c>
      <c r="G245" s="192" t="s">
        <v>281</v>
      </c>
      <c r="H245" s="193">
        <v>109</v>
      </c>
      <c r="I245" s="194"/>
      <c r="J245" s="195">
        <f t="shared" si="40"/>
        <v>0</v>
      </c>
      <c r="K245" s="196"/>
      <c r="L245" s="36"/>
      <c r="M245" s="197" t="s">
        <v>1</v>
      </c>
      <c r="N245" s="198" t="s">
        <v>41</v>
      </c>
      <c r="O245" s="68"/>
      <c r="P245" s="199">
        <f t="shared" si="41"/>
        <v>0</v>
      </c>
      <c r="Q245" s="199">
        <v>5.7600000000000004E-3</v>
      </c>
      <c r="R245" s="199">
        <f t="shared" si="42"/>
        <v>0.62784000000000006</v>
      </c>
      <c r="S245" s="199">
        <v>0</v>
      </c>
      <c r="T245" s="200">
        <f t="shared" si="43"/>
        <v>0</v>
      </c>
      <c r="U245" s="31"/>
      <c r="V245" s="31"/>
      <c r="W245" s="31"/>
      <c r="X245" s="31"/>
      <c r="Y245" s="31"/>
      <c r="Z245" s="31"/>
      <c r="AA245" s="31"/>
      <c r="AB245" s="31"/>
      <c r="AC245" s="31"/>
      <c r="AD245" s="31"/>
      <c r="AE245" s="31"/>
      <c r="AR245" s="201" t="s">
        <v>255</v>
      </c>
      <c r="AT245" s="201" t="s">
        <v>251</v>
      </c>
      <c r="AU245" s="201" t="s">
        <v>85</v>
      </c>
      <c r="AY245" s="14" t="s">
        <v>249</v>
      </c>
      <c r="BE245" s="202">
        <f t="shared" si="44"/>
        <v>0</v>
      </c>
      <c r="BF245" s="202">
        <f t="shared" si="45"/>
        <v>0</v>
      </c>
      <c r="BG245" s="202">
        <f t="shared" si="46"/>
        <v>0</v>
      </c>
      <c r="BH245" s="202">
        <f t="shared" si="47"/>
        <v>0</v>
      </c>
      <c r="BI245" s="202">
        <f t="shared" si="48"/>
        <v>0</v>
      </c>
      <c r="BJ245" s="14" t="s">
        <v>83</v>
      </c>
      <c r="BK245" s="202">
        <f t="shared" si="49"/>
        <v>0</v>
      </c>
      <c r="BL245" s="14" t="s">
        <v>255</v>
      </c>
      <c r="BM245" s="201" t="s">
        <v>562</v>
      </c>
    </row>
    <row r="246" spans="1:65" s="2" customFormat="1" ht="16.5" customHeight="1">
      <c r="A246" s="31"/>
      <c r="B246" s="32"/>
      <c r="C246" s="189" t="s">
        <v>400</v>
      </c>
      <c r="D246" s="189" t="s">
        <v>251</v>
      </c>
      <c r="E246" s="190" t="s">
        <v>1546</v>
      </c>
      <c r="F246" s="191" t="s">
        <v>1547</v>
      </c>
      <c r="G246" s="192" t="s">
        <v>281</v>
      </c>
      <c r="H246" s="193">
        <v>109</v>
      </c>
      <c r="I246" s="194"/>
      <c r="J246" s="195">
        <f t="shared" si="40"/>
        <v>0</v>
      </c>
      <c r="K246" s="196"/>
      <c r="L246" s="36"/>
      <c r="M246" s="197" t="s">
        <v>1</v>
      </c>
      <c r="N246" s="198" t="s">
        <v>41</v>
      </c>
      <c r="O246" s="68"/>
      <c r="P246" s="199">
        <f t="shared" si="41"/>
        <v>0</v>
      </c>
      <c r="Q246" s="199">
        <v>0</v>
      </c>
      <c r="R246" s="199">
        <f t="shared" si="42"/>
        <v>0</v>
      </c>
      <c r="S246" s="199">
        <v>0</v>
      </c>
      <c r="T246" s="200">
        <f t="shared" si="43"/>
        <v>0</v>
      </c>
      <c r="U246" s="31"/>
      <c r="V246" s="31"/>
      <c r="W246" s="31"/>
      <c r="X246" s="31"/>
      <c r="Y246" s="31"/>
      <c r="Z246" s="31"/>
      <c r="AA246" s="31"/>
      <c r="AB246" s="31"/>
      <c r="AC246" s="31"/>
      <c r="AD246" s="31"/>
      <c r="AE246" s="31"/>
      <c r="AR246" s="201" t="s">
        <v>255</v>
      </c>
      <c r="AT246" s="201" t="s">
        <v>251</v>
      </c>
      <c r="AU246" s="201" t="s">
        <v>85</v>
      </c>
      <c r="AY246" s="14" t="s">
        <v>249</v>
      </c>
      <c r="BE246" s="202">
        <f t="shared" si="44"/>
        <v>0</v>
      </c>
      <c r="BF246" s="202">
        <f t="shared" si="45"/>
        <v>0</v>
      </c>
      <c r="BG246" s="202">
        <f t="shared" si="46"/>
        <v>0</v>
      </c>
      <c r="BH246" s="202">
        <f t="shared" si="47"/>
        <v>0</v>
      </c>
      <c r="BI246" s="202">
        <f t="shared" si="48"/>
        <v>0</v>
      </c>
      <c r="BJ246" s="14" t="s">
        <v>83</v>
      </c>
      <c r="BK246" s="202">
        <f t="shared" si="49"/>
        <v>0</v>
      </c>
      <c r="BL246" s="14" t="s">
        <v>255</v>
      </c>
      <c r="BM246" s="201" t="s">
        <v>565</v>
      </c>
    </row>
    <row r="247" spans="1:65" s="2" customFormat="1" ht="37.9" customHeight="1">
      <c r="A247" s="31"/>
      <c r="B247" s="32"/>
      <c r="C247" s="189" t="s">
        <v>566</v>
      </c>
      <c r="D247" s="189" t="s">
        <v>251</v>
      </c>
      <c r="E247" s="190" t="s">
        <v>1548</v>
      </c>
      <c r="F247" s="191" t="s">
        <v>1549</v>
      </c>
      <c r="G247" s="192" t="s">
        <v>258</v>
      </c>
      <c r="H247" s="193">
        <v>12.292999999999999</v>
      </c>
      <c r="I247" s="194"/>
      <c r="J247" s="195">
        <f t="shared" si="40"/>
        <v>0</v>
      </c>
      <c r="K247" s="196"/>
      <c r="L247" s="36"/>
      <c r="M247" s="197" t="s">
        <v>1</v>
      </c>
      <c r="N247" s="198" t="s">
        <v>41</v>
      </c>
      <c r="O247" s="68"/>
      <c r="P247" s="199">
        <f t="shared" si="41"/>
        <v>0</v>
      </c>
      <c r="Q247" s="199">
        <v>2.4533700000000001</v>
      </c>
      <c r="R247" s="199">
        <f t="shared" si="42"/>
        <v>30.159277409999998</v>
      </c>
      <c r="S247" s="199">
        <v>0</v>
      </c>
      <c r="T247" s="200">
        <f t="shared" si="43"/>
        <v>0</v>
      </c>
      <c r="U247" s="31"/>
      <c r="V247" s="31"/>
      <c r="W247" s="31"/>
      <c r="X247" s="31"/>
      <c r="Y247" s="31"/>
      <c r="Z247" s="31"/>
      <c r="AA247" s="31"/>
      <c r="AB247" s="31"/>
      <c r="AC247" s="31"/>
      <c r="AD247" s="31"/>
      <c r="AE247" s="31"/>
      <c r="AR247" s="201" t="s">
        <v>255</v>
      </c>
      <c r="AT247" s="201" t="s">
        <v>251</v>
      </c>
      <c r="AU247" s="201" t="s">
        <v>85</v>
      </c>
      <c r="AY247" s="14" t="s">
        <v>249</v>
      </c>
      <c r="BE247" s="202">
        <f t="shared" si="44"/>
        <v>0</v>
      </c>
      <c r="BF247" s="202">
        <f t="shared" si="45"/>
        <v>0</v>
      </c>
      <c r="BG247" s="202">
        <f t="shared" si="46"/>
        <v>0</v>
      </c>
      <c r="BH247" s="202">
        <f t="shared" si="47"/>
        <v>0</v>
      </c>
      <c r="BI247" s="202">
        <f t="shared" si="48"/>
        <v>0</v>
      </c>
      <c r="BJ247" s="14" t="s">
        <v>83</v>
      </c>
      <c r="BK247" s="202">
        <f t="shared" si="49"/>
        <v>0</v>
      </c>
      <c r="BL247" s="14" t="s">
        <v>255</v>
      </c>
      <c r="BM247" s="201" t="s">
        <v>569</v>
      </c>
    </row>
    <row r="248" spans="1:65" s="2" customFormat="1" ht="37.9" customHeight="1">
      <c r="A248" s="31"/>
      <c r="B248" s="32"/>
      <c r="C248" s="189" t="s">
        <v>404</v>
      </c>
      <c r="D248" s="189" t="s">
        <v>251</v>
      </c>
      <c r="E248" s="190" t="s">
        <v>1550</v>
      </c>
      <c r="F248" s="191" t="s">
        <v>1551</v>
      </c>
      <c r="G248" s="192" t="s">
        <v>261</v>
      </c>
      <c r="H248" s="193">
        <v>0.52100000000000002</v>
      </c>
      <c r="I248" s="194"/>
      <c r="J248" s="195">
        <f t="shared" si="40"/>
        <v>0</v>
      </c>
      <c r="K248" s="196"/>
      <c r="L248" s="36"/>
      <c r="M248" s="197" t="s">
        <v>1</v>
      </c>
      <c r="N248" s="198" t="s">
        <v>41</v>
      </c>
      <c r="O248" s="68"/>
      <c r="P248" s="199">
        <f t="shared" si="41"/>
        <v>0</v>
      </c>
      <c r="Q248" s="199">
        <v>1.06277</v>
      </c>
      <c r="R248" s="199">
        <f t="shared" si="42"/>
        <v>0.55370317000000002</v>
      </c>
      <c r="S248" s="199">
        <v>0</v>
      </c>
      <c r="T248" s="200">
        <f t="shared" si="43"/>
        <v>0</v>
      </c>
      <c r="U248" s="31"/>
      <c r="V248" s="31"/>
      <c r="W248" s="31"/>
      <c r="X248" s="31"/>
      <c r="Y248" s="31"/>
      <c r="Z248" s="31"/>
      <c r="AA248" s="31"/>
      <c r="AB248" s="31"/>
      <c r="AC248" s="31"/>
      <c r="AD248" s="31"/>
      <c r="AE248" s="31"/>
      <c r="AR248" s="201" t="s">
        <v>255</v>
      </c>
      <c r="AT248" s="201" t="s">
        <v>251</v>
      </c>
      <c r="AU248" s="201" t="s">
        <v>85</v>
      </c>
      <c r="AY248" s="14" t="s">
        <v>249</v>
      </c>
      <c r="BE248" s="202">
        <f t="shared" si="44"/>
        <v>0</v>
      </c>
      <c r="BF248" s="202">
        <f t="shared" si="45"/>
        <v>0</v>
      </c>
      <c r="BG248" s="202">
        <f t="shared" si="46"/>
        <v>0</v>
      </c>
      <c r="BH248" s="202">
        <f t="shared" si="47"/>
        <v>0</v>
      </c>
      <c r="BI248" s="202">
        <f t="shared" si="48"/>
        <v>0</v>
      </c>
      <c r="BJ248" s="14" t="s">
        <v>83</v>
      </c>
      <c r="BK248" s="202">
        <f t="shared" si="49"/>
        <v>0</v>
      </c>
      <c r="BL248" s="14" t="s">
        <v>255</v>
      </c>
      <c r="BM248" s="201" t="s">
        <v>572</v>
      </c>
    </row>
    <row r="249" spans="1:65" s="2" customFormat="1" ht="37.9" customHeight="1">
      <c r="A249" s="31"/>
      <c r="B249" s="32"/>
      <c r="C249" s="189" t="s">
        <v>575</v>
      </c>
      <c r="D249" s="189" t="s">
        <v>251</v>
      </c>
      <c r="E249" s="190" t="s">
        <v>1552</v>
      </c>
      <c r="F249" s="191" t="s">
        <v>1553</v>
      </c>
      <c r="G249" s="192" t="s">
        <v>281</v>
      </c>
      <c r="H249" s="193">
        <v>11.75</v>
      </c>
      <c r="I249" s="194"/>
      <c r="J249" s="195">
        <f t="shared" si="40"/>
        <v>0</v>
      </c>
      <c r="K249" s="196"/>
      <c r="L249" s="36"/>
      <c r="M249" s="197" t="s">
        <v>1</v>
      </c>
      <c r="N249" s="198" t="s">
        <v>41</v>
      </c>
      <c r="O249" s="68"/>
      <c r="P249" s="199">
        <f t="shared" si="41"/>
        <v>0</v>
      </c>
      <c r="Q249" s="199">
        <v>1.282E-2</v>
      </c>
      <c r="R249" s="199">
        <f t="shared" si="42"/>
        <v>0.15063499999999999</v>
      </c>
      <c r="S249" s="199">
        <v>0</v>
      </c>
      <c r="T249" s="200">
        <f t="shared" si="43"/>
        <v>0</v>
      </c>
      <c r="U249" s="31"/>
      <c r="V249" s="31"/>
      <c r="W249" s="31"/>
      <c r="X249" s="31"/>
      <c r="Y249" s="31"/>
      <c r="Z249" s="31"/>
      <c r="AA249" s="31"/>
      <c r="AB249" s="31"/>
      <c r="AC249" s="31"/>
      <c r="AD249" s="31"/>
      <c r="AE249" s="31"/>
      <c r="AR249" s="201" t="s">
        <v>255</v>
      </c>
      <c r="AT249" s="201" t="s">
        <v>251</v>
      </c>
      <c r="AU249" s="201" t="s">
        <v>85</v>
      </c>
      <c r="AY249" s="14" t="s">
        <v>249</v>
      </c>
      <c r="BE249" s="202">
        <f t="shared" si="44"/>
        <v>0</v>
      </c>
      <c r="BF249" s="202">
        <f t="shared" si="45"/>
        <v>0</v>
      </c>
      <c r="BG249" s="202">
        <f t="shared" si="46"/>
        <v>0</v>
      </c>
      <c r="BH249" s="202">
        <f t="shared" si="47"/>
        <v>0</v>
      </c>
      <c r="BI249" s="202">
        <f t="shared" si="48"/>
        <v>0</v>
      </c>
      <c r="BJ249" s="14" t="s">
        <v>83</v>
      </c>
      <c r="BK249" s="202">
        <f t="shared" si="49"/>
        <v>0</v>
      </c>
      <c r="BL249" s="14" t="s">
        <v>255</v>
      </c>
      <c r="BM249" s="201" t="s">
        <v>578</v>
      </c>
    </row>
    <row r="250" spans="1:65" s="2" customFormat="1" ht="37.9" customHeight="1">
      <c r="A250" s="31"/>
      <c r="B250" s="32"/>
      <c r="C250" s="189" t="s">
        <v>407</v>
      </c>
      <c r="D250" s="189" t="s">
        <v>251</v>
      </c>
      <c r="E250" s="190" t="s">
        <v>1554</v>
      </c>
      <c r="F250" s="191" t="s">
        <v>1555</v>
      </c>
      <c r="G250" s="192" t="s">
        <v>281</v>
      </c>
      <c r="H250" s="193">
        <v>11.75</v>
      </c>
      <c r="I250" s="194"/>
      <c r="J250" s="195">
        <f t="shared" si="40"/>
        <v>0</v>
      </c>
      <c r="K250" s="196"/>
      <c r="L250" s="36"/>
      <c r="M250" s="197" t="s">
        <v>1</v>
      </c>
      <c r="N250" s="198" t="s">
        <v>41</v>
      </c>
      <c r="O250" s="68"/>
      <c r="P250" s="199">
        <f t="shared" si="41"/>
        <v>0</v>
      </c>
      <c r="Q250" s="199">
        <v>0</v>
      </c>
      <c r="R250" s="199">
        <f t="shared" si="42"/>
        <v>0</v>
      </c>
      <c r="S250" s="199">
        <v>0</v>
      </c>
      <c r="T250" s="200">
        <f t="shared" si="43"/>
        <v>0</v>
      </c>
      <c r="U250" s="31"/>
      <c r="V250" s="31"/>
      <c r="W250" s="31"/>
      <c r="X250" s="31"/>
      <c r="Y250" s="31"/>
      <c r="Z250" s="31"/>
      <c r="AA250" s="31"/>
      <c r="AB250" s="31"/>
      <c r="AC250" s="31"/>
      <c r="AD250" s="31"/>
      <c r="AE250" s="31"/>
      <c r="AR250" s="201" t="s">
        <v>255</v>
      </c>
      <c r="AT250" s="201" t="s">
        <v>251</v>
      </c>
      <c r="AU250" s="201" t="s">
        <v>85</v>
      </c>
      <c r="AY250" s="14" t="s">
        <v>249</v>
      </c>
      <c r="BE250" s="202">
        <f t="shared" si="44"/>
        <v>0</v>
      </c>
      <c r="BF250" s="202">
        <f t="shared" si="45"/>
        <v>0</v>
      </c>
      <c r="BG250" s="202">
        <f t="shared" si="46"/>
        <v>0</v>
      </c>
      <c r="BH250" s="202">
        <f t="shared" si="47"/>
        <v>0</v>
      </c>
      <c r="BI250" s="202">
        <f t="shared" si="48"/>
        <v>0</v>
      </c>
      <c r="BJ250" s="14" t="s">
        <v>83</v>
      </c>
      <c r="BK250" s="202">
        <f t="shared" si="49"/>
        <v>0</v>
      </c>
      <c r="BL250" s="14" t="s">
        <v>255</v>
      </c>
      <c r="BM250" s="201" t="s">
        <v>581</v>
      </c>
    </row>
    <row r="251" spans="1:65" s="2" customFormat="1" ht="24.2" customHeight="1">
      <c r="A251" s="31"/>
      <c r="B251" s="32"/>
      <c r="C251" s="189" t="s">
        <v>583</v>
      </c>
      <c r="D251" s="189" t="s">
        <v>251</v>
      </c>
      <c r="E251" s="190" t="s">
        <v>1556</v>
      </c>
      <c r="F251" s="191" t="s">
        <v>1557</v>
      </c>
      <c r="G251" s="192" t="s">
        <v>281</v>
      </c>
      <c r="H251" s="193">
        <v>18</v>
      </c>
      <c r="I251" s="194"/>
      <c r="J251" s="195">
        <f t="shared" si="40"/>
        <v>0</v>
      </c>
      <c r="K251" s="196"/>
      <c r="L251" s="36"/>
      <c r="M251" s="197" t="s">
        <v>1</v>
      </c>
      <c r="N251" s="198" t="s">
        <v>41</v>
      </c>
      <c r="O251" s="68"/>
      <c r="P251" s="199">
        <f t="shared" si="41"/>
        <v>0</v>
      </c>
      <c r="Q251" s="199">
        <v>8.7399999999999995E-3</v>
      </c>
      <c r="R251" s="199">
        <f t="shared" si="42"/>
        <v>0.15731999999999999</v>
      </c>
      <c r="S251" s="199">
        <v>0</v>
      </c>
      <c r="T251" s="200">
        <f t="shared" si="43"/>
        <v>0</v>
      </c>
      <c r="U251" s="31"/>
      <c r="V251" s="31"/>
      <c r="W251" s="31"/>
      <c r="X251" s="31"/>
      <c r="Y251" s="31"/>
      <c r="Z251" s="31"/>
      <c r="AA251" s="31"/>
      <c r="AB251" s="31"/>
      <c r="AC251" s="31"/>
      <c r="AD251" s="31"/>
      <c r="AE251" s="31"/>
      <c r="AR251" s="201" t="s">
        <v>255</v>
      </c>
      <c r="AT251" s="201" t="s">
        <v>251</v>
      </c>
      <c r="AU251" s="201" t="s">
        <v>85</v>
      </c>
      <c r="AY251" s="14" t="s">
        <v>249</v>
      </c>
      <c r="BE251" s="202">
        <f t="shared" si="44"/>
        <v>0</v>
      </c>
      <c r="BF251" s="202">
        <f t="shared" si="45"/>
        <v>0</v>
      </c>
      <c r="BG251" s="202">
        <f t="shared" si="46"/>
        <v>0</v>
      </c>
      <c r="BH251" s="202">
        <f t="shared" si="47"/>
        <v>0</v>
      </c>
      <c r="BI251" s="202">
        <f t="shared" si="48"/>
        <v>0</v>
      </c>
      <c r="BJ251" s="14" t="s">
        <v>83</v>
      </c>
      <c r="BK251" s="202">
        <f t="shared" si="49"/>
        <v>0</v>
      </c>
      <c r="BL251" s="14" t="s">
        <v>255</v>
      </c>
      <c r="BM251" s="201" t="s">
        <v>586</v>
      </c>
    </row>
    <row r="252" spans="1:65" s="2" customFormat="1" ht="24.2" customHeight="1">
      <c r="A252" s="31"/>
      <c r="B252" s="32"/>
      <c r="C252" s="189" t="s">
        <v>411</v>
      </c>
      <c r="D252" s="189" t="s">
        <v>251</v>
      </c>
      <c r="E252" s="190" t="s">
        <v>1558</v>
      </c>
      <c r="F252" s="191" t="s">
        <v>1559</v>
      </c>
      <c r="G252" s="192" t="s">
        <v>281</v>
      </c>
      <c r="H252" s="193">
        <v>18</v>
      </c>
      <c r="I252" s="194"/>
      <c r="J252" s="195">
        <f t="shared" si="40"/>
        <v>0</v>
      </c>
      <c r="K252" s="196"/>
      <c r="L252" s="36"/>
      <c r="M252" s="197" t="s">
        <v>1</v>
      </c>
      <c r="N252" s="198" t="s">
        <v>41</v>
      </c>
      <c r="O252" s="68"/>
      <c r="P252" s="199">
        <f t="shared" si="41"/>
        <v>0</v>
      </c>
      <c r="Q252" s="199">
        <v>0</v>
      </c>
      <c r="R252" s="199">
        <f t="shared" si="42"/>
        <v>0</v>
      </c>
      <c r="S252" s="199">
        <v>0</v>
      </c>
      <c r="T252" s="200">
        <f t="shared" si="43"/>
        <v>0</v>
      </c>
      <c r="U252" s="31"/>
      <c r="V252" s="31"/>
      <c r="W252" s="31"/>
      <c r="X252" s="31"/>
      <c r="Y252" s="31"/>
      <c r="Z252" s="31"/>
      <c r="AA252" s="31"/>
      <c r="AB252" s="31"/>
      <c r="AC252" s="31"/>
      <c r="AD252" s="31"/>
      <c r="AE252" s="31"/>
      <c r="AR252" s="201" t="s">
        <v>255</v>
      </c>
      <c r="AT252" s="201" t="s">
        <v>251</v>
      </c>
      <c r="AU252" s="201" t="s">
        <v>85</v>
      </c>
      <c r="AY252" s="14" t="s">
        <v>249</v>
      </c>
      <c r="BE252" s="202">
        <f t="shared" si="44"/>
        <v>0</v>
      </c>
      <c r="BF252" s="202">
        <f t="shared" si="45"/>
        <v>0</v>
      </c>
      <c r="BG252" s="202">
        <f t="shared" si="46"/>
        <v>0</v>
      </c>
      <c r="BH252" s="202">
        <f t="shared" si="47"/>
        <v>0</v>
      </c>
      <c r="BI252" s="202">
        <f t="shared" si="48"/>
        <v>0</v>
      </c>
      <c r="BJ252" s="14" t="s">
        <v>83</v>
      </c>
      <c r="BK252" s="202">
        <f t="shared" si="49"/>
        <v>0</v>
      </c>
      <c r="BL252" s="14" t="s">
        <v>255</v>
      </c>
      <c r="BM252" s="201" t="s">
        <v>589</v>
      </c>
    </row>
    <row r="253" spans="1:65" s="2" customFormat="1" ht="33" customHeight="1">
      <c r="A253" s="31"/>
      <c r="B253" s="32"/>
      <c r="C253" s="189" t="s">
        <v>590</v>
      </c>
      <c r="D253" s="189" t="s">
        <v>251</v>
      </c>
      <c r="E253" s="190" t="s">
        <v>1560</v>
      </c>
      <c r="F253" s="191" t="s">
        <v>1561</v>
      </c>
      <c r="G253" s="192" t="s">
        <v>281</v>
      </c>
      <c r="H253" s="193">
        <v>28.32</v>
      </c>
      <c r="I253" s="194"/>
      <c r="J253" s="195">
        <f t="shared" si="40"/>
        <v>0</v>
      </c>
      <c r="K253" s="196"/>
      <c r="L253" s="36"/>
      <c r="M253" s="197" t="s">
        <v>1</v>
      </c>
      <c r="N253" s="198" t="s">
        <v>41</v>
      </c>
      <c r="O253" s="68"/>
      <c r="P253" s="199">
        <f t="shared" si="41"/>
        <v>0</v>
      </c>
      <c r="Q253" s="199">
        <v>6.5799999999999999E-3</v>
      </c>
      <c r="R253" s="199">
        <f t="shared" si="42"/>
        <v>0.1863456</v>
      </c>
      <c r="S253" s="199">
        <v>0</v>
      </c>
      <c r="T253" s="200">
        <f t="shared" si="43"/>
        <v>0</v>
      </c>
      <c r="U253" s="31"/>
      <c r="V253" s="31"/>
      <c r="W253" s="31"/>
      <c r="X253" s="31"/>
      <c r="Y253" s="31"/>
      <c r="Z253" s="31"/>
      <c r="AA253" s="31"/>
      <c r="AB253" s="31"/>
      <c r="AC253" s="31"/>
      <c r="AD253" s="31"/>
      <c r="AE253" s="31"/>
      <c r="AR253" s="201" t="s">
        <v>255</v>
      </c>
      <c r="AT253" s="201" t="s">
        <v>251</v>
      </c>
      <c r="AU253" s="201" t="s">
        <v>85</v>
      </c>
      <c r="AY253" s="14" t="s">
        <v>249</v>
      </c>
      <c r="BE253" s="202">
        <f t="shared" si="44"/>
        <v>0</v>
      </c>
      <c r="BF253" s="202">
        <f t="shared" si="45"/>
        <v>0</v>
      </c>
      <c r="BG253" s="202">
        <f t="shared" si="46"/>
        <v>0</v>
      </c>
      <c r="BH253" s="202">
        <f t="shared" si="47"/>
        <v>0</v>
      </c>
      <c r="BI253" s="202">
        <f t="shared" si="48"/>
        <v>0</v>
      </c>
      <c r="BJ253" s="14" t="s">
        <v>83</v>
      </c>
      <c r="BK253" s="202">
        <f t="shared" si="49"/>
        <v>0</v>
      </c>
      <c r="BL253" s="14" t="s">
        <v>255</v>
      </c>
      <c r="BM253" s="201" t="s">
        <v>593</v>
      </c>
    </row>
    <row r="254" spans="1:65" s="2" customFormat="1" ht="33" customHeight="1">
      <c r="A254" s="31"/>
      <c r="B254" s="32"/>
      <c r="C254" s="189" t="s">
        <v>414</v>
      </c>
      <c r="D254" s="189" t="s">
        <v>251</v>
      </c>
      <c r="E254" s="190" t="s">
        <v>1562</v>
      </c>
      <c r="F254" s="191" t="s">
        <v>1563</v>
      </c>
      <c r="G254" s="192" t="s">
        <v>281</v>
      </c>
      <c r="H254" s="193">
        <v>28.32</v>
      </c>
      <c r="I254" s="194"/>
      <c r="J254" s="195">
        <f t="shared" si="40"/>
        <v>0</v>
      </c>
      <c r="K254" s="196"/>
      <c r="L254" s="36"/>
      <c r="M254" s="197" t="s">
        <v>1</v>
      </c>
      <c r="N254" s="198" t="s">
        <v>41</v>
      </c>
      <c r="O254" s="68"/>
      <c r="P254" s="199">
        <f t="shared" si="41"/>
        <v>0</v>
      </c>
      <c r="Q254" s="199">
        <v>0</v>
      </c>
      <c r="R254" s="199">
        <f t="shared" si="42"/>
        <v>0</v>
      </c>
      <c r="S254" s="199">
        <v>0</v>
      </c>
      <c r="T254" s="200">
        <f t="shared" si="43"/>
        <v>0</v>
      </c>
      <c r="U254" s="31"/>
      <c r="V254" s="31"/>
      <c r="W254" s="31"/>
      <c r="X254" s="31"/>
      <c r="Y254" s="31"/>
      <c r="Z254" s="31"/>
      <c r="AA254" s="31"/>
      <c r="AB254" s="31"/>
      <c r="AC254" s="31"/>
      <c r="AD254" s="31"/>
      <c r="AE254" s="31"/>
      <c r="AR254" s="201" t="s">
        <v>255</v>
      </c>
      <c r="AT254" s="201" t="s">
        <v>251</v>
      </c>
      <c r="AU254" s="201" t="s">
        <v>85</v>
      </c>
      <c r="AY254" s="14" t="s">
        <v>249</v>
      </c>
      <c r="BE254" s="202">
        <f t="shared" si="44"/>
        <v>0</v>
      </c>
      <c r="BF254" s="202">
        <f t="shared" si="45"/>
        <v>0</v>
      </c>
      <c r="BG254" s="202">
        <f t="shared" si="46"/>
        <v>0</v>
      </c>
      <c r="BH254" s="202">
        <f t="shared" si="47"/>
        <v>0</v>
      </c>
      <c r="BI254" s="202">
        <f t="shared" si="48"/>
        <v>0</v>
      </c>
      <c r="BJ254" s="14" t="s">
        <v>83</v>
      </c>
      <c r="BK254" s="202">
        <f t="shared" si="49"/>
        <v>0</v>
      </c>
      <c r="BL254" s="14" t="s">
        <v>255</v>
      </c>
      <c r="BM254" s="201" t="s">
        <v>596</v>
      </c>
    </row>
    <row r="255" spans="1:65" s="2" customFormat="1" ht="24.2" customHeight="1">
      <c r="A255" s="31"/>
      <c r="B255" s="32"/>
      <c r="C255" s="189" t="s">
        <v>597</v>
      </c>
      <c r="D255" s="189" t="s">
        <v>251</v>
      </c>
      <c r="E255" s="190" t="s">
        <v>1564</v>
      </c>
      <c r="F255" s="191" t="s">
        <v>1565</v>
      </c>
      <c r="G255" s="192" t="s">
        <v>258</v>
      </c>
      <c r="H255" s="193">
        <v>0.78200000000000003</v>
      </c>
      <c r="I255" s="194"/>
      <c r="J255" s="195">
        <f t="shared" si="40"/>
        <v>0</v>
      </c>
      <c r="K255" s="196"/>
      <c r="L255" s="36"/>
      <c r="M255" s="197" t="s">
        <v>1</v>
      </c>
      <c r="N255" s="198" t="s">
        <v>41</v>
      </c>
      <c r="O255" s="68"/>
      <c r="P255" s="199">
        <f t="shared" si="41"/>
        <v>0</v>
      </c>
      <c r="Q255" s="199">
        <v>2.2563399999999998</v>
      </c>
      <c r="R255" s="199">
        <f t="shared" si="42"/>
        <v>1.7644578799999999</v>
      </c>
      <c r="S255" s="199">
        <v>0</v>
      </c>
      <c r="T255" s="200">
        <f t="shared" si="43"/>
        <v>0</v>
      </c>
      <c r="U255" s="31"/>
      <c r="V255" s="31"/>
      <c r="W255" s="31"/>
      <c r="X255" s="31"/>
      <c r="Y255" s="31"/>
      <c r="Z255" s="31"/>
      <c r="AA255" s="31"/>
      <c r="AB255" s="31"/>
      <c r="AC255" s="31"/>
      <c r="AD255" s="31"/>
      <c r="AE255" s="31"/>
      <c r="AR255" s="201" t="s">
        <v>255</v>
      </c>
      <c r="AT255" s="201" t="s">
        <v>251</v>
      </c>
      <c r="AU255" s="201" t="s">
        <v>85</v>
      </c>
      <c r="AY255" s="14" t="s">
        <v>249</v>
      </c>
      <c r="BE255" s="202">
        <f t="shared" si="44"/>
        <v>0</v>
      </c>
      <c r="BF255" s="202">
        <f t="shared" si="45"/>
        <v>0</v>
      </c>
      <c r="BG255" s="202">
        <f t="shared" si="46"/>
        <v>0</v>
      </c>
      <c r="BH255" s="202">
        <f t="shared" si="47"/>
        <v>0</v>
      </c>
      <c r="BI255" s="202">
        <f t="shared" si="48"/>
        <v>0</v>
      </c>
      <c r="BJ255" s="14" t="s">
        <v>83</v>
      </c>
      <c r="BK255" s="202">
        <f t="shared" si="49"/>
        <v>0</v>
      </c>
      <c r="BL255" s="14" t="s">
        <v>255</v>
      </c>
      <c r="BM255" s="201" t="s">
        <v>600</v>
      </c>
    </row>
    <row r="256" spans="1:65" s="12" customFormat="1" ht="22.9" customHeight="1">
      <c r="B256" s="173"/>
      <c r="C256" s="174"/>
      <c r="D256" s="175" t="s">
        <v>75</v>
      </c>
      <c r="E256" s="187" t="s">
        <v>262</v>
      </c>
      <c r="F256" s="187" t="s">
        <v>292</v>
      </c>
      <c r="G256" s="174"/>
      <c r="H256" s="174"/>
      <c r="I256" s="177"/>
      <c r="J256" s="188">
        <f>BK256</f>
        <v>0</v>
      </c>
      <c r="K256" s="174"/>
      <c r="L256" s="179"/>
      <c r="M256" s="180"/>
      <c r="N256" s="181"/>
      <c r="O256" s="181"/>
      <c r="P256" s="182">
        <f>SUM(P257:P292)</f>
        <v>0</v>
      </c>
      <c r="Q256" s="181"/>
      <c r="R256" s="182">
        <f>SUM(R257:R292)</f>
        <v>111.12828718000002</v>
      </c>
      <c r="S256" s="181"/>
      <c r="T256" s="183">
        <f>SUM(T257:T292)</f>
        <v>20.2026</v>
      </c>
      <c r="AR256" s="184" t="s">
        <v>83</v>
      </c>
      <c r="AT256" s="185" t="s">
        <v>75</v>
      </c>
      <c r="AU256" s="185" t="s">
        <v>83</v>
      </c>
      <c r="AY256" s="184" t="s">
        <v>249</v>
      </c>
      <c r="BK256" s="186">
        <f>SUM(BK257:BK292)</f>
        <v>0</v>
      </c>
    </row>
    <row r="257" spans="1:65" s="2" customFormat="1" ht="44.25" customHeight="1">
      <c r="A257" s="31"/>
      <c r="B257" s="32"/>
      <c r="C257" s="189" t="s">
        <v>418</v>
      </c>
      <c r="D257" s="189" t="s">
        <v>251</v>
      </c>
      <c r="E257" s="190" t="s">
        <v>1566</v>
      </c>
      <c r="F257" s="191" t="s">
        <v>1567</v>
      </c>
      <c r="G257" s="192" t="s">
        <v>281</v>
      </c>
      <c r="H257" s="193">
        <v>332.3</v>
      </c>
      <c r="I257" s="194"/>
      <c r="J257" s="195">
        <f t="shared" ref="J257:J272" si="50">ROUND(I257*H257,2)</f>
        <v>0</v>
      </c>
      <c r="K257" s="196"/>
      <c r="L257" s="36"/>
      <c r="M257" s="197" t="s">
        <v>1</v>
      </c>
      <c r="N257" s="198" t="s">
        <v>41</v>
      </c>
      <c r="O257" s="68"/>
      <c r="P257" s="199">
        <f t="shared" ref="P257:P272" si="51">O257*H257</f>
        <v>0</v>
      </c>
      <c r="Q257" s="199">
        <v>5.7999999999999996E-3</v>
      </c>
      <c r="R257" s="199">
        <f t="shared" ref="R257:R272" si="52">Q257*H257</f>
        <v>1.9273399999999998</v>
      </c>
      <c r="S257" s="199">
        <v>0</v>
      </c>
      <c r="T257" s="200">
        <f t="shared" ref="T257:T272" si="53">S257*H257</f>
        <v>0</v>
      </c>
      <c r="U257" s="31"/>
      <c r="V257" s="31"/>
      <c r="W257" s="31"/>
      <c r="X257" s="31"/>
      <c r="Y257" s="31"/>
      <c r="Z257" s="31"/>
      <c r="AA257" s="31"/>
      <c r="AB257" s="31"/>
      <c r="AC257" s="31"/>
      <c r="AD257" s="31"/>
      <c r="AE257" s="31"/>
      <c r="AR257" s="201" t="s">
        <v>255</v>
      </c>
      <c r="AT257" s="201" t="s">
        <v>251</v>
      </c>
      <c r="AU257" s="201" t="s">
        <v>85</v>
      </c>
      <c r="AY257" s="14" t="s">
        <v>249</v>
      </c>
      <c r="BE257" s="202">
        <f t="shared" ref="BE257:BE272" si="54">IF(N257="základní",J257,0)</f>
        <v>0</v>
      </c>
      <c r="BF257" s="202">
        <f t="shared" ref="BF257:BF272" si="55">IF(N257="snížená",J257,0)</f>
        <v>0</v>
      </c>
      <c r="BG257" s="202">
        <f t="shared" ref="BG257:BG272" si="56">IF(N257="zákl. přenesená",J257,0)</f>
        <v>0</v>
      </c>
      <c r="BH257" s="202">
        <f t="shared" ref="BH257:BH272" si="57">IF(N257="sníž. přenesená",J257,0)</f>
        <v>0</v>
      </c>
      <c r="BI257" s="202">
        <f t="shared" ref="BI257:BI272" si="58">IF(N257="nulová",J257,0)</f>
        <v>0</v>
      </c>
      <c r="BJ257" s="14" t="s">
        <v>83</v>
      </c>
      <c r="BK257" s="202">
        <f t="shared" ref="BK257:BK272" si="59">ROUND(I257*H257,2)</f>
        <v>0</v>
      </c>
      <c r="BL257" s="14" t="s">
        <v>255</v>
      </c>
      <c r="BM257" s="201" t="s">
        <v>605</v>
      </c>
    </row>
    <row r="258" spans="1:65" s="2" customFormat="1" ht="49.15" customHeight="1">
      <c r="A258" s="31"/>
      <c r="B258" s="32"/>
      <c r="C258" s="189" t="s">
        <v>606</v>
      </c>
      <c r="D258" s="189" t="s">
        <v>251</v>
      </c>
      <c r="E258" s="190" t="s">
        <v>1568</v>
      </c>
      <c r="F258" s="191" t="s">
        <v>1569</v>
      </c>
      <c r="G258" s="192" t="s">
        <v>281</v>
      </c>
      <c r="H258" s="193">
        <v>385.8</v>
      </c>
      <c r="I258" s="194"/>
      <c r="J258" s="195">
        <f t="shared" si="50"/>
        <v>0</v>
      </c>
      <c r="K258" s="196"/>
      <c r="L258" s="36"/>
      <c r="M258" s="197" t="s">
        <v>1</v>
      </c>
      <c r="N258" s="198" t="s">
        <v>41</v>
      </c>
      <c r="O258" s="68"/>
      <c r="P258" s="199">
        <f t="shared" si="51"/>
        <v>0</v>
      </c>
      <c r="Q258" s="199">
        <v>1.7399999999999999E-2</v>
      </c>
      <c r="R258" s="199">
        <f t="shared" si="52"/>
        <v>6.7129199999999996</v>
      </c>
      <c r="S258" s="199">
        <v>0</v>
      </c>
      <c r="T258" s="200">
        <f t="shared" si="53"/>
        <v>0</v>
      </c>
      <c r="U258" s="31"/>
      <c r="V258" s="31"/>
      <c r="W258" s="31"/>
      <c r="X258" s="31"/>
      <c r="Y258" s="31"/>
      <c r="Z258" s="31"/>
      <c r="AA258" s="31"/>
      <c r="AB258" s="31"/>
      <c r="AC258" s="31"/>
      <c r="AD258" s="31"/>
      <c r="AE258" s="31"/>
      <c r="AR258" s="201" t="s">
        <v>255</v>
      </c>
      <c r="AT258" s="201" t="s">
        <v>251</v>
      </c>
      <c r="AU258" s="201" t="s">
        <v>85</v>
      </c>
      <c r="AY258" s="14" t="s">
        <v>249</v>
      </c>
      <c r="BE258" s="202">
        <f t="shared" si="54"/>
        <v>0</v>
      </c>
      <c r="BF258" s="202">
        <f t="shared" si="55"/>
        <v>0</v>
      </c>
      <c r="BG258" s="202">
        <f t="shared" si="56"/>
        <v>0</v>
      </c>
      <c r="BH258" s="202">
        <f t="shared" si="57"/>
        <v>0</v>
      </c>
      <c r="BI258" s="202">
        <f t="shared" si="58"/>
        <v>0</v>
      </c>
      <c r="BJ258" s="14" t="s">
        <v>83</v>
      </c>
      <c r="BK258" s="202">
        <f t="shared" si="59"/>
        <v>0</v>
      </c>
      <c r="BL258" s="14" t="s">
        <v>255</v>
      </c>
      <c r="BM258" s="201" t="s">
        <v>609</v>
      </c>
    </row>
    <row r="259" spans="1:65" s="2" customFormat="1" ht="33" customHeight="1">
      <c r="A259" s="31"/>
      <c r="B259" s="32"/>
      <c r="C259" s="189" t="s">
        <v>422</v>
      </c>
      <c r="D259" s="189" t="s">
        <v>251</v>
      </c>
      <c r="E259" s="190" t="s">
        <v>1570</v>
      </c>
      <c r="F259" s="191" t="s">
        <v>1571</v>
      </c>
      <c r="G259" s="192" t="s">
        <v>281</v>
      </c>
      <c r="H259" s="193">
        <v>139.9</v>
      </c>
      <c r="I259" s="194"/>
      <c r="J259" s="195">
        <f t="shared" si="50"/>
        <v>0</v>
      </c>
      <c r="K259" s="196"/>
      <c r="L259" s="36"/>
      <c r="M259" s="197" t="s">
        <v>1</v>
      </c>
      <c r="N259" s="198" t="s">
        <v>41</v>
      </c>
      <c r="O259" s="68"/>
      <c r="P259" s="199">
        <f t="shared" si="51"/>
        <v>0</v>
      </c>
      <c r="Q259" s="199">
        <v>7.3499999999999998E-3</v>
      </c>
      <c r="R259" s="199">
        <f t="shared" si="52"/>
        <v>1.028265</v>
      </c>
      <c r="S259" s="199">
        <v>0</v>
      </c>
      <c r="T259" s="200">
        <f t="shared" si="53"/>
        <v>0</v>
      </c>
      <c r="U259" s="31"/>
      <c r="V259" s="31"/>
      <c r="W259" s="31"/>
      <c r="X259" s="31"/>
      <c r="Y259" s="31"/>
      <c r="Z259" s="31"/>
      <c r="AA259" s="31"/>
      <c r="AB259" s="31"/>
      <c r="AC259" s="31"/>
      <c r="AD259" s="31"/>
      <c r="AE259" s="31"/>
      <c r="AR259" s="201" t="s">
        <v>255</v>
      </c>
      <c r="AT259" s="201" t="s">
        <v>251</v>
      </c>
      <c r="AU259" s="201" t="s">
        <v>85</v>
      </c>
      <c r="AY259" s="14" t="s">
        <v>249</v>
      </c>
      <c r="BE259" s="202">
        <f t="shared" si="54"/>
        <v>0</v>
      </c>
      <c r="BF259" s="202">
        <f t="shared" si="55"/>
        <v>0</v>
      </c>
      <c r="BG259" s="202">
        <f t="shared" si="56"/>
        <v>0</v>
      </c>
      <c r="BH259" s="202">
        <f t="shared" si="57"/>
        <v>0</v>
      </c>
      <c r="BI259" s="202">
        <f t="shared" si="58"/>
        <v>0</v>
      </c>
      <c r="BJ259" s="14" t="s">
        <v>83</v>
      </c>
      <c r="BK259" s="202">
        <f t="shared" si="59"/>
        <v>0</v>
      </c>
      <c r="BL259" s="14" t="s">
        <v>255</v>
      </c>
      <c r="BM259" s="201" t="s">
        <v>612</v>
      </c>
    </row>
    <row r="260" spans="1:65" s="2" customFormat="1" ht="37.9" customHeight="1">
      <c r="A260" s="31"/>
      <c r="B260" s="32"/>
      <c r="C260" s="189" t="s">
        <v>613</v>
      </c>
      <c r="D260" s="189" t="s">
        <v>251</v>
      </c>
      <c r="E260" s="190" t="s">
        <v>313</v>
      </c>
      <c r="F260" s="191" t="s">
        <v>314</v>
      </c>
      <c r="G260" s="192" t="s">
        <v>281</v>
      </c>
      <c r="H260" s="193">
        <v>139.9</v>
      </c>
      <c r="I260" s="194"/>
      <c r="J260" s="195">
        <f t="shared" si="50"/>
        <v>0</v>
      </c>
      <c r="K260" s="196"/>
      <c r="L260" s="36"/>
      <c r="M260" s="197" t="s">
        <v>1</v>
      </c>
      <c r="N260" s="198" t="s">
        <v>41</v>
      </c>
      <c r="O260" s="68"/>
      <c r="P260" s="199">
        <f t="shared" si="51"/>
        <v>0</v>
      </c>
      <c r="Q260" s="199">
        <v>1.54E-2</v>
      </c>
      <c r="R260" s="199">
        <f t="shared" si="52"/>
        <v>2.1544600000000003</v>
      </c>
      <c r="S260" s="199">
        <v>0</v>
      </c>
      <c r="T260" s="200">
        <f t="shared" si="53"/>
        <v>0</v>
      </c>
      <c r="U260" s="31"/>
      <c r="V260" s="31"/>
      <c r="W260" s="31"/>
      <c r="X260" s="31"/>
      <c r="Y260" s="31"/>
      <c r="Z260" s="31"/>
      <c r="AA260" s="31"/>
      <c r="AB260" s="31"/>
      <c r="AC260" s="31"/>
      <c r="AD260" s="31"/>
      <c r="AE260" s="31"/>
      <c r="AR260" s="201" t="s">
        <v>255</v>
      </c>
      <c r="AT260" s="201" t="s">
        <v>251</v>
      </c>
      <c r="AU260" s="201" t="s">
        <v>85</v>
      </c>
      <c r="AY260" s="14" t="s">
        <v>249</v>
      </c>
      <c r="BE260" s="202">
        <f t="shared" si="54"/>
        <v>0</v>
      </c>
      <c r="BF260" s="202">
        <f t="shared" si="55"/>
        <v>0</v>
      </c>
      <c r="BG260" s="202">
        <f t="shared" si="56"/>
        <v>0</v>
      </c>
      <c r="BH260" s="202">
        <f t="shared" si="57"/>
        <v>0</v>
      </c>
      <c r="BI260" s="202">
        <f t="shared" si="58"/>
        <v>0</v>
      </c>
      <c r="BJ260" s="14" t="s">
        <v>83</v>
      </c>
      <c r="BK260" s="202">
        <f t="shared" si="59"/>
        <v>0</v>
      </c>
      <c r="BL260" s="14" t="s">
        <v>255</v>
      </c>
      <c r="BM260" s="201" t="s">
        <v>616</v>
      </c>
    </row>
    <row r="261" spans="1:65" s="2" customFormat="1" ht="24.2" customHeight="1">
      <c r="A261" s="31"/>
      <c r="B261" s="32"/>
      <c r="C261" s="189" t="s">
        <v>426</v>
      </c>
      <c r="D261" s="189" t="s">
        <v>251</v>
      </c>
      <c r="E261" s="190" t="s">
        <v>316</v>
      </c>
      <c r="F261" s="191" t="s">
        <v>317</v>
      </c>
      <c r="G261" s="192" t="s">
        <v>281</v>
      </c>
      <c r="H261" s="193">
        <v>36</v>
      </c>
      <c r="I261" s="194"/>
      <c r="J261" s="195">
        <f t="shared" si="50"/>
        <v>0</v>
      </c>
      <c r="K261" s="196"/>
      <c r="L261" s="36"/>
      <c r="M261" s="197" t="s">
        <v>1</v>
      </c>
      <c r="N261" s="198" t="s">
        <v>41</v>
      </c>
      <c r="O261" s="68"/>
      <c r="P261" s="199">
        <f t="shared" si="51"/>
        <v>0</v>
      </c>
      <c r="Q261" s="199">
        <v>4.1529999999999997E-2</v>
      </c>
      <c r="R261" s="199">
        <f t="shared" si="52"/>
        <v>1.49508</v>
      </c>
      <c r="S261" s="199">
        <v>0</v>
      </c>
      <c r="T261" s="200">
        <f t="shared" si="53"/>
        <v>0</v>
      </c>
      <c r="U261" s="31"/>
      <c r="V261" s="31"/>
      <c r="W261" s="31"/>
      <c r="X261" s="31"/>
      <c r="Y261" s="31"/>
      <c r="Z261" s="31"/>
      <c r="AA261" s="31"/>
      <c r="AB261" s="31"/>
      <c r="AC261" s="31"/>
      <c r="AD261" s="31"/>
      <c r="AE261" s="31"/>
      <c r="AR261" s="201" t="s">
        <v>255</v>
      </c>
      <c r="AT261" s="201" t="s">
        <v>251</v>
      </c>
      <c r="AU261" s="201" t="s">
        <v>85</v>
      </c>
      <c r="AY261" s="14" t="s">
        <v>249</v>
      </c>
      <c r="BE261" s="202">
        <f t="shared" si="54"/>
        <v>0</v>
      </c>
      <c r="BF261" s="202">
        <f t="shared" si="55"/>
        <v>0</v>
      </c>
      <c r="BG261" s="202">
        <f t="shared" si="56"/>
        <v>0</v>
      </c>
      <c r="BH261" s="202">
        <f t="shared" si="57"/>
        <v>0</v>
      </c>
      <c r="BI261" s="202">
        <f t="shared" si="58"/>
        <v>0</v>
      </c>
      <c r="BJ261" s="14" t="s">
        <v>83</v>
      </c>
      <c r="BK261" s="202">
        <f t="shared" si="59"/>
        <v>0</v>
      </c>
      <c r="BL261" s="14" t="s">
        <v>255</v>
      </c>
      <c r="BM261" s="201" t="s">
        <v>619</v>
      </c>
    </row>
    <row r="262" spans="1:65" s="2" customFormat="1" ht="44.25" customHeight="1">
      <c r="A262" s="31"/>
      <c r="B262" s="32"/>
      <c r="C262" s="189" t="s">
        <v>620</v>
      </c>
      <c r="D262" s="189" t="s">
        <v>251</v>
      </c>
      <c r="E262" s="190" t="s">
        <v>306</v>
      </c>
      <c r="F262" s="191" t="s">
        <v>307</v>
      </c>
      <c r="G262" s="192" t="s">
        <v>281</v>
      </c>
      <c r="H262" s="193">
        <v>954.50400000000002</v>
      </c>
      <c r="I262" s="194"/>
      <c r="J262" s="195">
        <f t="shared" si="50"/>
        <v>0</v>
      </c>
      <c r="K262" s="196"/>
      <c r="L262" s="36"/>
      <c r="M262" s="197" t="s">
        <v>1</v>
      </c>
      <c r="N262" s="198" t="s">
        <v>41</v>
      </c>
      <c r="O262" s="68"/>
      <c r="P262" s="199">
        <f t="shared" si="51"/>
        <v>0</v>
      </c>
      <c r="Q262" s="199">
        <v>1.7330000000000002E-2</v>
      </c>
      <c r="R262" s="199">
        <f t="shared" si="52"/>
        <v>16.541554320000003</v>
      </c>
      <c r="S262" s="199">
        <v>0</v>
      </c>
      <c r="T262" s="200">
        <f t="shared" si="53"/>
        <v>0</v>
      </c>
      <c r="U262" s="31"/>
      <c r="V262" s="31"/>
      <c r="W262" s="31"/>
      <c r="X262" s="31"/>
      <c r="Y262" s="31"/>
      <c r="Z262" s="31"/>
      <c r="AA262" s="31"/>
      <c r="AB262" s="31"/>
      <c r="AC262" s="31"/>
      <c r="AD262" s="31"/>
      <c r="AE262" s="31"/>
      <c r="AR262" s="201" t="s">
        <v>255</v>
      </c>
      <c r="AT262" s="201" t="s">
        <v>251</v>
      </c>
      <c r="AU262" s="201" t="s">
        <v>85</v>
      </c>
      <c r="AY262" s="14" t="s">
        <v>249</v>
      </c>
      <c r="BE262" s="202">
        <f t="shared" si="54"/>
        <v>0</v>
      </c>
      <c r="BF262" s="202">
        <f t="shared" si="55"/>
        <v>0</v>
      </c>
      <c r="BG262" s="202">
        <f t="shared" si="56"/>
        <v>0</v>
      </c>
      <c r="BH262" s="202">
        <f t="shared" si="57"/>
        <v>0</v>
      </c>
      <c r="BI262" s="202">
        <f t="shared" si="58"/>
        <v>0</v>
      </c>
      <c r="BJ262" s="14" t="s">
        <v>83</v>
      </c>
      <c r="BK262" s="202">
        <f t="shared" si="59"/>
        <v>0</v>
      </c>
      <c r="BL262" s="14" t="s">
        <v>255</v>
      </c>
      <c r="BM262" s="201" t="s">
        <v>623</v>
      </c>
    </row>
    <row r="263" spans="1:65" s="2" customFormat="1" ht="44.25" customHeight="1">
      <c r="A263" s="31"/>
      <c r="B263" s="32"/>
      <c r="C263" s="189" t="s">
        <v>429</v>
      </c>
      <c r="D263" s="189" t="s">
        <v>251</v>
      </c>
      <c r="E263" s="190" t="s">
        <v>309</v>
      </c>
      <c r="F263" s="191" t="s">
        <v>310</v>
      </c>
      <c r="G263" s="192" t="s">
        <v>281</v>
      </c>
      <c r="H263" s="193">
        <v>1909.008</v>
      </c>
      <c r="I263" s="194"/>
      <c r="J263" s="195">
        <f t="shared" si="50"/>
        <v>0</v>
      </c>
      <c r="K263" s="196"/>
      <c r="L263" s="36"/>
      <c r="M263" s="197" t="s">
        <v>1</v>
      </c>
      <c r="N263" s="198" t="s">
        <v>41</v>
      </c>
      <c r="O263" s="68"/>
      <c r="P263" s="199">
        <f t="shared" si="51"/>
        <v>0</v>
      </c>
      <c r="Q263" s="199">
        <v>7.3499999999999998E-3</v>
      </c>
      <c r="R263" s="199">
        <f t="shared" si="52"/>
        <v>14.0312088</v>
      </c>
      <c r="S263" s="199">
        <v>0</v>
      </c>
      <c r="T263" s="200">
        <f t="shared" si="53"/>
        <v>0</v>
      </c>
      <c r="U263" s="31"/>
      <c r="V263" s="31"/>
      <c r="W263" s="31"/>
      <c r="X263" s="31"/>
      <c r="Y263" s="31"/>
      <c r="Z263" s="31"/>
      <c r="AA263" s="31"/>
      <c r="AB263" s="31"/>
      <c r="AC263" s="31"/>
      <c r="AD263" s="31"/>
      <c r="AE263" s="31"/>
      <c r="AR263" s="201" t="s">
        <v>255</v>
      </c>
      <c r="AT263" s="201" t="s">
        <v>251</v>
      </c>
      <c r="AU263" s="201" t="s">
        <v>85</v>
      </c>
      <c r="AY263" s="14" t="s">
        <v>249</v>
      </c>
      <c r="BE263" s="202">
        <f t="shared" si="54"/>
        <v>0</v>
      </c>
      <c r="BF263" s="202">
        <f t="shared" si="55"/>
        <v>0</v>
      </c>
      <c r="BG263" s="202">
        <f t="shared" si="56"/>
        <v>0</v>
      </c>
      <c r="BH263" s="202">
        <f t="shared" si="57"/>
        <v>0</v>
      </c>
      <c r="BI263" s="202">
        <f t="shared" si="58"/>
        <v>0</v>
      </c>
      <c r="BJ263" s="14" t="s">
        <v>83</v>
      </c>
      <c r="BK263" s="202">
        <f t="shared" si="59"/>
        <v>0</v>
      </c>
      <c r="BL263" s="14" t="s">
        <v>255</v>
      </c>
      <c r="BM263" s="201" t="s">
        <v>626</v>
      </c>
    </row>
    <row r="264" spans="1:65" s="2" customFormat="1" ht="44.25" customHeight="1">
      <c r="A264" s="31"/>
      <c r="B264" s="32"/>
      <c r="C264" s="189" t="s">
        <v>627</v>
      </c>
      <c r="D264" s="189" t="s">
        <v>251</v>
      </c>
      <c r="E264" s="190" t="s">
        <v>1572</v>
      </c>
      <c r="F264" s="191" t="s">
        <v>1573</v>
      </c>
      <c r="G264" s="192" t="s">
        <v>281</v>
      </c>
      <c r="H264" s="193">
        <v>763.5</v>
      </c>
      <c r="I264" s="194"/>
      <c r="J264" s="195">
        <f t="shared" si="50"/>
        <v>0</v>
      </c>
      <c r="K264" s="196"/>
      <c r="L264" s="36"/>
      <c r="M264" s="197" t="s">
        <v>1</v>
      </c>
      <c r="N264" s="198" t="s">
        <v>41</v>
      </c>
      <c r="O264" s="68"/>
      <c r="P264" s="199">
        <f t="shared" si="51"/>
        <v>0</v>
      </c>
      <c r="Q264" s="199">
        <v>1.7399999999999999E-2</v>
      </c>
      <c r="R264" s="199">
        <f t="shared" si="52"/>
        <v>13.284899999999999</v>
      </c>
      <c r="S264" s="199">
        <v>0</v>
      </c>
      <c r="T264" s="200">
        <f t="shared" si="53"/>
        <v>0</v>
      </c>
      <c r="U264" s="31"/>
      <c r="V264" s="31"/>
      <c r="W264" s="31"/>
      <c r="X264" s="31"/>
      <c r="Y264" s="31"/>
      <c r="Z264" s="31"/>
      <c r="AA264" s="31"/>
      <c r="AB264" s="31"/>
      <c r="AC264" s="31"/>
      <c r="AD264" s="31"/>
      <c r="AE264" s="31"/>
      <c r="AR264" s="201" t="s">
        <v>255</v>
      </c>
      <c r="AT264" s="201" t="s">
        <v>251</v>
      </c>
      <c r="AU264" s="201" t="s">
        <v>85</v>
      </c>
      <c r="AY264" s="14" t="s">
        <v>249</v>
      </c>
      <c r="BE264" s="202">
        <f t="shared" si="54"/>
        <v>0</v>
      </c>
      <c r="BF264" s="202">
        <f t="shared" si="55"/>
        <v>0</v>
      </c>
      <c r="BG264" s="202">
        <f t="shared" si="56"/>
        <v>0</v>
      </c>
      <c r="BH264" s="202">
        <f t="shared" si="57"/>
        <v>0</v>
      </c>
      <c r="BI264" s="202">
        <f t="shared" si="58"/>
        <v>0</v>
      </c>
      <c r="BJ264" s="14" t="s">
        <v>83</v>
      </c>
      <c r="BK264" s="202">
        <f t="shared" si="59"/>
        <v>0</v>
      </c>
      <c r="BL264" s="14" t="s">
        <v>255</v>
      </c>
      <c r="BM264" s="201" t="s">
        <v>630</v>
      </c>
    </row>
    <row r="265" spans="1:65" s="2" customFormat="1" ht="37.9" customHeight="1">
      <c r="A265" s="31"/>
      <c r="B265" s="32"/>
      <c r="C265" s="189" t="s">
        <v>433</v>
      </c>
      <c r="D265" s="189" t="s">
        <v>251</v>
      </c>
      <c r="E265" s="190" t="s">
        <v>1574</v>
      </c>
      <c r="F265" s="191" t="s">
        <v>1575</v>
      </c>
      <c r="G265" s="192" t="s">
        <v>281</v>
      </c>
      <c r="H265" s="193">
        <v>198.2</v>
      </c>
      <c r="I265" s="194"/>
      <c r="J265" s="195">
        <f t="shared" si="50"/>
        <v>0</v>
      </c>
      <c r="K265" s="196"/>
      <c r="L265" s="36"/>
      <c r="M265" s="197" t="s">
        <v>1</v>
      </c>
      <c r="N265" s="198" t="s">
        <v>41</v>
      </c>
      <c r="O265" s="68"/>
      <c r="P265" s="199">
        <f t="shared" si="51"/>
        <v>0</v>
      </c>
      <c r="Q265" s="199">
        <v>1.7639999999999999E-2</v>
      </c>
      <c r="R265" s="199">
        <f t="shared" si="52"/>
        <v>3.4962479999999996</v>
      </c>
      <c r="S265" s="199">
        <v>0.02</v>
      </c>
      <c r="T265" s="200">
        <f t="shared" si="53"/>
        <v>3.964</v>
      </c>
      <c r="U265" s="31"/>
      <c r="V265" s="31"/>
      <c r="W265" s="31"/>
      <c r="X265" s="31"/>
      <c r="Y265" s="31"/>
      <c r="Z265" s="31"/>
      <c r="AA265" s="31"/>
      <c r="AB265" s="31"/>
      <c r="AC265" s="31"/>
      <c r="AD265" s="31"/>
      <c r="AE265" s="31"/>
      <c r="AR265" s="201" t="s">
        <v>255</v>
      </c>
      <c r="AT265" s="201" t="s">
        <v>251</v>
      </c>
      <c r="AU265" s="201" t="s">
        <v>85</v>
      </c>
      <c r="AY265" s="14" t="s">
        <v>249</v>
      </c>
      <c r="BE265" s="202">
        <f t="shared" si="54"/>
        <v>0</v>
      </c>
      <c r="BF265" s="202">
        <f t="shared" si="55"/>
        <v>0</v>
      </c>
      <c r="BG265" s="202">
        <f t="shared" si="56"/>
        <v>0</v>
      </c>
      <c r="BH265" s="202">
        <f t="shared" si="57"/>
        <v>0</v>
      </c>
      <c r="BI265" s="202">
        <f t="shared" si="58"/>
        <v>0</v>
      </c>
      <c r="BJ265" s="14" t="s">
        <v>83</v>
      </c>
      <c r="BK265" s="202">
        <f t="shared" si="59"/>
        <v>0</v>
      </c>
      <c r="BL265" s="14" t="s">
        <v>255</v>
      </c>
      <c r="BM265" s="201" t="s">
        <v>633</v>
      </c>
    </row>
    <row r="266" spans="1:65" s="2" customFormat="1" ht="37.9" customHeight="1">
      <c r="A266" s="31"/>
      <c r="B266" s="32"/>
      <c r="C266" s="189" t="s">
        <v>634</v>
      </c>
      <c r="D266" s="189" t="s">
        <v>251</v>
      </c>
      <c r="E266" s="190" t="s">
        <v>1576</v>
      </c>
      <c r="F266" s="191" t="s">
        <v>1577</v>
      </c>
      <c r="G266" s="192" t="s">
        <v>281</v>
      </c>
      <c r="H266" s="193">
        <v>392.63</v>
      </c>
      <c r="I266" s="194"/>
      <c r="J266" s="195">
        <f t="shared" si="50"/>
        <v>0</v>
      </c>
      <c r="K266" s="196"/>
      <c r="L266" s="36"/>
      <c r="M266" s="197" t="s">
        <v>1</v>
      </c>
      <c r="N266" s="198" t="s">
        <v>41</v>
      </c>
      <c r="O266" s="68"/>
      <c r="P266" s="199">
        <f t="shared" si="51"/>
        <v>0</v>
      </c>
      <c r="Q266" s="199">
        <v>4.0169999999999997E-2</v>
      </c>
      <c r="R266" s="199">
        <f t="shared" si="52"/>
        <v>15.771947099999998</v>
      </c>
      <c r="S266" s="199">
        <v>0.04</v>
      </c>
      <c r="T266" s="200">
        <f t="shared" si="53"/>
        <v>15.7052</v>
      </c>
      <c r="U266" s="31"/>
      <c r="V266" s="31"/>
      <c r="W266" s="31"/>
      <c r="X266" s="31"/>
      <c r="Y266" s="31"/>
      <c r="Z266" s="31"/>
      <c r="AA266" s="31"/>
      <c r="AB266" s="31"/>
      <c r="AC266" s="31"/>
      <c r="AD266" s="31"/>
      <c r="AE266" s="31"/>
      <c r="AR266" s="201" t="s">
        <v>255</v>
      </c>
      <c r="AT266" s="201" t="s">
        <v>251</v>
      </c>
      <c r="AU266" s="201" t="s">
        <v>85</v>
      </c>
      <c r="AY266" s="14" t="s">
        <v>249</v>
      </c>
      <c r="BE266" s="202">
        <f t="shared" si="54"/>
        <v>0</v>
      </c>
      <c r="BF266" s="202">
        <f t="shared" si="55"/>
        <v>0</v>
      </c>
      <c r="BG266" s="202">
        <f t="shared" si="56"/>
        <v>0</v>
      </c>
      <c r="BH266" s="202">
        <f t="shared" si="57"/>
        <v>0</v>
      </c>
      <c r="BI266" s="202">
        <f t="shared" si="58"/>
        <v>0</v>
      </c>
      <c r="BJ266" s="14" t="s">
        <v>83</v>
      </c>
      <c r="BK266" s="202">
        <f t="shared" si="59"/>
        <v>0</v>
      </c>
      <c r="BL266" s="14" t="s">
        <v>255</v>
      </c>
      <c r="BM266" s="201" t="s">
        <v>637</v>
      </c>
    </row>
    <row r="267" spans="1:65" s="2" customFormat="1" ht="37.9" customHeight="1">
      <c r="A267" s="31"/>
      <c r="B267" s="32"/>
      <c r="C267" s="189" t="s">
        <v>436</v>
      </c>
      <c r="D267" s="189" t="s">
        <v>251</v>
      </c>
      <c r="E267" s="190" t="s">
        <v>1578</v>
      </c>
      <c r="F267" s="191" t="s">
        <v>1579</v>
      </c>
      <c r="G267" s="192" t="s">
        <v>281</v>
      </c>
      <c r="H267" s="193">
        <v>26.67</v>
      </c>
      <c r="I267" s="194"/>
      <c r="J267" s="195">
        <f t="shared" si="50"/>
        <v>0</v>
      </c>
      <c r="K267" s="196"/>
      <c r="L267" s="36"/>
      <c r="M267" s="197" t="s">
        <v>1</v>
      </c>
      <c r="N267" s="198" t="s">
        <v>41</v>
      </c>
      <c r="O267" s="68"/>
      <c r="P267" s="199">
        <f t="shared" si="51"/>
        <v>0</v>
      </c>
      <c r="Q267" s="199">
        <v>1.925E-2</v>
      </c>
      <c r="R267" s="199">
        <f t="shared" si="52"/>
        <v>0.51339750000000006</v>
      </c>
      <c r="S267" s="199">
        <v>0.02</v>
      </c>
      <c r="T267" s="200">
        <f t="shared" si="53"/>
        <v>0.5334000000000001</v>
      </c>
      <c r="U267" s="31"/>
      <c r="V267" s="31"/>
      <c r="W267" s="31"/>
      <c r="X267" s="31"/>
      <c r="Y267" s="31"/>
      <c r="Z267" s="31"/>
      <c r="AA267" s="31"/>
      <c r="AB267" s="31"/>
      <c r="AC267" s="31"/>
      <c r="AD267" s="31"/>
      <c r="AE267" s="31"/>
      <c r="AR267" s="201" t="s">
        <v>255</v>
      </c>
      <c r="AT267" s="201" t="s">
        <v>251</v>
      </c>
      <c r="AU267" s="201" t="s">
        <v>85</v>
      </c>
      <c r="AY267" s="14" t="s">
        <v>249</v>
      </c>
      <c r="BE267" s="202">
        <f t="shared" si="54"/>
        <v>0</v>
      </c>
      <c r="BF267" s="202">
        <f t="shared" si="55"/>
        <v>0</v>
      </c>
      <c r="BG267" s="202">
        <f t="shared" si="56"/>
        <v>0</v>
      </c>
      <c r="BH267" s="202">
        <f t="shared" si="57"/>
        <v>0</v>
      </c>
      <c r="BI267" s="202">
        <f t="shared" si="58"/>
        <v>0</v>
      </c>
      <c r="BJ267" s="14" t="s">
        <v>83</v>
      </c>
      <c r="BK267" s="202">
        <f t="shared" si="59"/>
        <v>0</v>
      </c>
      <c r="BL267" s="14" t="s">
        <v>255</v>
      </c>
      <c r="BM267" s="201" t="s">
        <v>640</v>
      </c>
    </row>
    <row r="268" spans="1:65" s="2" customFormat="1" ht="49.15" customHeight="1">
      <c r="A268" s="31"/>
      <c r="B268" s="32"/>
      <c r="C268" s="189" t="s">
        <v>642</v>
      </c>
      <c r="D268" s="189" t="s">
        <v>251</v>
      </c>
      <c r="E268" s="190" t="s">
        <v>1580</v>
      </c>
      <c r="F268" s="191" t="s">
        <v>1581</v>
      </c>
      <c r="G268" s="192" t="s">
        <v>281</v>
      </c>
      <c r="H268" s="193">
        <v>84.1</v>
      </c>
      <c r="I268" s="194"/>
      <c r="J268" s="195">
        <f t="shared" si="50"/>
        <v>0</v>
      </c>
      <c r="K268" s="196"/>
      <c r="L268" s="36"/>
      <c r="M268" s="197" t="s">
        <v>1</v>
      </c>
      <c r="N268" s="198" t="s">
        <v>41</v>
      </c>
      <c r="O268" s="68"/>
      <c r="P268" s="199">
        <f t="shared" si="51"/>
        <v>0</v>
      </c>
      <c r="Q268" s="199">
        <v>8.3499999999999998E-3</v>
      </c>
      <c r="R268" s="199">
        <f t="shared" si="52"/>
        <v>0.70223499999999994</v>
      </c>
      <c r="S268" s="199">
        <v>0</v>
      </c>
      <c r="T268" s="200">
        <f t="shared" si="53"/>
        <v>0</v>
      </c>
      <c r="U268" s="31"/>
      <c r="V268" s="31"/>
      <c r="W268" s="31"/>
      <c r="X268" s="31"/>
      <c r="Y268" s="31"/>
      <c r="Z268" s="31"/>
      <c r="AA268" s="31"/>
      <c r="AB268" s="31"/>
      <c r="AC268" s="31"/>
      <c r="AD268" s="31"/>
      <c r="AE268" s="31"/>
      <c r="AR268" s="201" t="s">
        <v>255</v>
      </c>
      <c r="AT268" s="201" t="s">
        <v>251</v>
      </c>
      <c r="AU268" s="201" t="s">
        <v>85</v>
      </c>
      <c r="AY268" s="14" t="s">
        <v>249</v>
      </c>
      <c r="BE268" s="202">
        <f t="shared" si="54"/>
        <v>0</v>
      </c>
      <c r="BF268" s="202">
        <f t="shared" si="55"/>
        <v>0</v>
      </c>
      <c r="BG268" s="202">
        <f t="shared" si="56"/>
        <v>0</v>
      </c>
      <c r="BH268" s="202">
        <f t="shared" si="57"/>
        <v>0</v>
      </c>
      <c r="BI268" s="202">
        <f t="shared" si="58"/>
        <v>0</v>
      </c>
      <c r="BJ268" s="14" t="s">
        <v>83</v>
      </c>
      <c r="BK268" s="202">
        <f t="shared" si="59"/>
        <v>0</v>
      </c>
      <c r="BL268" s="14" t="s">
        <v>255</v>
      </c>
      <c r="BM268" s="201" t="s">
        <v>645</v>
      </c>
    </row>
    <row r="269" spans="1:65" s="2" customFormat="1" ht="16.5" customHeight="1">
      <c r="A269" s="31"/>
      <c r="B269" s="32"/>
      <c r="C269" s="203" t="s">
        <v>444</v>
      </c>
      <c r="D269" s="203" t="s">
        <v>263</v>
      </c>
      <c r="E269" s="204" t="s">
        <v>1582</v>
      </c>
      <c r="F269" s="205" t="s">
        <v>1583</v>
      </c>
      <c r="G269" s="206" t="s">
        <v>281</v>
      </c>
      <c r="H269" s="207">
        <v>60.984000000000002</v>
      </c>
      <c r="I269" s="208"/>
      <c r="J269" s="209">
        <f t="shared" si="50"/>
        <v>0</v>
      </c>
      <c r="K269" s="210"/>
      <c r="L269" s="211"/>
      <c r="M269" s="212" t="s">
        <v>1</v>
      </c>
      <c r="N269" s="213" t="s">
        <v>41</v>
      </c>
      <c r="O269" s="68"/>
      <c r="P269" s="199">
        <f t="shared" si="51"/>
        <v>0</v>
      </c>
      <c r="Q269" s="199">
        <v>1.3799999999999999E-3</v>
      </c>
      <c r="R269" s="199">
        <f t="shared" si="52"/>
        <v>8.4157919999999997E-2</v>
      </c>
      <c r="S269" s="199">
        <v>0</v>
      </c>
      <c r="T269" s="200">
        <f t="shared" si="53"/>
        <v>0</v>
      </c>
      <c r="U269" s="31"/>
      <c r="V269" s="31"/>
      <c r="W269" s="31"/>
      <c r="X269" s="31"/>
      <c r="Y269" s="31"/>
      <c r="Z269" s="31"/>
      <c r="AA269" s="31"/>
      <c r="AB269" s="31"/>
      <c r="AC269" s="31"/>
      <c r="AD269" s="31"/>
      <c r="AE269" s="31"/>
      <c r="AR269" s="201" t="s">
        <v>266</v>
      </c>
      <c r="AT269" s="201" t="s">
        <v>263</v>
      </c>
      <c r="AU269" s="201" t="s">
        <v>85</v>
      </c>
      <c r="AY269" s="14" t="s">
        <v>249</v>
      </c>
      <c r="BE269" s="202">
        <f t="shared" si="54"/>
        <v>0</v>
      </c>
      <c r="BF269" s="202">
        <f t="shared" si="55"/>
        <v>0</v>
      </c>
      <c r="BG269" s="202">
        <f t="shared" si="56"/>
        <v>0</v>
      </c>
      <c r="BH269" s="202">
        <f t="shared" si="57"/>
        <v>0</v>
      </c>
      <c r="BI269" s="202">
        <f t="shared" si="58"/>
        <v>0</v>
      </c>
      <c r="BJ269" s="14" t="s">
        <v>83</v>
      </c>
      <c r="BK269" s="202">
        <f t="shared" si="59"/>
        <v>0</v>
      </c>
      <c r="BL269" s="14" t="s">
        <v>255</v>
      </c>
      <c r="BM269" s="201" t="s">
        <v>648</v>
      </c>
    </row>
    <row r="270" spans="1:65" s="2" customFormat="1" ht="55.5" customHeight="1">
      <c r="A270" s="31"/>
      <c r="B270" s="32"/>
      <c r="C270" s="189" t="s">
        <v>651</v>
      </c>
      <c r="D270" s="189" t="s">
        <v>251</v>
      </c>
      <c r="E270" s="190" t="s">
        <v>1584</v>
      </c>
      <c r="F270" s="191" t="s">
        <v>1585</v>
      </c>
      <c r="G270" s="192" t="s">
        <v>331</v>
      </c>
      <c r="H270" s="193">
        <v>108.1</v>
      </c>
      <c r="I270" s="194"/>
      <c r="J270" s="195">
        <f t="shared" si="50"/>
        <v>0</v>
      </c>
      <c r="K270" s="196"/>
      <c r="L270" s="36"/>
      <c r="M270" s="197" t="s">
        <v>1</v>
      </c>
      <c r="N270" s="198" t="s">
        <v>41</v>
      </c>
      <c r="O270" s="68"/>
      <c r="P270" s="199">
        <f t="shared" si="51"/>
        <v>0</v>
      </c>
      <c r="Q270" s="199">
        <v>0</v>
      </c>
      <c r="R270" s="199">
        <f t="shared" si="52"/>
        <v>0</v>
      </c>
      <c r="S270" s="199">
        <v>0</v>
      </c>
      <c r="T270" s="200">
        <f t="shared" si="53"/>
        <v>0</v>
      </c>
      <c r="U270" s="31"/>
      <c r="V270" s="31"/>
      <c r="W270" s="31"/>
      <c r="X270" s="31"/>
      <c r="Y270" s="31"/>
      <c r="Z270" s="31"/>
      <c r="AA270" s="31"/>
      <c r="AB270" s="31"/>
      <c r="AC270" s="31"/>
      <c r="AD270" s="31"/>
      <c r="AE270" s="31"/>
      <c r="AR270" s="201" t="s">
        <v>255</v>
      </c>
      <c r="AT270" s="201" t="s">
        <v>251</v>
      </c>
      <c r="AU270" s="201" t="s">
        <v>85</v>
      </c>
      <c r="AY270" s="14" t="s">
        <v>249</v>
      </c>
      <c r="BE270" s="202">
        <f t="shared" si="54"/>
        <v>0</v>
      </c>
      <c r="BF270" s="202">
        <f t="shared" si="55"/>
        <v>0</v>
      </c>
      <c r="BG270" s="202">
        <f t="shared" si="56"/>
        <v>0</v>
      </c>
      <c r="BH270" s="202">
        <f t="shared" si="57"/>
        <v>0</v>
      </c>
      <c r="BI270" s="202">
        <f t="shared" si="58"/>
        <v>0</v>
      </c>
      <c r="BJ270" s="14" t="s">
        <v>83</v>
      </c>
      <c r="BK270" s="202">
        <f t="shared" si="59"/>
        <v>0</v>
      </c>
      <c r="BL270" s="14" t="s">
        <v>255</v>
      </c>
      <c r="BM270" s="201" t="s">
        <v>654</v>
      </c>
    </row>
    <row r="271" spans="1:65" s="2" customFormat="1" ht="16.5" customHeight="1">
      <c r="A271" s="31"/>
      <c r="B271" s="32"/>
      <c r="C271" s="203" t="s">
        <v>447</v>
      </c>
      <c r="D271" s="203" t="s">
        <v>263</v>
      </c>
      <c r="E271" s="204" t="s">
        <v>1586</v>
      </c>
      <c r="F271" s="205" t="s">
        <v>1587</v>
      </c>
      <c r="G271" s="206" t="s">
        <v>331</v>
      </c>
      <c r="H271" s="207">
        <v>113.505</v>
      </c>
      <c r="I271" s="208"/>
      <c r="J271" s="209">
        <f t="shared" si="50"/>
        <v>0</v>
      </c>
      <c r="K271" s="210"/>
      <c r="L271" s="211"/>
      <c r="M271" s="212" t="s">
        <v>1</v>
      </c>
      <c r="N271" s="213" t="s">
        <v>41</v>
      </c>
      <c r="O271" s="68"/>
      <c r="P271" s="199">
        <f t="shared" si="51"/>
        <v>0</v>
      </c>
      <c r="Q271" s="199">
        <v>2.9999999999999997E-4</v>
      </c>
      <c r="R271" s="199">
        <f t="shared" si="52"/>
        <v>3.4051499999999998E-2</v>
      </c>
      <c r="S271" s="199">
        <v>0</v>
      </c>
      <c r="T271" s="200">
        <f t="shared" si="53"/>
        <v>0</v>
      </c>
      <c r="U271" s="31"/>
      <c r="V271" s="31"/>
      <c r="W271" s="31"/>
      <c r="X271" s="31"/>
      <c r="Y271" s="31"/>
      <c r="Z271" s="31"/>
      <c r="AA271" s="31"/>
      <c r="AB271" s="31"/>
      <c r="AC271" s="31"/>
      <c r="AD271" s="31"/>
      <c r="AE271" s="31"/>
      <c r="AR271" s="201" t="s">
        <v>266</v>
      </c>
      <c r="AT271" s="201" t="s">
        <v>263</v>
      </c>
      <c r="AU271" s="201" t="s">
        <v>85</v>
      </c>
      <c r="AY271" s="14" t="s">
        <v>249</v>
      </c>
      <c r="BE271" s="202">
        <f t="shared" si="54"/>
        <v>0</v>
      </c>
      <c r="BF271" s="202">
        <f t="shared" si="55"/>
        <v>0</v>
      </c>
      <c r="BG271" s="202">
        <f t="shared" si="56"/>
        <v>0</v>
      </c>
      <c r="BH271" s="202">
        <f t="shared" si="57"/>
        <v>0</v>
      </c>
      <c r="BI271" s="202">
        <f t="shared" si="58"/>
        <v>0</v>
      </c>
      <c r="BJ271" s="14" t="s">
        <v>83</v>
      </c>
      <c r="BK271" s="202">
        <f t="shared" si="59"/>
        <v>0</v>
      </c>
      <c r="BL271" s="14" t="s">
        <v>255</v>
      </c>
      <c r="BM271" s="201" t="s">
        <v>658</v>
      </c>
    </row>
    <row r="272" spans="1:65" s="2" customFormat="1" ht="24.2" customHeight="1">
      <c r="A272" s="31"/>
      <c r="B272" s="32"/>
      <c r="C272" s="189" t="s">
        <v>659</v>
      </c>
      <c r="D272" s="189" t="s">
        <v>251</v>
      </c>
      <c r="E272" s="190" t="s">
        <v>1588</v>
      </c>
      <c r="F272" s="191" t="s">
        <v>1589</v>
      </c>
      <c r="G272" s="192" t="s">
        <v>281</v>
      </c>
      <c r="H272" s="193">
        <v>108</v>
      </c>
      <c r="I272" s="194"/>
      <c r="J272" s="195">
        <f t="shared" si="50"/>
        <v>0</v>
      </c>
      <c r="K272" s="196"/>
      <c r="L272" s="36"/>
      <c r="M272" s="197" t="s">
        <v>1</v>
      </c>
      <c r="N272" s="198" t="s">
        <v>41</v>
      </c>
      <c r="O272" s="68"/>
      <c r="P272" s="199">
        <f t="shared" si="51"/>
        <v>0</v>
      </c>
      <c r="Q272" s="199">
        <v>2.1000000000000001E-2</v>
      </c>
      <c r="R272" s="199">
        <f t="shared" si="52"/>
        <v>2.2680000000000002</v>
      </c>
      <c r="S272" s="199">
        <v>0</v>
      </c>
      <c r="T272" s="200">
        <f t="shared" si="53"/>
        <v>0</v>
      </c>
      <c r="U272" s="31"/>
      <c r="V272" s="31"/>
      <c r="W272" s="31"/>
      <c r="X272" s="31"/>
      <c r="Y272" s="31"/>
      <c r="Z272" s="31"/>
      <c r="AA272" s="31"/>
      <c r="AB272" s="31"/>
      <c r="AC272" s="31"/>
      <c r="AD272" s="31"/>
      <c r="AE272" s="31"/>
      <c r="AR272" s="201" t="s">
        <v>255</v>
      </c>
      <c r="AT272" s="201" t="s">
        <v>251</v>
      </c>
      <c r="AU272" s="201" t="s">
        <v>85</v>
      </c>
      <c r="AY272" s="14" t="s">
        <v>249</v>
      </c>
      <c r="BE272" s="202">
        <f t="shared" si="54"/>
        <v>0</v>
      </c>
      <c r="BF272" s="202">
        <f t="shared" si="55"/>
        <v>0</v>
      </c>
      <c r="BG272" s="202">
        <f t="shared" si="56"/>
        <v>0</v>
      </c>
      <c r="BH272" s="202">
        <f t="shared" si="57"/>
        <v>0</v>
      </c>
      <c r="BI272" s="202">
        <f t="shared" si="58"/>
        <v>0</v>
      </c>
      <c r="BJ272" s="14" t="s">
        <v>83</v>
      </c>
      <c r="BK272" s="202">
        <f t="shared" si="59"/>
        <v>0</v>
      </c>
      <c r="BL272" s="14" t="s">
        <v>255</v>
      </c>
      <c r="BM272" s="201" t="s">
        <v>662</v>
      </c>
    </row>
    <row r="273" spans="1:65" s="2" customFormat="1" ht="19.5">
      <c r="A273" s="31"/>
      <c r="B273" s="32"/>
      <c r="C273" s="33"/>
      <c r="D273" s="214" t="s">
        <v>383</v>
      </c>
      <c r="E273" s="33"/>
      <c r="F273" s="215" t="s">
        <v>1590</v>
      </c>
      <c r="G273" s="33"/>
      <c r="H273" s="33"/>
      <c r="I273" s="216"/>
      <c r="J273" s="33"/>
      <c r="K273" s="33"/>
      <c r="L273" s="36"/>
      <c r="M273" s="217"/>
      <c r="N273" s="218"/>
      <c r="O273" s="68"/>
      <c r="P273" s="68"/>
      <c r="Q273" s="68"/>
      <c r="R273" s="68"/>
      <c r="S273" s="68"/>
      <c r="T273" s="69"/>
      <c r="U273" s="31"/>
      <c r="V273" s="31"/>
      <c r="W273" s="31"/>
      <c r="X273" s="31"/>
      <c r="Y273" s="31"/>
      <c r="Z273" s="31"/>
      <c r="AA273" s="31"/>
      <c r="AB273" s="31"/>
      <c r="AC273" s="31"/>
      <c r="AD273" s="31"/>
      <c r="AE273" s="31"/>
      <c r="AT273" s="14" t="s">
        <v>383</v>
      </c>
      <c r="AU273" s="14" t="s">
        <v>85</v>
      </c>
    </row>
    <row r="274" spans="1:65" s="2" customFormat="1" ht="37.9" customHeight="1">
      <c r="A274" s="31"/>
      <c r="B274" s="32"/>
      <c r="C274" s="189" t="s">
        <v>451</v>
      </c>
      <c r="D274" s="189" t="s">
        <v>251</v>
      </c>
      <c r="E274" s="190" t="s">
        <v>1591</v>
      </c>
      <c r="F274" s="191" t="s">
        <v>1592</v>
      </c>
      <c r="G274" s="192" t="s">
        <v>281</v>
      </c>
      <c r="H274" s="193">
        <v>460.52800000000002</v>
      </c>
      <c r="I274" s="194"/>
      <c r="J274" s="195">
        <f>ROUND(I274*H274,2)</f>
        <v>0</v>
      </c>
      <c r="K274" s="196"/>
      <c r="L274" s="36"/>
      <c r="M274" s="197" t="s">
        <v>1</v>
      </c>
      <c r="N274" s="198" t="s">
        <v>41</v>
      </c>
      <c r="O274" s="68"/>
      <c r="P274" s="199">
        <f>O274*H274</f>
        <v>0</v>
      </c>
      <c r="Q274" s="199">
        <v>4.8129999999999999E-2</v>
      </c>
      <c r="R274" s="199">
        <f>Q274*H274</f>
        <v>22.16521264</v>
      </c>
      <c r="S274" s="199">
        <v>0</v>
      </c>
      <c r="T274" s="200">
        <f>S274*H274</f>
        <v>0</v>
      </c>
      <c r="U274" s="31"/>
      <c r="V274" s="31"/>
      <c r="W274" s="31"/>
      <c r="X274" s="31"/>
      <c r="Y274" s="31"/>
      <c r="Z274" s="31"/>
      <c r="AA274" s="31"/>
      <c r="AB274" s="31"/>
      <c r="AC274" s="31"/>
      <c r="AD274" s="31"/>
      <c r="AE274" s="31"/>
      <c r="AR274" s="201" t="s">
        <v>255</v>
      </c>
      <c r="AT274" s="201" t="s">
        <v>251</v>
      </c>
      <c r="AU274" s="201" t="s">
        <v>85</v>
      </c>
      <c r="AY274" s="14" t="s">
        <v>249</v>
      </c>
      <c r="BE274" s="202">
        <f>IF(N274="základní",J274,0)</f>
        <v>0</v>
      </c>
      <c r="BF274" s="202">
        <f>IF(N274="snížená",J274,0)</f>
        <v>0</v>
      </c>
      <c r="BG274" s="202">
        <f>IF(N274="zákl. přenesená",J274,0)</f>
        <v>0</v>
      </c>
      <c r="BH274" s="202">
        <f>IF(N274="sníž. přenesená",J274,0)</f>
        <v>0</v>
      </c>
      <c r="BI274" s="202">
        <f>IF(N274="nulová",J274,0)</f>
        <v>0</v>
      </c>
      <c r="BJ274" s="14" t="s">
        <v>83</v>
      </c>
      <c r="BK274" s="202">
        <f>ROUND(I274*H274,2)</f>
        <v>0</v>
      </c>
      <c r="BL274" s="14" t="s">
        <v>255</v>
      </c>
      <c r="BM274" s="201" t="s">
        <v>665</v>
      </c>
    </row>
    <row r="275" spans="1:65" s="2" customFormat="1" ht="44.25" customHeight="1">
      <c r="A275" s="31"/>
      <c r="B275" s="32"/>
      <c r="C275" s="189" t="s">
        <v>666</v>
      </c>
      <c r="D275" s="189" t="s">
        <v>251</v>
      </c>
      <c r="E275" s="190" t="s">
        <v>1593</v>
      </c>
      <c r="F275" s="191" t="s">
        <v>1594</v>
      </c>
      <c r="G275" s="192" t="s">
        <v>281</v>
      </c>
      <c r="H275" s="193">
        <v>178.14</v>
      </c>
      <c r="I275" s="194"/>
      <c r="J275" s="195">
        <f>ROUND(I275*H275,2)</f>
        <v>0</v>
      </c>
      <c r="K275" s="196"/>
      <c r="L275" s="36"/>
      <c r="M275" s="197" t="s">
        <v>1</v>
      </c>
      <c r="N275" s="198" t="s">
        <v>41</v>
      </c>
      <c r="O275" s="68"/>
      <c r="P275" s="199">
        <f>O275*H275</f>
        <v>0</v>
      </c>
      <c r="Q275" s="199">
        <v>8.9200000000000008E-3</v>
      </c>
      <c r="R275" s="199">
        <f>Q275*H275</f>
        <v>1.5890088</v>
      </c>
      <c r="S275" s="199">
        <v>0</v>
      </c>
      <c r="T275" s="200">
        <f>S275*H275</f>
        <v>0</v>
      </c>
      <c r="U275" s="31"/>
      <c r="V275" s="31"/>
      <c r="W275" s="31"/>
      <c r="X275" s="31"/>
      <c r="Y275" s="31"/>
      <c r="Z275" s="31"/>
      <c r="AA275" s="31"/>
      <c r="AB275" s="31"/>
      <c r="AC275" s="31"/>
      <c r="AD275" s="31"/>
      <c r="AE275" s="31"/>
      <c r="AR275" s="201" t="s">
        <v>255</v>
      </c>
      <c r="AT275" s="201" t="s">
        <v>251</v>
      </c>
      <c r="AU275" s="201" t="s">
        <v>85</v>
      </c>
      <c r="AY275" s="14" t="s">
        <v>249</v>
      </c>
      <c r="BE275" s="202">
        <f>IF(N275="základní",J275,0)</f>
        <v>0</v>
      </c>
      <c r="BF275" s="202">
        <f>IF(N275="snížená",J275,0)</f>
        <v>0</v>
      </c>
      <c r="BG275" s="202">
        <f>IF(N275="zákl. přenesená",J275,0)</f>
        <v>0</v>
      </c>
      <c r="BH275" s="202">
        <f>IF(N275="sníž. přenesená",J275,0)</f>
        <v>0</v>
      </c>
      <c r="BI275" s="202">
        <f>IF(N275="nulová",J275,0)</f>
        <v>0</v>
      </c>
      <c r="BJ275" s="14" t="s">
        <v>83</v>
      </c>
      <c r="BK275" s="202">
        <f>ROUND(I275*H275,2)</f>
        <v>0</v>
      </c>
      <c r="BL275" s="14" t="s">
        <v>255</v>
      </c>
      <c r="BM275" s="201" t="s">
        <v>669</v>
      </c>
    </row>
    <row r="276" spans="1:65" s="2" customFormat="1" ht="24.2" customHeight="1">
      <c r="A276" s="31"/>
      <c r="B276" s="32"/>
      <c r="C276" s="189" t="s">
        <v>454</v>
      </c>
      <c r="D276" s="189" t="s">
        <v>251</v>
      </c>
      <c r="E276" s="190" t="s">
        <v>1595</v>
      </c>
      <c r="F276" s="191" t="s">
        <v>1596</v>
      </c>
      <c r="G276" s="192" t="s">
        <v>331</v>
      </c>
      <c r="H276" s="193">
        <v>59.24</v>
      </c>
      <c r="I276" s="194"/>
      <c r="J276" s="195">
        <f>ROUND(I276*H276,2)</f>
        <v>0</v>
      </c>
      <c r="K276" s="196"/>
      <c r="L276" s="36"/>
      <c r="M276" s="197" t="s">
        <v>1</v>
      </c>
      <c r="N276" s="198" t="s">
        <v>41</v>
      </c>
      <c r="O276" s="68"/>
      <c r="P276" s="199">
        <f>O276*H276</f>
        <v>0</v>
      </c>
      <c r="Q276" s="199">
        <v>2.0650000000000002E-2</v>
      </c>
      <c r="R276" s="199">
        <f>Q276*H276</f>
        <v>1.2233060000000002</v>
      </c>
      <c r="S276" s="199">
        <v>0</v>
      </c>
      <c r="T276" s="200">
        <f>S276*H276</f>
        <v>0</v>
      </c>
      <c r="U276" s="31"/>
      <c r="V276" s="31"/>
      <c r="W276" s="31"/>
      <c r="X276" s="31"/>
      <c r="Y276" s="31"/>
      <c r="Z276" s="31"/>
      <c r="AA276" s="31"/>
      <c r="AB276" s="31"/>
      <c r="AC276" s="31"/>
      <c r="AD276" s="31"/>
      <c r="AE276" s="31"/>
      <c r="AR276" s="201" t="s">
        <v>255</v>
      </c>
      <c r="AT276" s="201" t="s">
        <v>251</v>
      </c>
      <c r="AU276" s="201" t="s">
        <v>85</v>
      </c>
      <c r="AY276" s="14" t="s">
        <v>249</v>
      </c>
      <c r="BE276" s="202">
        <f>IF(N276="základní",J276,0)</f>
        <v>0</v>
      </c>
      <c r="BF276" s="202">
        <f>IF(N276="snížená",J276,0)</f>
        <v>0</v>
      </c>
      <c r="BG276" s="202">
        <f>IF(N276="zákl. přenesená",J276,0)</f>
        <v>0</v>
      </c>
      <c r="BH276" s="202">
        <f>IF(N276="sníž. přenesená",J276,0)</f>
        <v>0</v>
      </c>
      <c r="BI276" s="202">
        <f>IF(N276="nulová",J276,0)</f>
        <v>0</v>
      </c>
      <c r="BJ276" s="14" t="s">
        <v>83</v>
      </c>
      <c r="BK276" s="202">
        <f>ROUND(I276*H276,2)</f>
        <v>0</v>
      </c>
      <c r="BL276" s="14" t="s">
        <v>255</v>
      </c>
      <c r="BM276" s="201" t="s">
        <v>672</v>
      </c>
    </row>
    <row r="277" spans="1:65" s="2" customFormat="1" ht="19.5">
      <c r="A277" s="31"/>
      <c r="B277" s="32"/>
      <c r="C277" s="33"/>
      <c r="D277" s="214" t="s">
        <v>383</v>
      </c>
      <c r="E277" s="33"/>
      <c r="F277" s="215" t="s">
        <v>1597</v>
      </c>
      <c r="G277" s="33"/>
      <c r="H277" s="33"/>
      <c r="I277" s="216"/>
      <c r="J277" s="33"/>
      <c r="K277" s="33"/>
      <c r="L277" s="36"/>
      <c r="M277" s="217"/>
      <c r="N277" s="218"/>
      <c r="O277" s="68"/>
      <c r="P277" s="68"/>
      <c r="Q277" s="68"/>
      <c r="R277" s="68"/>
      <c r="S277" s="68"/>
      <c r="T277" s="69"/>
      <c r="U277" s="31"/>
      <c r="V277" s="31"/>
      <c r="W277" s="31"/>
      <c r="X277" s="31"/>
      <c r="Y277" s="31"/>
      <c r="Z277" s="31"/>
      <c r="AA277" s="31"/>
      <c r="AB277" s="31"/>
      <c r="AC277" s="31"/>
      <c r="AD277" s="31"/>
      <c r="AE277" s="31"/>
      <c r="AT277" s="14" t="s">
        <v>383</v>
      </c>
      <c r="AU277" s="14" t="s">
        <v>85</v>
      </c>
    </row>
    <row r="278" spans="1:65" s="2" customFormat="1" ht="37.9" customHeight="1">
      <c r="A278" s="31"/>
      <c r="B278" s="32"/>
      <c r="C278" s="189" t="s">
        <v>673</v>
      </c>
      <c r="D278" s="189" t="s">
        <v>251</v>
      </c>
      <c r="E278" s="190" t="s">
        <v>1598</v>
      </c>
      <c r="F278" s="191" t="s">
        <v>1599</v>
      </c>
      <c r="G278" s="192" t="s">
        <v>281</v>
      </c>
      <c r="H278" s="193">
        <v>68.3</v>
      </c>
      <c r="I278" s="194"/>
      <c r="J278" s="195">
        <f t="shared" ref="J278:J292" si="60">ROUND(I278*H278,2)</f>
        <v>0</v>
      </c>
      <c r="K278" s="196"/>
      <c r="L278" s="36"/>
      <c r="M278" s="197" t="s">
        <v>1</v>
      </c>
      <c r="N278" s="198" t="s">
        <v>41</v>
      </c>
      <c r="O278" s="68"/>
      <c r="P278" s="199">
        <f t="shared" ref="P278:P292" si="61">O278*H278</f>
        <v>0</v>
      </c>
      <c r="Q278" s="199">
        <v>0</v>
      </c>
      <c r="R278" s="199">
        <f t="shared" ref="R278:R292" si="62">Q278*H278</f>
        <v>0</v>
      </c>
      <c r="S278" s="199">
        <v>0</v>
      </c>
      <c r="T278" s="200">
        <f t="shared" ref="T278:T292" si="63">S278*H278</f>
        <v>0</v>
      </c>
      <c r="U278" s="31"/>
      <c r="V278" s="31"/>
      <c r="W278" s="31"/>
      <c r="X278" s="31"/>
      <c r="Y278" s="31"/>
      <c r="Z278" s="31"/>
      <c r="AA278" s="31"/>
      <c r="AB278" s="31"/>
      <c r="AC278" s="31"/>
      <c r="AD278" s="31"/>
      <c r="AE278" s="31"/>
      <c r="AR278" s="201" t="s">
        <v>255</v>
      </c>
      <c r="AT278" s="201" t="s">
        <v>251</v>
      </c>
      <c r="AU278" s="201" t="s">
        <v>85</v>
      </c>
      <c r="AY278" s="14" t="s">
        <v>249</v>
      </c>
      <c r="BE278" s="202">
        <f t="shared" ref="BE278:BE292" si="64">IF(N278="základní",J278,0)</f>
        <v>0</v>
      </c>
      <c r="BF278" s="202">
        <f t="shared" ref="BF278:BF292" si="65">IF(N278="snížená",J278,0)</f>
        <v>0</v>
      </c>
      <c r="BG278" s="202">
        <f t="shared" ref="BG278:BG292" si="66">IF(N278="zákl. přenesená",J278,0)</f>
        <v>0</v>
      </c>
      <c r="BH278" s="202">
        <f t="shared" ref="BH278:BH292" si="67">IF(N278="sníž. přenesená",J278,0)</f>
        <v>0</v>
      </c>
      <c r="BI278" s="202">
        <f t="shared" ref="BI278:BI292" si="68">IF(N278="nulová",J278,0)</f>
        <v>0</v>
      </c>
      <c r="BJ278" s="14" t="s">
        <v>83</v>
      </c>
      <c r="BK278" s="202">
        <f t="shared" ref="BK278:BK292" si="69">ROUND(I278*H278,2)</f>
        <v>0</v>
      </c>
      <c r="BL278" s="14" t="s">
        <v>255</v>
      </c>
      <c r="BM278" s="201" t="s">
        <v>676</v>
      </c>
    </row>
    <row r="279" spans="1:65" s="2" customFormat="1" ht="33" customHeight="1">
      <c r="A279" s="31"/>
      <c r="B279" s="32"/>
      <c r="C279" s="189" t="s">
        <v>458</v>
      </c>
      <c r="D279" s="189" t="s">
        <v>251</v>
      </c>
      <c r="E279" s="190" t="s">
        <v>1600</v>
      </c>
      <c r="F279" s="191" t="s">
        <v>1601</v>
      </c>
      <c r="G279" s="192" t="s">
        <v>281</v>
      </c>
      <c r="H279" s="193">
        <v>31</v>
      </c>
      <c r="I279" s="194"/>
      <c r="J279" s="195">
        <f t="shared" si="60"/>
        <v>0</v>
      </c>
      <c r="K279" s="196"/>
      <c r="L279" s="36"/>
      <c r="M279" s="197" t="s">
        <v>1</v>
      </c>
      <c r="N279" s="198" t="s">
        <v>41</v>
      </c>
      <c r="O279" s="68"/>
      <c r="P279" s="199">
        <f t="shared" si="61"/>
        <v>0</v>
      </c>
      <c r="Q279" s="199">
        <v>4.2000000000000003E-2</v>
      </c>
      <c r="R279" s="199">
        <f t="shared" si="62"/>
        <v>1.302</v>
      </c>
      <c r="S279" s="199">
        <v>0</v>
      </c>
      <c r="T279" s="200">
        <f t="shared" si="63"/>
        <v>0</v>
      </c>
      <c r="U279" s="31"/>
      <c r="V279" s="31"/>
      <c r="W279" s="31"/>
      <c r="X279" s="31"/>
      <c r="Y279" s="31"/>
      <c r="Z279" s="31"/>
      <c r="AA279" s="31"/>
      <c r="AB279" s="31"/>
      <c r="AC279" s="31"/>
      <c r="AD279" s="31"/>
      <c r="AE279" s="31"/>
      <c r="AR279" s="201" t="s">
        <v>255</v>
      </c>
      <c r="AT279" s="201" t="s">
        <v>251</v>
      </c>
      <c r="AU279" s="201" t="s">
        <v>85</v>
      </c>
      <c r="AY279" s="14" t="s">
        <v>249</v>
      </c>
      <c r="BE279" s="202">
        <f t="shared" si="64"/>
        <v>0</v>
      </c>
      <c r="BF279" s="202">
        <f t="shared" si="65"/>
        <v>0</v>
      </c>
      <c r="BG279" s="202">
        <f t="shared" si="66"/>
        <v>0</v>
      </c>
      <c r="BH279" s="202">
        <f t="shared" si="67"/>
        <v>0</v>
      </c>
      <c r="BI279" s="202">
        <f t="shared" si="68"/>
        <v>0</v>
      </c>
      <c r="BJ279" s="14" t="s">
        <v>83</v>
      </c>
      <c r="BK279" s="202">
        <f t="shared" si="69"/>
        <v>0</v>
      </c>
      <c r="BL279" s="14" t="s">
        <v>255</v>
      </c>
      <c r="BM279" s="201" t="s">
        <v>679</v>
      </c>
    </row>
    <row r="280" spans="1:65" s="2" customFormat="1" ht="24.2" customHeight="1">
      <c r="A280" s="31"/>
      <c r="B280" s="32"/>
      <c r="C280" s="189" t="s">
        <v>680</v>
      </c>
      <c r="D280" s="189" t="s">
        <v>251</v>
      </c>
      <c r="E280" s="190" t="s">
        <v>1602</v>
      </c>
      <c r="F280" s="191" t="s">
        <v>1603</v>
      </c>
      <c r="G280" s="192" t="s">
        <v>281</v>
      </c>
      <c r="H280" s="193">
        <v>291</v>
      </c>
      <c r="I280" s="194"/>
      <c r="J280" s="195">
        <f t="shared" si="60"/>
        <v>0</v>
      </c>
      <c r="K280" s="196"/>
      <c r="L280" s="36"/>
      <c r="M280" s="197" t="s">
        <v>1</v>
      </c>
      <c r="N280" s="198" t="s">
        <v>41</v>
      </c>
      <c r="O280" s="68"/>
      <c r="P280" s="199">
        <f t="shared" si="61"/>
        <v>0</v>
      </c>
      <c r="Q280" s="199">
        <v>3.3E-4</v>
      </c>
      <c r="R280" s="199">
        <f t="shared" si="62"/>
        <v>9.6030000000000004E-2</v>
      </c>
      <c r="S280" s="199">
        <v>0</v>
      </c>
      <c r="T280" s="200">
        <f t="shared" si="63"/>
        <v>0</v>
      </c>
      <c r="U280" s="31"/>
      <c r="V280" s="31"/>
      <c r="W280" s="31"/>
      <c r="X280" s="31"/>
      <c r="Y280" s="31"/>
      <c r="Z280" s="31"/>
      <c r="AA280" s="31"/>
      <c r="AB280" s="31"/>
      <c r="AC280" s="31"/>
      <c r="AD280" s="31"/>
      <c r="AE280" s="31"/>
      <c r="AR280" s="201" t="s">
        <v>255</v>
      </c>
      <c r="AT280" s="201" t="s">
        <v>251</v>
      </c>
      <c r="AU280" s="201" t="s">
        <v>85</v>
      </c>
      <c r="AY280" s="14" t="s">
        <v>249</v>
      </c>
      <c r="BE280" s="202">
        <f t="shared" si="64"/>
        <v>0</v>
      </c>
      <c r="BF280" s="202">
        <f t="shared" si="65"/>
        <v>0</v>
      </c>
      <c r="BG280" s="202">
        <f t="shared" si="66"/>
        <v>0</v>
      </c>
      <c r="BH280" s="202">
        <f t="shared" si="67"/>
        <v>0</v>
      </c>
      <c r="BI280" s="202">
        <f t="shared" si="68"/>
        <v>0</v>
      </c>
      <c r="BJ280" s="14" t="s">
        <v>83</v>
      </c>
      <c r="BK280" s="202">
        <f t="shared" si="69"/>
        <v>0</v>
      </c>
      <c r="BL280" s="14" t="s">
        <v>255</v>
      </c>
      <c r="BM280" s="201" t="s">
        <v>683</v>
      </c>
    </row>
    <row r="281" spans="1:65" s="2" customFormat="1" ht="37.9" customHeight="1">
      <c r="A281" s="31"/>
      <c r="B281" s="32"/>
      <c r="C281" s="189" t="s">
        <v>461</v>
      </c>
      <c r="D281" s="189" t="s">
        <v>251</v>
      </c>
      <c r="E281" s="190" t="s">
        <v>1604</v>
      </c>
      <c r="F281" s="191" t="s">
        <v>1605</v>
      </c>
      <c r="G281" s="192" t="s">
        <v>281</v>
      </c>
      <c r="H281" s="193">
        <v>114.01</v>
      </c>
      <c r="I281" s="194"/>
      <c r="J281" s="195">
        <f t="shared" si="60"/>
        <v>0</v>
      </c>
      <c r="K281" s="196"/>
      <c r="L281" s="36"/>
      <c r="M281" s="197" t="s">
        <v>1</v>
      </c>
      <c r="N281" s="198" t="s">
        <v>41</v>
      </c>
      <c r="O281" s="68"/>
      <c r="P281" s="199">
        <f t="shared" si="61"/>
        <v>0</v>
      </c>
      <c r="Q281" s="199">
        <v>2.3460000000000002E-2</v>
      </c>
      <c r="R281" s="199">
        <f t="shared" si="62"/>
        <v>2.6746746000000003</v>
      </c>
      <c r="S281" s="199">
        <v>0</v>
      </c>
      <c r="T281" s="200">
        <f t="shared" si="63"/>
        <v>0</v>
      </c>
      <c r="U281" s="31"/>
      <c r="V281" s="31"/>
      <c r="W281" s="31"/>
      <c r="X281" s="31"/>
      <c r="Y281" s="31"/>
      <c r="Z281" s="31"/>
      <c r="AA281" s="31"/>
      <c r="AB281" s="31"/>
      <c r="AC281" s="31"/>
      <c r="AD281" s="31"/>
      <c r="AE281" s="31"/>
      <c r="AR281" s="201" t="s">
        <v>255</v>
      </c>
      <c r="AT281" s="201" t="s">
        <v>251</v>
      </c>
      <c r="AU281" s="201" t="s">
        <v>85</v>
      </c>
      <c r="AY281" s="14" t="s">
        <v>249</v>
      </c>
      <c r="BE281" s="202">
        <f t="shared" si="64"/>
        <v>0</v>
      </c>
      <c r="BF281" s="202">
        <f t="shared" si="65"/>
        <v>0</v>
      </c>
      <c r="BG281" s="202">
        <f t="shared" si="66"/>
        <v>0</v>
      </c>
      <c r="BH281" s="202">
        <f t="shared" si="67"/>
        <v>0</v>
      </c>
      <c r="BI281" s="202">
        <f t="shared" si="68"/>
        <v>0</v>
      </c>
      <c r="BJ281" s="14" t="s">
        <v>83</v>
      </c>
      <c r="BK281" s="202">
        <f t="shared" si="69"/>
        <v>0</v>
      </c>
      <c r="BL281" s="14" t="s">
        <v>255</v>
      </c>
      <c r="BM281" s="201" t="s">
        <v>686</v>
      </c>
    </row>
    <row r="282" spans="1:65" s="2" customFormat="1" ht="37.9" customHeight="1">
      <c r="A282" s="31"/>
      <c r="B282" s="32"/>
      <c r="C282" s="189" t="s">
        <v>687</v>
      </c>
      <c r="D282" s="189" t="s">
        <v>251</v>
      </c>
      <c r="E282" s="190" t="s">
        <v>1606</v>
      </c>
      <c r="F282" s="191" t="s">
        <v>1607</v>
      </c>
      <c r="G282" s="192" t="s">
        <v>254</v>
      </c>
      <c r="H282" s="193">
        <v>3</v>
      </c>
      <c r="I282" s="194"/>
      <c r="J282" s="195">
        <f t="shared" si="60"/>
        <v>0</v>
      </c>
      <c r="K282" s="196"/>
      <c r="L282" s="36"/>
      <c r="M282" s="197" t="s">
        <v>1</v>
      </c>
      <c r="N282" s="198" t="s">
        <v>41</v>
      </c>
      <c r="O282" s="68"/>
      <c r="P282" s="199">
        <f t="shared" si="61"/>
        <v>0</v>
      </c>
      <c r="Q282" s="199">
        <v>1.7770000000000001E-2</v>
      </c>
      <c r="R282" s="199">
        <f t="shared" si="62"/>
        <v>5.3310000000000003E-2</v>
      </c>
      <c r="S282" s="199">
        <v>0</v>
      </c>
      <c r="T282" s="200">
        <f t="shared" si="63"/>
        <v>0</v>
      </c>
      <c r="U282" s="31"/>
      <c r="V282" s="31"/>
      <c r="W282" s="31"/>
      <c r="X282" s="31"/>
      <c r="Y282" s="31"/>
      <c r="Z282" s="31"/>
      <c r="AA282" s="31"/>
      <c r="AB282" s="31"/>
      <c r="AC282" s="31"/>
      <c r="AD282" s="31"/>
      <c r="AE282" s="31"/>
      <c r="AR282" s="201" t="s">
        <v>255</v>
      </c>
      <c r="AT282" s="201" t="s">
        <v>251</v>
      </c>
      <c r="AU282" s="201" t="s">
        <v>85</v>
      </c>
      <c r="AY282" s="14" t="s">
        <v>249</v>
      </c>
      <c r="BE282" s="202">
        <f t="shared" si="64"/>
        <v>0</v>
      </c>
      <c r="BF282" s="202">
        <f t="shared" si="65"/>
        <v>0</v>
      </c>
      <c r="BG282" s="202">
        <f t="shared" si="66"/>
        <v>0</v>
      </c>
      <c r="BH282" s="202">
        <f t="shared" si="67"/>
        <v>0</v>
      </c>
      <c r="BI282" s="202">
        <f t="shared" si="68"/>
        <v>0</v>
      </c>
      <c r="BJ282" s="14" t="s">
        <v>83</v>
      </c>
      <c r="BK282" s="202">
        <f t="shared" si="69"/>
        <v>0</v>
      </c>
      <c r="BL282" s="14" t="s">
        <v>255</v>
      </c>
      <c r="BM282" s="201" t="s">
        <v>690</v>
      </c>
    </row>
    <row r="283" spans="1:65" s="2" customFormat="1" ht="33" customHeight="1">
      <c r="A283" s="31"/>
      <c r="B283" s="32"/>
      <c r="C283" s="203" t="s">
        <v>465</v>
      </c>
      <c r="D283" s="203" t="s">
        <v>263</v>
      </c>
      <c r="E283" s="204" t="s">
        <v>1608</v>
      </c>
      <c r="F283" s="205" t="s">
        <v>1609</v>
      </c>
      <c r="G283" s="206" t="s">
        <v>254</v>
      </c>
      <c r="H283" s="207">
        <v>2</v>
      </c>
      <c r="I283" s="208"/>
      <c r="J283" s="209">
        <f t="shared" si="60"/>
        <v>0</v>
      </c>
      <c r="K283" s="210"/>
      <c r="L283" s="211"/>
      <c r="M283" s="212" t="s">
        <v>1</v>
      </c>
      <c r="N283" s="213" t="s">
        <v>41</v>
      </c>
      <c r="O283" s="68"/>
      <c r="P283" s="199">
        <f t="shared" si="61"/>
        <v>0</v>
      </c>
      <c r="Q283" s="199">
        <v>1.521E-2</v>
      </c>
      <c r="R283" s="199">
        <f t="shared" si="62"/>
        <v>3.0419999999999999E-2</v>
      </c>
      <c r="S283" s="199">
        <v>0</v>
      </c>
      <c r="T283" s="200">
        <f t="shared" si="63"/>
        <v>0</v>
      </c>
      <c r="U283" s="31"/>
      <c r="V283" s="31"/>
      <c r="W283" s="31"/>
      <c r="X283" s="31"/>
      <c r="Y283" s="31"/>
      <c r="Z283" s="31"/>
      <c r="AA283" s="31"/>
      <c r="AB283" s="31"/>
      <c r="AC283" s="31"/>
      <c r="AD283" s="31"/>
      <c r="AE283" s="31"/>
      <c r="AR283" s="201" t="s">
        <v>266</v>
      </c>
      <c r="AT283" s="201" t="s">
        <v>263</v>
      </c>
      <c r="AU283" s="201" t="s">
        <v>85</v>
      </c>
      <c r="AY283" s="14" t="s">
        <v>249</v>
      </c>
      <c r="BE283" s="202">
        <f t="shared" si="64"/>
        <v>0</v>
      </c>
      <c r="BF283" s="202">
        <f t="shared" si="65"/>
        <v>0</v>
      </c>
      <c r="BG283" s="202">
        <f t="shared" si="66"/>
        <v>0</v>
      </c>
      <c r="BH283" s="202">
        <f t="shared" si="67"/>
        <v>0</v>
      </c>
      <c r="BI283" s="202">
        <f t="shared" si="68"/>
        <v>0</v>
      </c>
      <c r="BJ283" s="14" t="s">
        <v>83</v>
      </c>
      <c r="BK283" s="202">
        <f t="shared" si="69"/>
        <v>0</v>
      </c>
      <c r="BL283" s="14" t="s">
        <v>255</v>
      </c>
      <c r="BM283" s="201" t="s">
        <v>693</v>
      </c>
    </row>
    <row r="284" spans="1:65" s="2" customFormat="1" ht="24.2" customHeight="1">
      <c r="A284" s="31"/>
      <c r="B284" s="32"/>
      <c r="C284" s="203" t="s">
        <v>694</v>
      </c>
      <c r="D284" s="203" t="s">
        <v>263</v>
      </c>
      <c r="E284" s="204" t="s">
        <v>1610</v>
      </c>
      <c r="F284" s="205" t="s">
        <v>1611</v>
      </c>
      <c r="G284" s="206" t="s">
        <v>254</v>
      </c>
      <c r="H284" s="207">
        <v>1</v>
      </c>
      <c r="I284" s="208"/>
      <c r="J284" s="209">
        <f t="shared" si="60"/>
        <v>0</v>
      </c>
      <c r="K284" s="210"/>
      <c r="L284" s="211"/>
      <c r="M284" s="212" t="s">
        <v>1</v>
      </c>
      <c r="N284" s="213" t="s">
        <v>41</v>
      </c>
      <c r="O284" s="68"/>
      <c r="P284" s="199">
        <f t="shared" si="61"/>
        <v>0</v>
      </c>
      <c r="Q284" s="199">
        <v>1.2489999999999999E-2</v>
      </c>
      <c r="R284" s="199">
        <f t="shared" si="62"/>
        <v>1.2489999999999999E-2</v>
      </c>
      <c r="S284" s="199">
        <v>0</v>
      </c>
      <c r="T284" s="200">
        <f t="shared" si="63"/>
        <v>0</v>
      </c>
      <c r="U284" s="31"/>
      <c r="V284" s="31"/>
      <c r="W284" s="31"/>
      <c r="X284" s="31"/>
      <c r="Y284" s="31"/>
      <c r="Z284" s="31"/>
      <c r="AA284" s="31"/>
      <c r="AB284" s="31"/>
      <c r="AC284" s="31"/>
      <c r="AD284" s="31"/>
      <c r="AE284" s="31"/>
      <c r="AR284" s="201" t="s">
        <v>266</v>
      </c>
      <c r="AT284" s="201" t="s">
        <v>263</v>
      </c>
      <c r="AU284" s="201" t="s">
        <v>85</v>
      </c>
      <c r="AY284" s="14" t="s">
        <v>249</v>
      </c>
      <c r="BE284" s="202">
        <f t="shared" si="64"/>
        <v>0</v>
      </c>
      <c r="BF284" s="202">
        <f t="shared" si="65"/>
        <v>0</v>
      </c>
      <c r="BG284" s="202">
        <f t="shared" si="66"/>
        <v>0</v>
      </c>
      <c r="BH284" s="202">
        <f t="shared" si="67"/>
        <v>0</v>
      </c>
      <c r="BI284" s="202">
        <f t="shared" si="68"/>
        <v>0</v>
      </c>
      <c r="BJ284" s="14" t="s">
        <v>83</v>
      </c>
      <c r="BK284" s="202">
        <f t="shared" si="69"/>
        <v>0</v>
      </c>
      <c r="BL284" s="14" t="s">
        <v>255</v>
      </c>
      <c r="BM284" s="201" t="s">
        <v>697</v>
      </c>
    </row>
    <row r="285" spans="1:65" s="2" customFormat="1" ht="24.2" customHeight="1">
      <c r="A285" s="31"/>
      <c r="B285" s="32"/>
      <c r="C285" s="189" t="s">
        <v>468</v>
      </c>
      <c r="D285" s="189" t="s">
        <v>251</v>
      </c>
      <c r="E285" s="190" t="s">
        <v>372</v>
      </c>
      <c r="F285" s="191" t="s">
        <v>1612</v>
      </c>
      <c r="G285" s="192" t="s">
        <v>254</v>
      </c>
      <c r="H285" s="193">
        <v>3</v>
      </c>
      <c r="I285" s="194"/>
      <c r="J285" s="195">
        <f t="shared" si="60"/>
        <v>0</v>
      </c>
      <c r="K285" s="196"/>
      <c r="L285" s="36"/>
      <c r="M285" s="197" t="s">
        <v>1</v>
      </c>
      <c r="N285" s="198" t="s">
        <v>41</v>
      </c>
      <c r="O285" s="68"/>
      <c r="P285" s="199">
        <f t="shared" si="61"/>
        <v>0</v>
      </c>
      <c r="Q285" s="199">
        <v>0.44169999999999998</v>
      </c>
      <c r="R285" s="199">
        <f t="shared" si="62"/>
        <v>1.3250999999999999</v>
      </c>
      <c r="S285" s="199">
        <v>0</v>
      </c>
      <c r="T285" s="200">
        <f t="shared" si="63"/>
        <v>0</v>
      </c>
      <c r="U285" s="31"/>
      <c r="V285" s="31"/>
      <c r="W285" s="31"/>
      <c r="X285" s="31"/>
      <c r="Y285" s="31"/>
      <c r="Z285" s="31"/>
      <c r="AA285" s="31"/>
      <c r="AB285" s="31"/>
      <c r="AC285" s="31"/>
      <c r="AD285" s="31"/>
      <c r="AE285" s="31"/>
      <c r="AR285" s="201" t="s">
        <v>255</v>
      </c>
      <c r="AT285" s="201" t="s">
        <v>251</v>
      </c>
      <c r="AU285" s="201" t="s">
        <v>85</v>
      </c>
      <c r="AY285" s="14" t="s">
        <v>249</v>
      </c>
      <c r="BE285" s="202">
        <f t="shared" si="64"/>
        <v>0</v>
      </c>
      <c r="BF285" s="202">
        <f t="shared" si="65"/>
        <v>0</v>
      </c>
      <c r="BG285" s="202">
        <f t="shared" si="66"/>
        <v>0</v>
      </c>
      <c r="BH285" s="202">
        <f t="shared" si="67"/>
        <v>0</v>
      </c>
      <c r="BI285" s="202">
        <f t="shared" si="68"/>
        <v>0</v>
      </c>
      <c r="BJ285" s="14" t="s">
        <v>83</v>
      </c>
      <c r="BK285" s="202">
        <f t="shared" si="69"/>
        <v>0</v>
      </c>
      <c r="BL285" s="14" t="s">
        <v>255</v>
      </c>
      <c r="BM285" s="201" t="s">
        <v>700</v>
      </c>
    </row>
    <row r="286" spans="1:65" s="2" customFormat="1" ht="37.9" customHeight="1">
      <c r="A286" s="31"/>
      <c r="B286" s="32"/>
      <c r="C286" s="203" t="s">
        <v>701</v>
      </c>
      <c r="D286" s="203" t="s">
        <v>263</v>
      </c>
      <c r="E286" s="204" t="s">
        <v>1613</v>
      </c>
      <c r="F286" s="205" t="s">
        <v>1614</v>
      </c>
      <c r="G286" s="206" t="s">
        <v>254</v>
      </c>
      <c r="H286" s="207">
        <v>1</v>
      </c>
      <c r="I286" s="208"/>
      <c r="J286" s="209">
        <f t="shared" si="60"/>
        <v>0</v>
      </c>
      <c r="K286" s="210"/>
      <c r="L286" s="211"/>
      <c r="M286" s="212" t="s">
        <v>1</v>
      </c>
      <c r="N286" s="213" t="s">
        <v>41</v>
      </c>
      <c r="O286" s="68"/>
      <c r="P286" s="199">
        <f t="shared" si="61"/>
        <v>0</v>
      </c>
      <c r="Q286" s="199">
        <v>1.272E-2</v>
      </c>
      <c r="R286" s="199">
        <f t="shared" si="62"/>
        <v>1.272E-2</v>
      </c>
      <c r="S286" s="199">
        <v>0</v>
      </c>
      <c r="T286" s="200">
        <f t="shared" si="63"/>
        <v>0</v>
      </c>
      <c r="U286" s="31"/>
      <c r="V286" s="31"/>
      <c r="W286" s="31"/>
      <c r="X286" s="31"/>
      <c r="Y286" s="31"/>
      <c r="Z286" s="31"/>
      <c r="AA286" s="31"/>
      <c r="AB286" s="31"/>
      <c r="AC286" s="31"/>
      <c r="AD286" s="31"/>
      <c r="AE286" s="31"/>
      <c r="AR286" s="201" t="s">
        <v>266</v>
      </c>
      <c r="AT286" s="201" t="s">
        <v>263</v>
      </c>
      <c r="AU286" s="201" t="s">
        <v>85</v>
      </c>
      <c r="AY286" s="14" t="s">
        <v>249</v>
      </c>
      <c r="BE286" s="202">
        <f t="shared" si="64"/>
        <v>0</v>
      </c>
      <c r="BF286" s="202">
        <f t="shared" si="65"/>
        <v>0</v>
      </c>
      <c r="BG286" s="202">
        <f t="shared" si="66"/>
        <v>0</v>
      </c>
      <c r="BH286" s="202">
        <f t="shared" si="67"/>
        <v>0</v>
      </c>
      <c r="BI286" s="202">
        <f t="shared" si="68"/>
        <v>0</v>
      </c>
      <c r="BJ286" s="14" t="s">
        <v>83</v>
      </c>
      <c r="BK286" s="202">
        <f t="shared" si="69"/>
        <v>0</v>
      </c>
      <c r="BL286" s="14" t="s">
        <v>255</v>
      </c>
      <c r="BM286" s="201" t="s">
        <v>704</v>
      </c>
    </row>
    <row r="287" spans="1:65" s="2" customFormat="1" ht="37.9" customHeight="1">
      <c r="A287" s="31"/>
      <c r="B287" s="32"/>
      <c r="C287" s="203" t="s">
        <v>472</v>
      </c>
      <c r="D287" s="203" t="s">
        <v>263</v>
      </c>
      <c r="E287" s="204" t="s">
        <v>1615</v>
      </c>
      <c r="F287" s="205" t="s">
        <v>1616</v>
      </c>
      <c r="G287" s="206" t="s">
        <v>254</v>
      </c>
      <c r="H287" s="207">
        <v>1</v>
      </c>
      <c r="I287" s="208"/>
      <c r="J287" s="209">
        <f t="shared" si="60"/>
        <v>0</v>
      </c>
      <c r="K287" s="210"/>
      <c r="L287" s="211"/>
      <c r="M287" s="212" t="s">
        <v>1</v>
      </c>
      <c r="N287" s="213" t="s">
        <v>41</v>
      </c>
      <c r="O287" s="68"/>
      <c r="P287" s="199">
        <f t="shared" si="61"/>
        <v>0</v>
      </c>
      <c r="Q287" s="199">
        <v>1.553E-2</v>
      </c>
      <c r="R287" s="199">
        <f t="shared" si="62"/>
        <v>1.553E-2</v>
      </c>
      <c r="S287" s="199">
        <v>0</v>
      </c>
      <c r="T287" s="200">
        <f t="shared" si="63"/>
        <v>0</v>
      </c>
      <c r="U287" s="31"/>
      <c r="V287" s="31"/>
      <c r="W287" s="31"/>
      <c r="X287" s="31"/>
      <c r="Y287" s="31"/>
      <c r="Z287" s="31"/>
      <c r="AA287" s="31"/>
      <c r="AB287" s="31"/>
      <c r="AC287" s="31"/>
      <c r="AD287" s="31"/>
      <c r="AE287" s="31"/>
      <c r="AR287" s="201" t="s">
        <v>266</v>
      </c>
      <c r="AT287" s="201" t="s">
        <v>263</v>
      </c>
      <c r="AU287" s="201" t="s">
        <v>85</v>
      </c>
      <c r="AY287" s="14" t="s">
        <v>249</v>
      </c>
      <c r="BE287" s="202">
        <f t="shared" si="64"/>
        <v>0</v>
      </c>
      <c r="BF287" s="202">
        <f t="shared" si="65"/>
        <v>0</v>
      </c>
      <c r="BG287" s="202">
        <f t="shared" si="66"/>
        <v>0</v>
      </c>
      <c r="BH287" s="202">
        <f t="shared" si="67"/>
        <v>0</v>
      </c>
      <c r="BI287" s="202">
        <f t="shared" si="68"/>
        <v>0</v>
      </c>
      <c r="BJ287" s="14" t="s">
        <v>83</v>
      </c>
      <c r="BK287" s="202">
        <f t="shared" si="69"/>
        <v>0</v>
      </c>
      <c r="BL287" s="14" t="s">
        <v>255</v>
      </c>
      <c r="BM287" s="201" t="s">
        <v>707</v>
      </c>
    </row>
    <row r="288" spans="1:65" s="2" customFormat="1" ht="33" customHeight="1">
      <c r="A288" s="31"/>
      <c r="B288" s="32"/>
      <c r="C288" s="203" t="s">
        <v>709</v>
      </c>
      <c r="D288" s="203" t="s">
        <v>263</v>
      </c>
      <c r="E288" s="204" t="s">
        <v>1617</v>
      </c>
      <c r="F288" s="205" t="s">
        <v>1618</v>
      </c>
      <c r="G288" s="206" t="s">
        <v>254</v>
      </c>
      <c r="H288" s="207">
        <v>1</v>
      </c>
      <c r="I288" s="208"/>
      <c r="J288" s="209">
        <f t="shared" si="60"/>
        <v>0</v>
      </c>
      <c r="K288" s="210"/>
      <c r="L288" s="211"/>
      <c r="M288" s="212" t="s">
        <v>1</v>
      </c>
      <c r="N288" s="213" t="s">
        <v>41</v>
      </c>
      <c r="O288" s="68"/>
      <c r="P288" s="199">
        <f t="shared" si="61"/>
        <v>0</v>
      </c>
      <c r="Q288" s="199">
        <v>1.553E-2</v>
      </c>
      <c r="R288" s="199">
        <f t="shared" si="62"/>
        <v>1.553E-2</v>
      </c>
      <c r="S288" s="199">
        <v>0</v>
      </c>
      <c r="T288" s="200">
        <f t="shared" si="63"/>
        <v>0</v>
      </c>
      <c r="U288" s="31"/>
      <c r="V288" s="31"/>
      <c r="W288" s="31"/>
      <c r="X288" s="31"/>
      <c r="Y288" s="31"/>
      <c r="Z288" s="31"/>
      <c r="AA288" s="31"/>
      <c r="AB288" s="31"/>
      <c r="AC288" s="31"/>
      <c r="AD288" s="31"/>
      <c r="AE288" s="31"/>
      <c r="AR288" s="201" t="s">
        <v>266</v>
      </c>
      <c r="AT288" s="201" t="s">
        <v>263</v>
      </c>
      <c r="AU288" s="201" t="s">
        <v>85</v>
      </c>
      <c r="AY288" s="14" t="s">
        <v>249</v>
      </c>
      <c r="BE288" s="202">
        <f t="shared" si="64"/>
        <v>0</v>
      </c>
      <c r="BF288" s="202">
        <f t="shared" si="65"/>
        <v>0</v>
      </c>
      <c r="BG288" s="202">
        <f t="shared" si="66"/>
        <v>0</v>
      </c>
      <c r="BH288" s="202">
        <f t="shared" si="67"/>
        <v>0</v>
      </c>
      <c r="BI288" s="202">
        <f t="shared" si="68"/>
        <v>0</v>
      </c>
      <c r="BJ288" s="14" t="s">
        <v>83</v>
      </c>
      <c r="BK288" s="202">
        <f t="shared" si="69"/>
        <v>0</v>
      </c>
      <c r="BL288" s="14" t="s">
        <v>255</v>
      </c>
      <c r="BM288" s="201" t="s">
        <v>712</v>
      </c>
    </row>
    <row r="289" spans="1:65" s="2" customFormat="1" ht="33" customHeight="1">
      <c r="A289" s="31"/>
      <c r="B289" s="32"/>
      <c r="C289" s="189" t="s">
        <v>475</v>
      </c>
      <c r="D289" s="189" t="s">
        <v>251</v>
      </c>
      <c r="E289" s="190" t="s">
        <v>1619</v>
      </c>
      <c r="F289" s="191" t="s">
        <v>1620</v>
      </c>
      <c r="G289" s="192" t="s">
        <v>254</v>
      </c>
      <c r="H289" s="193">
        <v>1</v>
      </c>
      <c r="I289" s="194"/>
      <c r="J289" s="195">
        <f t="shared" si="60"/>
        <v>0</v>
      </c>
      <c r="K289" s="196"/>
      <c r="L289" s="36"/>
      <c r="M289" s="197" t="s">
        <v>1</v>
      </c>
      <c r="N289" s="198" t="s">
        <v>41</v>
      </c>
      <c r="O289" s="68"/>
      <c r="P289" s="199">
        <f t="shared" si="61"/>
        <v>0</v>
      </c>
      <c r="Q289" s="199">
        <v>0.54769000000000001</v>
      </c>
      <c r="R289" s="199">
        <f t="shared" si="62"/>
        <v>0.54769000000000001</v>
      </c>
      <c r="S289" s="199">
        <v>0</v>
      </c>
      <c r="T289" s="200">
        <f t="shared" si="63"/>
        <v>0</v>
      </c>
      <c r="U289" s="31"/>
      <c r="V289" s="31"/>
      <c r="W289" s="31"/>
      <c r="X289" s="31"/>
      <c r="Y289" s="31"/>
      <c r="Z289" s="31"/>
      <c r="AA289" s="31"/>
      <c r="AB289" s="31"/>
      <c r="AC289" s="31"/>
      <c r="AD289" s="31"/>
      <c r="AE289" s="31"/>
      <c r="AR289" s="201" t="s">
        <v>255</v>
      </c>
      <c r="AT289" s="201" t="s">
        <v>251</v>
      </c>
      <c r="AU289" s="201" t="s">
        <v>85</v>
      </c>
      <c r="AY289" s="14" t="s">
        <v>249</v>
      </c>
      <c r="BE289" s="202">
        <f t="shared" si="64"/>
        <v>0</v>
      </c>
      <c r="BF289" s="202">
        <f t="shared" si="65"/>
        <v>0</v>
      </c>
      <c r="BG289" s="202">
        <f t="shared" si="66"/>
        <v>0</v>
      </c>
      <c r="BH289" s="202">
        <f t="shared" si="67"/>
        <v>0</v>
      </c>
      <c r="BI289" s="202">
        <f t="shared" si="68"/>
        <v>0</v>
      </c>
      <c r="BJ289" s="14" t="s">
        <v>83</v>
      </c>
      <c r="BK289" s="202">
        <f t="shared" si="69"/>
        <v>0</v>
      </c>
      <c r="BL289" s="14" t="s">
        <v>255</v>
      </c>
      <c r="BM289" s="201" t="s">
        <v>716</v>
      </c>
    </row>
    <row r="290" spans="1:65" s="2" customFormat="1" ht="33" customHeight="1">
      <c r="A290" s="31"/>
      <c r="B290" s="32"/>
      <c r="C290" s="203" t="s">
        <v>717</v>
      </c>
      <c r="D290" s="203" t="s">
        <v>263</v>
      </c>
      <c r="E290" s="204" t="s">
        <v>1621</v>
      </c>
      <c r="F290" s="205" t="s">
        <v>1622</v>
      </c>
      <c r="G290" s="206" t="s">
        <v>254</v>
      </c>
      <c r="H290" s="207">
        <v>1</v>
      </c>
      <c r="I290" s="208"/>
      <c r="J290" s="209">
        <f t="shared" si="60"/>
        <v>0</v>
      </c>
      <c r="K290" s="210"/>
      <c r="L290" s="211"/>
      <c r="M290" s="212" t="s">
        <v>1</v>
      </c>
      <c r="N290" s="213" t="s">
        <v>41</v>
      </c>
      <c r="O290" s="68"/>
      <c r="P290" s="199">
        <f t="shared" si="61"/>
        <v>0</v>
      </c>
      <c r="Q290" s="199">
        <v>1.95E-2</v>
      </c>
      <c r="R290" s="199">
        <f t="shared" si="62"/>
        <v>1.95E-2</v>
      </c>
      <c r="S290" s="199">
        <v>0</v>
      </c>
      <c r="T290" s="200">
        <f t="shared" si="63"/>
        <v>0</v>
      </c>
      <c r="U290" s="31"/>
      <c r="V290" s="31"/>
      <c r="W290" s="31"/>
      <c r="X290" s="31"/>
      <c r="Y290" s="31"/>
      <c r="Z290" s="31"/>
      <c r="AA290" s="31"/>
      <c r="AB290" s="31"/>
      <c r="AC290" s="31"/>
      <c r="AD290" s="31"/>
      <c r="AE290" s="31"/>
      <c r="AR290" s="201" t="s">
        <v>266</v>
      </c>
      <c r="AT290" s="201" t="s">
        <v>263</v>
      </c>
      <c r="AU290" s="201" t="s">
        <v>85</v>
      </c>
      <c r="AY290" s="14" t="s">
        <v>249</v>
      </c>
      <c r="BE290" s="202">
        <f t="shared" si="64"/>
        <v>0</v>
      </c>
      <c r="BF290" s="202">
        <f t="shared" si="65"/>
        <v>0</v>
      </c>
      <c r="BG290" s="202">
        <f t="shared" si="66"/>
        <v>0</v>
      </c>
      <c r="BH290" s="202">
        <f t="shared" si="67"/>
        <v>0</v>
      </c>
      <c r="BI290" s="202">
        <f t="shared" si="68"/>
        <v>0</v>
      </c>
      <c r="BJ290" s="14" t="s">
        <v>83</v>
      </c>
      <c r="BK290" s="202">
        <f t="shared" si="69"/>
        <v>0</v>
      </c>
      <c r="BL290" s="14" t="s">
        <v>255</v>
      </c>
      <c r="BM290" s="201" t="s">
        <v>720</v>
      </c>
    </row>
    <row r="291" spans="1:65" s="2" customFormat="1" ht="24.2" customHeight="1">
      <c r="A291" s="31"/>
      <c r="B291" s="32"/>
      <c r="C291" s="189" t="s">
        <v>481</v>
      </c>
      <c r="D291" s="189" t="s">
        <v>251</v>
      </c>
      <c r="E291" s="190" t="s">
        <v>1623</v>
      </c>
      <c r="F291" s="191" t="s">
        <v>1624</v>
      </c>
      <c r="G291" s="192" t="s">
        <v>254</v>
      </c>
      <c r="H291" s="193">
        <v>15</v>
      </c>
      <c r="I291" s="194"/>
      <c r="J291" s="195">
        <f t="shared" si="60"/>
        <v>0</v>
      </c>
      <c r="K291" s="196"/>
      <c r="L291" s="36"/>
      <c r="M291" s="197" t="s">
        <v>1</v>
      </c>
      <c r="N291" s="198" t="s">
        <v>41</v>
      </c>
      <c r="O291" s="68"/>
      <c r="P291" s="199">
        <f t="shared" si="61"/>
        <v>0</v>
      </c>
      <c r="Q291" s="199">
        <v>0</v>
      </c>
      <c r="R291" s="199">
        <f t="shared" si="62"/>
        <v>0</v>
      </c>
      <c r="S291" s="199">
        <v>0</v>
      </c>
      <c r="T291" s="200">
        <f t="shared" si="63"/>
        <v>0</v>
      </c>
      <c r="U291" s="31"/>
      <c r="V291" s="31"/>
      <c r="W291" s="31"/>
      <c r="X291" s="31"/>
      <c r="Y291" s="31"/>
      <c r="Z291" s="31"/>
      <c r="AA291" s="31"/>
      <c r="AB291" s="31"/>
      <c r="AC291" s="31"/>
      <c r="AD291" s="31"/>
      <c r="AE291" s="31"/>
      <c r="AR291" s="201" t="s">
        <v>255</v>
      </c>
      <c r="AT291" s="201" t="s">
        <v>251</v>
      </c>
      <c r="AU291" s="201" t="s">
        <v>85</v>
      </c>
      <c r="AY291" s="14" t="s">
        <v>249</v>
      </c>
      <c r="BE291" s="202">
        <f t="shared" si="64"/>
        <v>0</v>
      </c>
      <c r="BF291" s="202">
        <f t="shared" si="65"/>
        <v>0</v>
      </c>
      <c r="BG291" s="202">
        <f t="shared" si="66"/>
        <v>0</v>
      </c>
      <c r="BH291" s="202">
        <f t="shared" si="67"/>
        <v>0</v>
      </c>
      <c r="BI291" s="202">
        <f t="shared" si="68"/>
        <v>0</v>
      </c>
      <c r="BJ291" s="14" t="s">
        <v>83</v>
      </c>
      <c r="BK291" s="202">
        <f t="shared" si="69"/>
        <v>0</v>
      </c>
      <c r="BL291" s="14" t="s">
        <v>255</v>
      </c>
      <c r="BM291" s="201" t="s">
        <v>723</v>
      </c>
    </row>
    <row r="292" spans="1:65" s="2" customFormat="1" ht="24.2" customHeight="1">
      <c r="A292" s="31"/>
      <c r="B292" s="32"/>
      <c r="C292" s="203" t="s">
        <v>724</v>
      </c>
      <c r="D292" s="203" t="s">
        <v>263</v>
      </c>
      <c r="E292" s="204" t="s">
        <v>1625</v>
      </c>
      <c r="F292" s="205" t="s">
        <v>1626</v>
      </c>
      <c r="G292" s="206" t="s">
        <v>254</v>
      </c>
      <c r="H292" s="207">
        <v>15</v>
      </c>
      <c r="I292" s="208"/>
      <c r="J292" s="209">
        <f t="shared" si="60"/>
        <v>0</v>
      </c>
      <c r="K292" s="210"/>
      <c r="L292" s="211"/>
      <c r="M292" s="212" t="s">
        <v>1</v>
      </c>
      <c r="N292" s="213" t="s">
        <v>41</v>
      </c>
      <c r="O292" s="68"/>
      <c r="P292" s="199">
        <f t="shared" si="61"/>
        <v>0</v>
      </c>
      <c r="Q292" s="199">
        <v>0</v>
      </c>
      <c r="R292" s="199">
        <f t="shared" si="62"/>
        <v>0</v>
      </c>
      <c r="S292" s="199">
        <v>0</v>
      </c>
      <c r="T292" s="200">
        <f t="shared" si="63"/>
        <v>0</v>
      </c>
      <c r="U292" s="31"/>
      <c r="V292" s="31"/>
      <c r="W292" s="31"/>
      <c r="X292" s="31"/>
      <c r="Y292" s="31"/>
      <c r="Z292" s="31"/>
      <c r="AA292" s="31"/>
      <c r="AB292" s="31"/>
      <c r="AC292" s="31"/>
      <c r="AD292" s="31"/>
      <c r="AE292" s="31"/>
      <c r="AR292" s="201" t="s">
        <v>266</v>
      </c>
      <c r="AT292" s="201" t="s">
        <v>263</v>
      </c>
      <c r="AU292" s="201" t="s">
        <v>85</v>
      </c>
      <c r="AY292" s="14" t="s">
        <v>249</v>
      </c>
      <c r="BE292" s="202">
        <f t="shared" si="64"/>
        <v>0</v>
      </c>
      <c r="BF292" s="202">
        <f t="shared" si="65"/>
        <v>0</v>
      </c>
      <c r="BG292" s="202">
        <f t="shared" si="66"/>
        <v>0</v>
      </c>
      <c r="BH292" s="202">
        <f t="shared" si="67"/>
        <v>0</v>
      </c>
      <c r="BI292" s="202">
        <f t="shared" si="68"/>
        <v>0</v>
      </c>
      <c r="BJ292" s="14" t="s">
        <v>83</v>
      </c>
      <c r="BK292" s="202">
        <f t="shared" si="69"/>
        <v>0</v>
      </c>
      <c r="BL292" s="14" t="s">
        <v>255</v>
      </c>
      <c r="BM292" s="201" t="s">
        <v>727</v>
      </c>
    </row>
    <row r="293" spans="1:65" s="12" customFormat="1" ht="22.9" customHeight="1">
      <c r="B293" s="173"/>
      <c r="C293" s="174"/>
      <c r="D293" s="175" t="s">
        <v>75</v>
      </c>
      <c r="E293" s="187" t="s">
        <v>266</v>
      </c>
      <c r="F293" s="187" t="s">
        <v>1627</v>
      </c>
      <c r="G293" s="174"/>
      <c r="H293" s="174"/>
      <c r="I293" s="177"/>
      <c r="J293" s="188">
        <f>BK293</f>
        <v>0</v>
      </c>
      <c r="K293" s="174"/>
      <c r="L293" s="179"/>
      <c r="M293" s="180"/>
      <c r="N293" s="181"/>
      <c r="O293" s="181"/>
      <c r="P293" s="182">
        <f>SUM(P294:P296)</f>
        <v>0</v>
      </c>
      <c r="Q293" s="181"/>
      <c r="R293" s="182">
        <f>SUM(R294:R296)</f>
        <v>0.21734000000000001</v>
      </c>
      <c r="S293" s="181"/>
      <c r="T293" s="183">
        <f>SUM(T294:T296)</f>
        <v>0</v>
      </c>
      <c r="AR293" s="184" t="s">
        <v>83</v>
      </c>
      <c r="AT293" s="185" t="s">
        <v>75</v>
      </c>
      <c r="AU293" s="185" t="s">
        <v>83</v>
      </c>
      <c r="AY293" s="184" t="s">
        <v>249</v>
      </c>
      <c r="BK293" s="186">
        <f>SUM(BK294:BK296)</f>
        <v>0</v>
      </c>
    </row>
    <row r="294" spans="1:65" s="2" customFormat="1" ht="24.2" customHeight="1">
      <c r="A294" s="31"/>
      <c r="B294" s="32"/>
      <c r="C294" s="189" t="s">
        <v>484</v>
      </c>
      <c r="D294" s="189" t="s">
        <v>251</v>
      </c>
      <c r="E294" s="190" t="s">
        <v>1628</v>
      </c>
      <c r="F294" s="191" t="s">
        <v>1629</v>
      </c>
      <c r="G294" s="192" t="s">
        <v>254</v>
      </c>
      <c r="H294" s="193">
        <v>1</v>
      </c>
      <c r="I294" s="194"/>
      <c r="J294" s="195">
        <f>ROUND(I294*H294,2)</f>
        <v>0</v>
      </c>
      <c r="K294" s="196"/>
      <c r="L294" s="36"/>
      <c r="M294" s="197" t="s">
        <v>1</v>
      </c>
      <c r="N294" s="198" t="s">
        <v>41</v>
      </c>
      <c r="O294" s="68"/>
      <c r="P294" s="199">
        <f>O294*H294</f>
        <v>0</v>
      </c>
      <c r="Q294" s="199">
        <v>0.21734000000000001</v>
      </c>
      <c r="R294" s="199">
        <f>Q294*H294</f>
        <v>0.21734000000000001</v>
      </c>
      <c r="S294" s="199">
        <v>0</v>
      </c>
      <c r="T294" s="200">
        <f>S294*H294</f>
        <v>0</v>
      </c>
      <c r="U294" s="31"/>
      <c r="V294" s="31"/>
      <c r="W294" s="31"/>
      <c r="X294" s="31"/>
      <c r="Y294" s="31"/>
      <c r="Z294" s="31"/>
      <c r="AA294" s="31"/>
      <c r="AB294" s="31"/>
      <c r="AC294" s="31"/>
      <c r="AD294" s="31"/>
      <c r="AE294" s="31"/>
      <c r="AR294" s="201" t="s">
        <v>255</v>
      </c>
      <c r="AT294" s="201" t="s">
        <v>251</v>
      </c>
      <c r="AU294" s="201" t="s">
        <v>85</v>
      </c>
      <c r="AY294" s="14" t="s">
        <v>249</v>
      </c>
      <c r="BE294" s="202">
        <f>IF(N294="základní",J294,0)</f>
        <v>0</v>
      </c>
      <c r="BF294" s="202">
        <f>IF(N294="snížená",J294,0)</f>
        <v>0</v>
      </c>
      <c r="BG294" s="202">
        <f>IF(N294="zákl. přenesená",J294,0)</f>
        <v>0</v>
      </c>
      <c r="BH294" s="202">
        <f>IF(N294="sníž. přenesená",J294,0)</f>
        <v>0</v>
      </c>
      <c r="BI294" s="202">
        <f>IF(N294="nulová",J294,0)</f>
        <v>0</v>
      </c>
      <c r="BJ294" s="14" t="s">
        <v>83</v>
      </c>
      <c r="BK294" s="202">
        <f>ROUND(I294*H294,2)</f>
        <v>0</v>
      </c>
      <c r="BL294" s="14" t="s">
        <v>255</v>
      </c>
      <c r="BM294" s="201" t="s">
        <v>730</v>
      </c>
    </row>
    <row r="295" spans="1:65" s="2" customFormat="1" ht="19.5">
      <c r="A295" s="31"/>
      <c r="B295" s="32"/>
      <c r="C295" s="33"/>
      <c r="D295" s="214" t="s">
        <v>383</v>
      </c>
      <c r="E295" s="33"/>
      <c r="F295" s="215" t="s">
        <v>1431</v>
      </c>
      <c r="G295" s="33"/>
      <c r="H295" s="33"/>
      <c r="I295" s="216"/>
      <c r="J295" s="33"/>
      <c r="K295" s="33"/>
      <c r="L295" s="36"/>
      <c r="M295" s="217"/>
      <c r="N295" s="218"/>
      <c r="O295" s="68"/>
      <c r="P295" s="68"/>
      <c r="Q295" s="68"/>
      <c r="R295" s="68"/>
      <c r="S295" s="68"/>
      <c r="T295" s="69"/>
      <c r="U295" s="31"/>
      <c r="V295" s="31"/>
      <c r="W295" s="31"/>
      <c r="X295" s="31"/>
      <c r="Y295" s="31"/>
      <c r="Z295" s="31"/>
      <c r="AA295" s="31"/>
      <c r="AB295" s="31"/>
      <c r="AC295" s="31"/>
      <c r="AD295" s="31"/>
      <c r="AE295" s="31"/>
      <c r="AT295" s="14" t="s">
        <v>383</v>
      </c>
      <c r="AU295" s="14" t="s">
        <v>85</v>
      </c>
    </row>
    <row r="296" spans="1:65" s="2" customFormat="1" ht="16.5" customHeight="1">
      <c r="A296" s="31"/>
      <c r="B296" s="32"/>
      <c r="C296" s="203" t="s">
        <v>731</v>
      </c>
      <c r="D296" s="203" t="s">
        <v>263</v>
      </c>
      <c r="E296" s="204" t="s">
        <v>1630</v>
      </c>
      <c r="F296" s="205" t="s">
        <v>1631</v>
      </c>
      <c r="G296" s="206" t="s">
        <v>254</v>
      </c>
      <c r="H296" s="207">
        <v>1</v>
      </c>
      <c r="I296" s="208"/>
      <c r="J296" s="209">
        <f>ROUND(I296*H296,2)</f>
        <v>0</v>
      </c>
      <c r="K296" s="210"/>
      <c r="L296" s="211"/>
      <c r="M296" s="212" t="s">
        <v>1</v>
      </c>
      <c r="N296" s="213" t="s">
        <v>41</v>
      </c>
      <c r="O296" s="68"/>
      <c r="P296" s="199">
        <f>O296*H296</f>
        <v>0</v>
      </c>
      <c r="Q296" s="199">
        <v>0</v>
      </c>
      <c r="R296" s="199">
        <f>Q296*H296</f>
        <v>0</v>
      </c>
      <c r="S296" s="199">
        <v>0</v>
      </c>
      <c r="T296" s="200">
        <f>S296*H296</f>
        <v>0</v>
      </c>
      <c r="U296" s="31"/>
      <c r="V296" s="31"/>
      <c r="W296" s="31"/>
      <c r="X296" s="31"/>
      <c r="Y296" s="31"/>
      <c r="Z296" s="31"/>
      <c r="AA296" s="31"/>
      <c r="AB296" s="31"/>
      <c r="AC296" s="31"/>
      <c r="AD296" s="31"/>
      <c r="AE296" s="31"/>
      <c r="AR296" s="201" t="s">
        <v>266</v>
      </c>
      <c r="AT296" s="201" t="s">
        <v>263</v>
      </c>
      <c r="AU296" s="201" t="s">
        <v>85</v>
      </c>
      <c r="AY296" s="14" t="s">
        <v>249</v>
      </c>
      <c r="BE296" s="202">
        <f>IF(N296="základní",J296,0)</f>
        <v>0</v>
      </c>
      <c r="BF296" s="202">
        <f>IF(N296="snížená",J296,0)</f>
        <v>0</v>
      </c>
      <c r="BG296" s="202">
        <f>IF(N296="zákl. přenesená",J296,0)</f>
        <v>0</v>
      </c>
      <c r="BH296" s="202">
        <f>IF(N296="sníž. přenesená",J296,0)</f>
        <v>0</v>
      </c>
      <c r="BI296" s="202">
        <f>IF(N296="nulová",J296,0)</f>
        <v>0</v>
      </c>
      <c r="BJ296" s="14" t="s">
        <v>83</v>
      </c>
      <c r="BK296" s="202">
        <f>ROUND(I296*H296,2)</f>
        <v>0</v>
      </c>
      <c r="BL296" s="14" t="s">
        <v>255</v>
      </c>
      <c r="BM296" s="201" t="s">
        <v>734</v>
      </c>
    </row>
    <row r="297" spans="1:65" s="12" customFormat="1" ht="22.9" customHeight="1">
      <c r="B297" s="173"/>
      <c r="C297" s="174"/>
      <c r="D297" s="175" t="s">
        <v>75</v>
      </c>
      <c r="E297" s="187" t="s">
        <v>278</v>
      </c>
      <c r="F297" s="187" t="s">
        <v>379</v>
      </c>
      <c r="G297" s="174"/>
      <c r="H297" s="174"/>
      <c r="I297" s="177"/>
      <c r="J297" s="188">
        <f>BK297</f>
        <v>0</v>
      </c>
      <c r="K297" s="174"/>
      <c r="L297" s="179"/>
      <c r="M297" s="180"/>
      <c r="N297" s="181"/>
      <c r="O297" s="181"/>
      <c r="P297" s="182">
        <f>SUM(P298:P368)</f>
        <v>0</v>
      </c>
      <c r="Q297" s="181"/>
      <c r="R297" s="182">
        <f>SUM(R298:R368)</f>
        <v>0.69169325000000015</v>
      </c>
      <c r="S297" s="181"/>
      <c r="T297" s="183">
        <f>SUM(T298:T368)</f>
        <v>109.35632200000002</v>
      </c>
      <c r="AR297" s="184" t="s">
        <v>83</v>
      </c>
      <c r="AT297" s="185" t="s">
        <v>75</v>
      </c>
      <c r="AU297" s="185" t="s">
        <v>83</v>
      </c>
      <c r="AY297" s="184" t="s">
        <v>249</v>
      </c>
      <c r="BK297" s="186">
        <f>SUM(BK298:BK368)</f>
        <v>0</v>
      </c>
    </row>
    <row r="298" spans="1:65" s="2" customFormat="1" ht="24.2" customHeight="1">
      <c r="A298" s="31"/>
      <c r="B298" s="32"/>
      <c r="C298" s="189" t="s">
        <v>488</v>
      </c>
      <c r="D298" s="189" t="s">
        <v>251</v>
      </c>
      <c r="E298" s="190" t="s">
        <v>1632</v>
      </c>
      <c r="F298" s="191" t="s">
        <v>1633</v>
      </c>
      <c r="G298" s="192" t="s">
        <v>254</v>
      </c>
      <c r="H298" s="193">
        <v>1</v>
      </c>
      <c r="I298" s="194"/>
      <c r="J298" s="195">
        <f>ROUND(I298*H298,2)</f>
        <v>0</v>
      </c>
      <c r="K298" s="196"/>
      <c r="L298" s="36"/>
      <c r="M298" s="197" t="s">
        <v>1</v>
      </c>
      <c r="N298" s="198" t="s">
        <v>41</v>
      </c>
      <c r="O298" s="68"/>
      <c r="P298" s="199">
        <f>O298*H298</f>
        <v>0</v>
      </c>
      <c r="Q298" s="199">
        <v>0</v>
      </c>
      <c r="R298" s="199">
        <f>Q298*H298</f>
        <v>0</v>
      </c>
      <c r="S298" s="199">
        <v>0</v>
      </c>
      <c r="T298" s="200">
        <f>S298*H298</f>
        <v>0</v>
      </c>
      <c r="U298" s="31"/>
      <c r="V298" s="31"/>
      <c r="W298" s="31"/>
      <c r="X298" s="31"/>
      <c r="Y298" s="31"/>
      <c r="Z298" s="31"/>
      <c r="AA298" s="31"/>
      <c r="AB298" s="31"/>
      <c r="AC298" s="31"/>
      <c r="AD298" s="31"/>
      <c r="AE298" s="31"/>
      <c r="AR298" s="201" t="s">
        <v>255</v>
      </c>
      <c r="AT298" s="201" t="s">
        <v>251</v>
      </c>
      <c r="AU298" s="201" t="s">
        <v>85</v>
      </c>
      <c r="AY298" s="14" t="s">
        <v>249</v>
      </c>
      <c r="BE298" s="202">
        <f>IF(N298="základní",J298,0)</f>
        <v>0</v>
      </c>
      <c r="BF298" s="202">
        <f>IF(N298="snížená",J298,0)</f>
        <v>0</v>
      </c>
      <c r="BG298" s="202">
        <f>IF(N298="zákl. přenesená",J298,0)</f>
        <v>0</v>
      </c>
      <c r="BH298" s="202">
        <f>IF(N298="sníž. přenesená",J298,0)</f>
        <v>0</v>
      </c>
      <c r="BI298" s="202">
        <f>IF(N298="nulová",J298,0)</f>
        <v>0</v>
      </c>
      <c r="BJ298" s="14" t="s">
        <v>83</v>
      </c>
      <c r="BK298" s="202">
        <f>ROUND(I298*H298,2)</f>
        <v>0</v>
      </c>
      <c r="BL298" s="14" t="s">
        <v>255</v>
      </c>
      <c r="BM298" s="201" t="s">
        <v>737</v>
      </c>
    </row>
    <row r="299" spans="1:65" s="2" customFormat="1" ht="49.15" customHeight="1">
      <c r="A299" s="31"/>
      <c r="B299" s="32"/>
      <c r="C299" s="189" t="s">
        <v>738</v>
      </c>
      <c r="D299" s="189" t="s">
        <v>251</v>
      </c>
      <c r="E299" s="190" t="s">
        <v>1634</v>
      </c>
      <c r="F299" s="191" t="s">
        <v>1635</v>
      </c>
      <c r="G299" s="192" t="s">
        <v>281</v>
      </c>
      <c r="H299" s="193">
        <v>1569.6</v>
      </c>
      <c r="I299" s="194"/>
      <c r="J299" s="195">
        <f>ROUND(I299*H299,2)</f>
        <v>0</v>
      </c>
      <c r="K299" s="196"/>
      <c r="L299" s="36"/>
      <c r="M299" s="197" t="s">
        <v>1</v>
      </c>
      <c r="N299" s="198" t="s">
        <v>41</v>
      </c>
      <c r="O299" s="68"/>
      <c r="P299" s="199">
        <f>O299*H299</f>
        <v>0</v>
      </c>
      <c r="Q299" s="199">
        <v>0</v>
      </c>
      <c r="R299" s="199">
        <f>Q299*H299</f>
        <v>0</v>
      </c>
      <c r="S299" s="199">
        <v>0</v>
      </c>
      <c r="T299" s="200">
        <f>S299*H299</f>
        <v>0</v>
      </c>
      <c r="U299" s="31"/>
      <c r="V299" s="31"/>
      <c r="W299" s="31"/>
      <c r="X299" s="31"/>
      <c r="Y299" s="31"/>
      <c r="Z299" s="31"/>
      <c r="AA299" s="31"/>
      <c r="AB299" s="31"/>
      <c r="AC299" s="31"/>
      <c r="AD299" s="31"/>
      <c r="AE299" s="31"/>
      <c r="AR299" s="201" t="s">
        <v>255</v>
      </c>
      <c r="AT299" s="201" t="s">
        <v>251</v>
      </c>
      <c r="AU299" s="201" t="s">
        <v>85</v>
      </c>
      <c r="AY299" s="14" t="s">
        <v>249</v>
      </c>
      <c r="BE299" s="202">
        <f>IF(N299="základní",J299,0)</f>
        <v>0</v>
      </c>
      <c r="BF299" s="202">
        <f>IF(N299="snížená",J299,0)</f>
        <v>0</v>
      </c>
      <c r="BG299" s="202">
        <f>IF(N299="zákl. přenesená",J299,0)</f>
        <v>0</v>
      </c>
      <c r="BH299" s="202">
        <f>IF(N299="sníž. přenesená",J299,0)</f>
        <v>0</v>
      </c>
      <c r="BI299" s="202">
        <f>IF(N299="nulová",J299,0)</f>
        <v>0</v>
      </c>
      <c r="BJ299" s="14" t="s">
        <v>83</v>
      </c>
      <c r="BK299" s="202">
        <f>ROUND(I299*H299,2)</f>
        <v>0</v>
      </c>
      <c r="BL299" s="14" t="s">
        <v>255</v>
      </c>
      <c r="BM299" s="201" t="s">
        <v>741</v>
      </c>
    </row>
    <row r="300" spans="1:65" s="2" customFormat="1" ht="49.15" customHeight="1">
      <c r="A300" s="31"/>
      <c r="B300" s="32"/>
      <c r="C300" s="189" t="s">
        <v>491</v>
      </c>
      <c r="D300" s="189" t="s">
        <v>251</v>
      </c>
      <c r="E300" s="190" t="s">
        <v>1636</v>
      </c>
      <c r="F300" s="191" t="s">
        <v>1637</v>
      </c>
      <c r="G300" s="192" t="s">
        <v>281</v>
      </c>
      <c r="H300" s="193">
        <v>141264</v>
      </c>
      <c r="I300" s="194"/>
      <c r="J300" s="195">
        <f>ROUND(I300*H300,2)</f>
        <v>0</v>
      </c>
      <c r="K300" s="196"/>
      <c r="L300" s="36"/>
      <c r="M300" s="197" t="s">
        <v>1</v>
      </c>
      <c r="N300" s="198" t="s">
        <v>41</v>
      </c>
      <c r="O300" s="68"/>
      <c r="P300" s="199">
        <f>O300*H300</f>
        <v>0</v>
      </c>
      <c r="Q300" s="199">
        <v>0</v>
      </c>
      <c r="R300" s="199">
        <f>Q300*H300</f>
        <v>0</v>
      </c>
      <c r="S300" s="199">
        <v>0</v>
      </c>
      <c r="T300" s="200">
        <f>S300*H300</f>
        <v>0</v>
      </c>
      <c r="U300" s="31"/>
      <c r="V300" s="31"/>
      <c r="W300" s="31"/>
      <c r="X300" s="31"/>
      <c r="Y300" s="31"/>
      <c r="Z300" s="31"/>
      <c r="AA300" s="31"/>
      <c r="AB300" s="31"/>
      <c r="AC300" s="31"/>
      <c r="AD300" s="31"/>
      <c r="AE300" s="31"/>
      <c r="AR300" s="201" t="s">
        <v>255</v>
      </c>
      <c r="AT300" s="201" t="s">
        <v>251</v>
      </c>
      <c r="AU300" s="201" t="s">
        <v>85</v>
      </c>
      <c r="AY300" s="14" t="s">
        <v>249</v>
      </c>
      <c r="BE300" s="202">
        <f>IF(N300="základní",J300,0)</f>
        <v>0</v>
      </c>
      <c r="BF300" s="202">
        <f>IF(N300="snížená",J300,0)</f>
        <v>0</v>
      </c>
      <c r="BG300" s="202">
        <f>IF(N300="zákl. přenesená",J300,0)</f>
        <v>0</v>
      </c>
      <c r="BH300" s="202">
        <f>IF(N300="sníž. přenesená",J300,0)</f>
        <v>0</v>
      </c>
      <c r="BI300" s="202">
        <f>IF(N300="nulová",J300,0)</f>
        <v>0</v>
      </c>
      <c r="BJ300" s="14" t="s">
        <v>83</v>
      </c>
      <c r="BK300" s="202">
        <f>ROUND(I300*H300,2)</f>
        <v>0</v>
      </c>
      <c r="BL300" s="14" t="s">
        <v>255</v>
      </c>
      <c r="BM300" s="201" t="s">
        <v>744</v>
      </c>
    </row>
    <row r="301" spans="1:65" s="2" customFormat="1" ht="19.5">
      <c r="A301" s="31"/>
      <c r="B301" s="32"/>
      <c r="C301" s="33"/>
      <c r="D301" s="214" t="s">
        <v>383</v>
      </c>
      <c r="E301" s="33"/>
      <c r="F301" s="215" t="s">
        <v>1638</v>
      </c>
      <c r="G301" s="33"/>
      <c r="H301" s="33"/>
      <c r="I301" s="216"/>
      <c r="J301" s="33"/>
      <c r="K301" s="33"/>
      <c r="L301" s="36"/>
      <c r="M301" s="217"/>
      <c r="N301" s="218"/>
      <c r="O301" s="68"/>
      <c r="P301" s="68"/>
      <c r="Q301" s="68"/>
      <c r="R301" s="68"/>
      <c r="S301" s="68"/>
      <c r="T301" s="69"/>
      <c r="U301" s="31"/>
      <c r="V301" s="31"/>
      <c r="W301" s="31"/>
      <c r="X301" s="31"/>
      <c r="Y301" s="31"/>
      <c r="Z301" s="31"/>
      <c r="AA301" s="31"/>
      <c r="AB301" s="31"/>
      <c r="AC301" s="31"/>
      <c r="AD301" s="31"/>
      <c r="AE301" s="31"/>
      <c r="AT301" s="14" t="s">
        <v>383</v>
      </c>
      <c r="AU301" s="14" t="s">
        <v>85</v>
      </c>
    </row>
    <row r="302" spans="1:65" s="2" customFormat="1" ht="49.15" customHeight="1">
      <c r="A302" s="31"/>
      <c r="B302" s="32"/>
      <c r="C302" s="189" t="s">
        <v>745</v>
      </c>
      <c r="D302" s="189" t="s">
        <v>251</v>
      </c>
      <c r="E302" s="190" t="s">
        <v>1639</v>
      </c>
      <c r="F302" s="191" t="s">
        <v>1640</v>
      </c>
      <c r="G302" s="192" t="s">
        <v>281</v>
      </c>
      <c r="H302" s="193">
        <v>1569.6</v>
      </c>
      <c r="I302" s="194"/>
      <c r="J302" s="195">
        <f>ROUND(I302*H302,2)</f>
        <v>0</v>
      </c>
      <c r="K302" s="196"/>
      <c r="L302" s="36"/>
      <c r="M302" s="197" t="s">
        <v>1</v>
      </c>
      <c r="N302" s="198" t="s">
        <v>41</v>
      </c>
      <c r="O302" s="68"/>
      <c r="P302" s="199">
        <f>O302*H302</f>
        <v>0</v>
      </c>
      <c r="Q302" s="199">
        <v>0</v>
      </c>
      <c r="R302" s="199">
        <f>Q302*H302</f>
        <v>0</v>
      </c>
      <c r="S302" s="199">
        <v>0</v>
      </c>
      <c r="T302" s="200">
        <f>S302*H302</f>
        <v>0</v>
      </c>
      <c r="U302" s="31"/>
      <c r="V302" s="31"/>
      <c r="W302" s="31"/>
      <c r="X302" s="31"/>
      <c r="Y302" s="31"/>
      <c r="Z302" s="31"/>
      <c r="AA302" s="31"/>
      <c r="AB302" s="31"/>
      <c r="AC302" s="31"/>
      <c r="AD302" s="31"/>
      <c r="AE302" s="31"/>
      <c r="AR302" s="201" t="s">
        <v>255</v>
      </c>
      <c r="AT302" s="201" t="s">
        <v>251</v>
      </c>
      <c r="AU302" s="201" t="s">
        <v>85</v>
      </c>
      <c r="AY302" s="14" t="s">
        <v>249</v>
      </c>
      <c r="BE302" s="202">
        <f>IF(N302="základní",J302,0)</f>
        <v>0</v>
      </c>
      <c r="BF302" s="202">
        <f>IF(N302="snížená",J302,0)</f>
        <v>0</v>
      </c>
      <c r="BG302" s="202">
        <f>IF(N302="zákl. přenesená",J302,0)</f>
        <v>0</v>
      </c>
      <c r="BH302" s="202">
        <f>IF(N302="sníž. přenesená",J302,0)</f>
        <v>0</v>
      </c>
      <c r="BI302" s="202">
        <f>IF(N302="nulová",J302,0)</f>
        <v>0</v>
      </c>
      <c r="BJ302" s="14" t="s">
        <v>83</v>
      </c>
      <c r="BK302" s="202">
        <f>ROUND(I302*H302,2)</f>
        <v>0</v>
      </c>
      <c r="BL302" s="14" t="s">
        <v>255</v>
      </c>
      <c r="BM302" s="201" t="s">
        <v>748</v>
      </c>
    </row>
    <row r="303" spans="1:65" s="2" customFormat="1" ht="44.25" customHeight="1">
      <c r="A303" s="31"/>
      <c r="B303" s="32"/>
      <c r="C303" s="189" t="s">
        <v>497</v>
      </c>
      <c r="D303" s="189" t="s">
        <v>251</v>
      </c>
      <c r="E303" s="190" t="s">
        <v>1641</v>
      </c>
      <c r="F303" s="191" t="s">
        <v>1642</v>
      </c>
      <c r="G303" s="192" t="s">
        <v>258</v>
      </c>
      <c r="H303" s="193">
        <v>862.77499999999998</v>
      </c>
      <c r="I303" s="194"/>
      <c r="J303" s="195">
        <f>ROUND(I303*H303,2)</f>
        <v>0</v>
      </c>
      <c r="K303" s="196"/>
      <c r="L303" s="36"/>
      <c r="M303" s="197" t="s">
        <v>1</v>
      </c>
      <c r="N303" s="198" t="s">
        <v>41</v>
      </c>
      <c r="O303" s="68"/>
      <c r="P303" s="199">
        <f>O303*H303</f>
        <v>0</v>
      </c>
      <c r="Q303" s="199">
        <v>0</v>
      </c>
      <c r="R303" s="199">
        <f>Q303*H303</f>
        <v>0</v>
      </c>
      <c r="S303" s="199">
        <v>0</v>
      </c>
      <c r="T303" s="200">
        <f>S303*H303</f>
        <v>0</v>
      </c>
      <c r="U303" s="31"/>
      <c r="V303" s="31"/>
      <c r="W303" s="31"/>
      <c r="X303" s="31"/>
      <c r="Y303" s="31"/>
      <c r="Z303" s="31"/>
      <c r="AA303" s="31"/>
      <c r="AB303" s="31"/>
      <c r="AC303" s="31"/>
      <c r="AD303" s="31"/>
      <c r="AE303" s="31"/>
      <c r="AR303" s="201" t="s">
        <v>255</v>
      </c>
      <c r="AT303" s="201" t="s">
        <v>251</v>
      </c>
      <c r="AU303" s="201" t="s">
        <v>85</v>
      </c>
      <c r="AY303" s="14" t="s">
        <v>249</v>
      </c>
      <c r="BE303" s="202">
        <f>IF(N303="základní",J303,0)</f>
        <v>0</v>
      </c>
      <c r="BF303" s="202">
        <f>IF(N303="snížená",J303,0)</f>
        <v>0</v>
      </c>
      <c r="BG303" s="202">
        <f>IF(N303="zákl. přenesená",J303,0)</f>
        <v>0</v>
      </c>
      <c r="BH303" s="202">
        <f>IF(N303="sníž. přenesená",J303,0)</f>
        <v>0</v>
      </c>
      <c r="BI303" s="202">
        <f>IF(N303="nulová",J303,0)</f>
        <v>0</v>
      </c>
      <c r="BJ303" s="14" t="s">
        <v>83</v>
      </c>
      <c r="BK303" s="202">
        <f>ROUND(I303*H303,2)</f>
        <v>0</v>
      </c>
      <c r="BL303" s="14" t="s">
        <v>255</v>
      </c>
      <c r="BM303" s="201" t="s">
        <v>753</v>
      </c>
    </row>
    <row r="304" spans="1:65" s="2" customFormat="1" ht="29.25">
      <c r="A304" s="31"/>
      <c r="B304" s="32"/>
      <c r="C304" s="33"/>
      <c r="D304" s="214" t="s">
        <v>383</v>
      </c>
      <c r="E304" s="33"/>
      <c r="F304" s="215" t="s">
        <v>1643</v>
      </c>
      <c r="G304" s="33"/>
      <c r="H304" s="33"/>
      <c r="I304" s="216"/>
      <c r="J304" s="33"/>
      <c r="K304" s="33"/>
      <c r="L304" s="36"/>
      <c r="M304" s="217"/>
      <c r="N304" s="218"/>
      <c r="O304" s="68"/>
      <c r="P304" s="68"/>
      <c r="Q304" s="68"/>
      <c r="R304" s="68"/>
      <c r="S304" s="68"/>
      <c r="T304" s="69"/>
      <c r="U304" s="31"/>
      <c r="V304" s="31"/>
      <c r="W304" s="31"/>
      <c r="X304" s="31"/>
      <c r="Y304" s="31"/>
      <c r="Z304" s="31"/>
      <c r="AA304" s="31"/>
      <c r="AB304" s="31"/>
      <c r="AC304" s="31"/>
      <c r="AD304" s="31"/>
      <c r="AE304" s="31"/>
      <c r="AT304" s="14" t="s">
        <v>383</v>
      </c>
      <c r="AU304" s="14" t="s">
        <v>85</v>
      </c>
    </row>
    <row r="305" spans="1:65" s="2" customFormat="1" ht="44.25" customHeight="1">
      <c r="A305" s="31"/>
      <c r="B305" s="32"/>
      <c r="C305" s="189" t="s">
        <v>755</v>
      </c>
      <c r="D305" s="189" t="s">
        <v>251</v>
      </c>
      <c r="E305" s="190" t="s">
        <v>1644</v>
      </c>
      <c r="F305" s="191" t="s">
        <v>1645</v>
      </c>
      <c r="G305" s="192" t="s">
        <v>258</v>
      </c>
      <c r="H305" s="193">
        <v>15385.5</v>
      </c>
      <c r="I305" s="194"/>
      <c r="J305" s="195">
        <f t="shared" ref="J305:J311" si="70">ROUND(I305*H305,2)</f>
        <v>0</v>
      </c>
      <c r="K305" s="196"/>
      <c r="L305" s="36"/>
      <c r="M305" s="197" t="s">
        <v>1</v>
      </c>
      <c r="N305" s="198" t="s">
        <v>41</v>
      </c>
      <c r="O305" s="68"/>
      <c r="P305" s="199">
        <f t="shared" ref="P305:P311" si="71">O305*H305</f>
        <v>0</v>
      </c>
      <c r="Q305" s="199">
        <v>0</v>
      </c>
      <c r="R305" s="199">
        <f t="shared" ref="R305:R311" si="72">Q305*H305</f>
        <v>0</v>
      </c>
      <c r="S305" s="199">
        <v>0</v>
      </c>
      <c r="T305" s="200">
        <f t="shared" ref="T305:T311" si="73">S305*H305</f>
        <v>0</v>
      </c>
      <c r="U305" s="31"/>
      <c r="V305" s="31"/>
      <c r="W305" s="31"/>
      <c r="X305" s="31"/>
      <c r="Y305" s="31"/>
      <c r="Z305" s="31"/>
      <c r="AA305" s="31"/>
      <c r="AB305" s="31"/>
      <c r="AC305" s="31"/>
      <c r="AD305" s="31"/>
      <c r="AE305" s="31"/>
      <c r="AR305" s="201" t="s">
        <v>255</v>
      </c>
      <c r="AT305" s="201" t="s">
        <v>251</v>
      </c>
      <c r="AU305" s="201" t="s">
        <v>85</v>
      </c>
      <c r="AY305" s="14" t="s">
        <v>249</v>
      </c>
      <c r="BE305" s="202">
        <f t="shared" ref="BE305:BE311" si="74">IF(N305="základní",J305,0)</f>
        <v>0</v>
      </c>
      <c r="BF305" s="202">
        <f t="shared" ref="BF305:BF311" si="75">IF(N305="snížená",J305,0)</f>
        <v>0</v>
      </c>
      <c r="BG305" s="202">
        <f t="shared" ref="BG305:BG311" si="76">IF(N305="zákl. přenesená",J305,0)</f>
        <v>0</v>
      </c>
      <c r="BH305" s="202">
        <f t="shared" ref="BH305:BH311" si="77">IF(N305="sníž. přenesená",J305,0)</f>
        <v>0</v>
      </c>
      <c r="BI305" s="202">
        <f t="shared" ref="BI305:BI311" si="78">IF(N305="nulová",J305,0)</f>
        <v>0</v>
      </c>
      <c r="BJ305" s="14" t="s">
        <v>83</v>
      </c>
      <c r="BK305" s="202">
        <f t="shared" ref="BK305:BK311" si="79">ROUND(I305*H305,2)</f>
        <v>0</v>
      </c>
      <c r="BL305" s="14" t="s">
        <v>255</v>
      </c>
      <c r="BM305" s="201" t="s">
        <v>758</v>
      </c>
    </row>
    <row r="306" spans="1:65" s="2" customFormat="1" ht="44.25" customHeight="1">
      <c r="A306" s="31"/>
      <c r="B306" s="32"/>
      <c r="C306" s="189" t="s">
        <v>504</v>
      </c>
      <c r="D306" s="189" t="s">
        <v>251</v>
      </c>
      <c r="E306" s="190" t="s">
        <v>1646</v>
      </c>
      <c r="F306" s="191" t="s">
        <v>1647</v>
      </c>
      <c r="G306" s="192" t="s">
        <v>258</v>
      </c>
      <c r="H306" s="193">
        <v>1025.7</v>
      </c>
      <c r="I306" s="194"/>
      <c r="J306" s="195">
        <f t="shared" si="70"/>
        <v>0</v>
      </c>
      <c r="K306" s="196"/>
      <c r="L306" s="36"/>
      <c r="M306" s="197" t="s">
        <v>1</v>
      </c>
      <c r="N306" s="198" t="s">
        <v>41</v>
      </c>
      <c r="O306" s="68"/>
      <c r="P306" s="199">
        <f t="shared" si="71"/>
        <v>0</v>
      </c>
      <c r="Q306" s="199">
        <v>0</v>
      </c>
      <c r="R306" s="199">
        <f t="shared" si="72"/>
        <v>0</v>
      </c>
      <c r="S306" s="199">
        <v>0</v>
      </c>
      <c r="T306" s="200">
        <f t="shared" si="73"/>
        <v>0</v>
      </c>
      <c r="U306" s="31"/>
      <c r="V306" s="31"/>
      <c r="W306" s="31"/>
      <c r="X306" s="31"/>
      <c r="Y306" s="31"/>
      <c r="Z306" s="31"/>
      <c r="AA306" s="31"/>
      <c r="AB306" s="31"/>
      <c r="AC306" s="31"/>
      <c r="AD306" s="31"/>
      <c r="AE306" s="31"/>
      <c r="AR306" s="201" t="s">
        <v>255</v>
      </c>
      <c r="AT306" s="201" t="s">
        <v>251</v>
      </c>
      <c r="AU306" s="201" t="s">
        <v>85</v>
      </c>
      <c r="AY306" s="14" t="s">
        <v>249</v>
      </c>
      <c r="BE306" s="202">
        <f t="shared" si="74"/>
        <v>0</v>
      </c>
      <c r="BF306" s="202">
        <f t="shared" si="75"/>
        <v>0</v>
      </c>
      <c r="BG306" s="202">
        <f t="shared" si="76"/>
        <v>0</v>
      </c>
      <c r="BH306" s="202">
        <f t="shared" si="77"/>
        <v>0</v>
      </c>
      <c r="BI306" s="202">
        <f t="shared" si="78"/>
        <v>0</v>
      </c>
      <c r="BJ306" s="14" t="s">
        <v>83</v>
      </c>
      <c r="BK306" s="202">
        <f t="shared" si="79"/>
        <v>0</v>
      </c>
      <c r="BL306" s="14" t="s">
        <v>255</v>
      </c>
      <c r="BM306" s="201" t="s">
        <v>761</v>
      </c>
    </row>
    <row r="307" spans="1:65" s="2" customFormat="1" ht="24.2" customHeight="1">
      <c r="A307" s="31"/>
      <c r="B307" s="32"/>
      <c r="C307" s="189" t="s">
        <v>764</v>
      </c>
      <c r="D307" s="189" t="s">
        <v>251</v>
      </c>
      <c r="E307" s="190" t="s">
        <v>1648</v>
      </c>
      <c r="F307" s="191" t="s">
        <v>1649</v>
      </c>
      <c r="G307" s="192" t="s">
        <v>281</v>
      </c>
      <c r="H307" s="193">
        <v>1569.6</v>
      </c>
      <c r="I307" s="194"/>
      <c r="J307" s="195">
        <f t="shared" si="70"/>
        <v>0</v>
      </c>
      <c r="K307" s="196"/>
      <c r="L307" s="36"/>
      <c r="M307" s="197" t="s">
        <v>1</v>
      </c>
      <c r="N307" s="198" t="s">
        <v>41</v>
      </c>
      <c r="O307" s="68"/>
      <c r="P307" s="199">
        <f t="shared" si="71"/>
        <v>0</v>
      </c>
      <c r="Q307" s="199">
        <v>0</v>
      </c>
      <c r="R307" s="199">
        <f t="shared" si="72"/>
        <v>0</v>
      </c>
      <c r="S307" s="199">
        <v>0</v>
      </c>
      <c r="T307" s="200">
        <f t="shared" si="73"/>
        <v>0</v>
      </c>
      <c r="U307" s="31"/>
      <c r="V307" s="31"/>
      <c r="W307" s="31"/>
      <c r="X307" s="31"/>
      <c r="Y307" s="31"/>
      <c r="Z307" s="31"/>
      <c r="AA307" s="31"/>
      <c r="AB307" s="31"/>
      <c r="AC307" s="31"/>
      <c r="AD307" s="31"/>
      <c r="AE307" s="31"/>
      <c r="AR307" s="201" t="s">
        <v>255</v>
      </c>
      <c r="AT307" s="201" t="s">
        <v>251</v>
      </c>
      <c r="AU307" s="201" t="s">
        <v>85</v>
      </c>
      <c r="AY307" s="14" t="s">
        <v>249</v>
      </c>
      <c r="BE307" s="202">
        <f t="shared" si="74"/>
        <v>0</v>
      </c>
      <c r="BF307" s="202">
        <f t="shared" si="75"/>
        <v>0</v>
      </c>
      <c r="BG307" s="202">
        <f t="shared" si="76"/>
        <v>0</v>
      </c>
      <c r="BH307" s="202">
        <f t="shared" si="77"/>
        <v>0</v>
      </c>
      <c r="BI307" s="202">
        <f t="shared" si="78"/>
        <v>0</v>
      </c>
      <c r="BJ307" s="14" t="s">
        <v>83</v>
      </c>
      <c r="BK307" s="202">
        <f t="shared" si="79"/>
        <v>0</v>
      </c>
      <c r="BL307" s="14" t="s">
        <v>255</v>
      </c>
      <c r="BM307" s="201" t="s">
        <v>767</v>
      </c>
    </row>
    <row r="308" spans="1:65" s="2" customFormat="1" ht="24.2" customHeight="1">
      <c r="A308" s="31"/>
      <c r="B308" s="32"/>
      <c r="C308" s="189" t="s">
        <v>508</v>
      </c>
      <c r="D308" s="189" t="s">
        <v>251</v>
      </c>
      <c r="E308" s="190" t="s">
        <v>1650</v>
      </c>
      <c r="F308" s="191" t="s">
        <v>1651</v>
      </c>
      <c r="G308" s="192" t="s">
        <v>281</v>
      </c>
      <c r="H308" s="193">
        <v>141264</v>
      </c>
      <c r="I308" s="194"/>
      <c r="J308" s="195">
        <f t="shared" si="70"/>
        <v>0</v>
      </c>
      <c r="K308" s="196"/>
      <c r="L308" s="36"/>
      <c r="M308" s="197" t="s">
        <v>1</v>
      </c>
      <c r="N308" s="198" t="s">
        <v>41</v>
      </c>
      <c r="O308" s="68"/>
      <c r="P308" s="199">
        <f t="shared" si="71"/>
        <v>0</v>
      </c>
      <c r="Q308" s="199">
        <v>0</v>
      </c>
      <c r="R308" s="199">
        <f t="shared" si="72"/>
        <v>0</v>
      </c>
      <c r="S308" s="199">
        <v>0</v>
      </c>
      <c r="T308" s="200">
        <f t="shared" si="73"/>
        <v>0</v>
      </c>
      <c r="U308" s="31"/>
      <c r="V308" s="31"/>
      <c r="W308" s="31"/>
      <c r="X308" s="31"/>
      <c r="Y308" s="31"/>
      <c r="Z308" s="31"/>
      <c r="AA308" s="31"/>
      <c r="AB308" s="31"/>
      <c r="AC308" s="31"/>
      <c r="AD308" s="31"/>
      <c r="AE308" s="31"/>
      <c r="AR308" s="201" t="s">
        <v>255</v>
      </c>
      <c r="AT308" s="201" t="s">
        <v>251</v>
      </c>
      <c r="AU308" s="201" t="s">
        <v>85</v>
      </c>
      <c r="AY308" s="14" t="s">
        <v>249</v>
      </c>
      <c r="BE308" s="202">
        <f t="shared" si="74"/>
        <v>0</v>
      </c>
      <c r="BF308" s="202">
        <f t="shared" si="75"/>
        <v>0</v>
      </c>
      <c r="BG308" s="202">
        <f t="shared" si="76"/>
        <v>0</v>
      </c>
      <c r="BH308" s="202">
        <f t="shared" si="77"/>
        <v>0</v>
      </c>
      <c r="BI308" s="202">
        <f t="shared" si="78"/>
        <v>0</v>
      </c>
      <c r="BJ308" s="14" t="s">
        <v>83</v>
      </c>
      <c r="BK308" s="202">
        <f t="shared" si="79"/>
        <v>0</v>
      </c>
      <c r="BL308" s="14" t="s">
        <v>255</v>
      </c>
      <c r="BM308" s="201" t="s">
        <v>770</v>
      </c>
    </row>
    <row r="309" spans="1:65" s="2" customFormat="1" ht="24.2" customHeight="1">
      <c r="A309" s="31"/>
      <c r="B309" s="32"/>
      <c r="C309" s="189" t="s">
        <v>771</v>
      </c>
      <c r="D309" s="189" t="s">
        <v>251</v>
      </c>
      <c r="E309" s="190" t="s">
        <v>1652</v>
      </c>
      <c r="F309" s="191" t="s">
        <v>1653</v>
      </c>
      <c r="G309" s="192" t="s">
        <v>281</v>
      </c>
      <c r="H309" s="193">
        <v>1569.6</v>
      </c>
      <c r="I309" s="194"/>
      <c r="J309" s="195">
        <f t="shared" si="70"/>
        <v>0</v>
      </c>
      <c r="K309" s="196"/>
      <c r="L309" s="36"/>
      <c r="M309" s="197" t="s">
        <v>1</v>
      </c>
      <c r="N309" s="198" t="s">
        <v>41</v>
      </c>
      <c r="O309" s="68"/>
      <c r="P309" s="199">
        <f t="shared" si="71"/>
        <v>0</v>
      </c>
      <c r="Q309" s="199">
        <v>0</v>
      </c>
      <c r="R309" s="199">
        <f t="shared" si="72"/>
        <v>0</v>
      </c>
      <c r="S309" s="199">
        <v>0</v>
      </c>
      <c r="T309" s="200">
        <f t="shared" si="73"/>
        <v>0</v>
      </c>
      <c r="U309" s="31"/>
      <c r="V309" s="31"/>
      <c r="W309" s="31"/>
      <c r="X309" s="31"/>
      <c r="Y309" s="31"/>
      <c r="Z309" s="31"/>
      <c r="AA309" s="31"/>
      <c r="AB309" s="31"/>
      <c r="AC309" s="31"/>
      <c r="AD309" s="31"/>
      <c r="AE309" s="31"/>
      <c r="AR309" s="201" t="s">
        <v>255</v>
      </c>
      <c r="AT309" s="201" t="s">
        <v>251</v>
      </c>
      <c r="AU309" s="201" t="s">
        <v>85</v>
      </c>
      <c r="AY309" s="14" t="s">
        <v>249</v>
      </c>
      <c r="BE309" s="202">
        <f t="shared" si="74"/>
        <v>0</v>
      </c>
      <c r="BF309" s="202">
        <f t="shared" si="75"/>
        <v>0</v>
      </c>
      <c r="BG309" s="202">
        <f t="shared" si="76"/>
        <v>0</v>
      </c>
      <c r="BH309" s="202">
        <f t="shared" si="77"/>
        <v>0</v>
      </c>
      <c r="BI309" s="202">
        <f t="shared" si="78"/>
        <v>0</v>
      </c>
      <c r="BJ309" s="14" t="s">
        <v>83</v>
      </c>
      <c r="BK309" s="202">
        <f t="shared" si="79"/>
        <v>0</v>
      </c>
      <c r="BL309" s="14" t="s">
        <v>255</v>
      </c>
      <c r="BM309" s="201" t="s">
        <v>774</v>
      </c>
    </row>
    <row r="310" spans="1:65" s="2" customFormat="1" ht="37.9" customHeight="1">
      <c r="A310" s="31"/>
      <c r="B310" s="32"/>
      <c r="C310" s="189" t="s">
        <v>511</v>
      </c>
      <c r="D310" s="189" t="s">
        <v>251</v>
      </c>
      <c r="E310" s="190" t="s">
        <v>386</v>
      </c>
      <c r="F310" s="191" t="s">
        <v>387</v>
      </c>
      <c r="G310" s="192" t="s">
        <v>281</v>
      </c>
      <c r="H310" s="193">
        <v>1624</v>
      </c>
      <c r="I310" s="194"/>
      <c r="J310" s="195">
        <f t="shared" si="70"/>
        <v>0</v>
      </c>
      <c r="K310" s="196"/>
      <c r="L310" s="36"/>
      <c r="M310" s="197" t="s">
        <v>1</v>
      </c>
      <c r="N310" s="198" t="s">
        <v>41</v>
      </c>
      <c r="O310" s="68"/>
      <c r="P310" s="199">
        <f t="shared" si="71"/>
        <v>0</v>
      </c>
      <c r="Q310" s="199">
        <v>2.1000000000000001E-4</v>
      </c>
      <c r="R310" s="199">
        <f t="shared" si="72"/>
        <v>0.34104000000000001</v>
      </c>
      <c r="S310" s="199">
        <v>0</v>
      </c>
      <c r="T310" s="200">
        <f t="shared" si="73"/>
        <v>0</v>
      </c>
      <c r="U310" s="31"/>
      <c r="V310" s="31"/>
      <c r="W310" s="31"/>
      <c r="X310" s="31"/>
      <c r="Y310" s="31"/>
      <c r="Z310" s="31"/>
      <c r="AA310" s="31"/>
      <c r="AB310" s="31"/>
      <c r="AC310" s="31"/>
      <c r="AD310" s="31"/>
      <c r="AE310" s="31"/>
      <c r="AR310" s="201" t="s">
        <v>255</v>
      </c>
      <c r="AT310" s="201" t="s">
        <v>251</v>
      </c>
      <c r="AU310" s="201" t="s">
        <v>85</v>
      </c>
      <c r="AY310" s="14" t="s">
        <v>249</v>
      </c>
      <c r="BE310" s="202">
        <f t="shared" si="74"/>
        <v>0</v>
      </c>
      <c r="BF310" s="202">
        <f t="shared" si="75"/>
        <v>0</v>
      </c>
      <c r="BG310" s="202">
        <f t="shared" si="76"/>
        <v>0</v>
      </c>
      <c r="BH310" s="202">
        <f t="shared" si="77"/>
        <v>0</v>
      </c>
      <c r="BI310" s="202">
        <f t="shared" si="78"/>
        <v>0</v>
      </c>
      <c r="BJ310" s="14" t="s">
        <v>83</v>
      </c>
      <c r="BK310" s="202">
        <f t="shared" si="79"/>
        <v>0</v>
      </c>
      <c r="BL310" s="14" t="s">
        <v>255</v>
      </c>
      <c r="BM310" s="201" t="s">
        <v>777</v>
      </c>
    </row>
    <row r="311" spans="1:65" s="2" customFormat="1" ht="21.75" customHeight="1">
      <c r="A311" s="31"/>
      <c r="B311" s="32"/>
      <c r="C311" s="189" t="s">
        <v>778</v>
      </c>
      <c r="D311" s="189" t="s">
        <v>251</v>
      </c>
      <c r="E311" s="190" t="s">
        <v>389</v>
      </c>
      <c r="F311" s="191" t="s">
        <v>390</v>
      </c>
      <c r="G311" s="192" t="s">
        <v>331</v>
      </c>
      <c r="H311" s="193">
        <v>31.5</v>
      </c>
      <c r="I311" s="194"/>
      <c r="J311" s="195">
        <f t="shared" si="70"/>
        <v>0</v>
      </c>
      <c r="K311" s="196"/>
      <c r="L311" s="36"/>
      <c r="M311" s="197" t="s">
        <v>1</v>
      </c>
      <c r="N311" s="198" t="s">
        <v>41</v>
      </c>
      <c r="O311" s="68"/>
      <c r="P311" s="199">
        <f t="shared" si="71"/>
        <v>0</v>
      </c>
      <c r="Q311" s="199">
        <v>0</v>
      </c>
      <c r="R311" s="199">
        <f t="shared" si="72"/>
        <v>0</v>
      </c>
      <c r="S311" s="199">
        <v>0</v>
      </c>
      <c r="T311" s="200">
        <f t="shared" si="73"/>
        <v>0</v>
      </c>
      <c r="U311" s="31"/>
      <c r="V311" s="31"/>
      <c r="W311" s="31"/>
      <c r="X311" s="31"/>
      <c r="Y311" s="31"/>
      <c r="Z311" s="31"/>
      <c r="AA311" s="31"/>
      <c r="AB311" s="31"/>
      <c r="AC311" s="31"/>
      <c r="AD311" s="31"/>
      <c r="AE311" s="31"/>
      <c r="AR311" s="201" t="s">
        <v>255</v>
      </c>
      <c r="AT311" s="201" t="s">
        <v>251</v>
      </c>
      <c r="AU311" s="201" t="s">
        <v>85</v>
      </c>
      <c r="AY311" s="14" t="s">
        <v>249</v>
      </c>
      <c r="BE311" s="202">
        <f t="shared" si="74"/>
        <v>0</v>
      </c>
      <c r="BF311" s="202">
        <f t="shared" si="75"/>
        <v>0</v>
      </c>
      <c r="BG311" s="202">
        <f t="shared" si="76"/>
        <v>0</v>
      </c>
      <c r="BH311" s="202">
        <f t="shared" si="77"/>
        <v>0</v>
      </c>
      <c r="BI311" s="202">
        <f t="shared" si="78"/>
        <v>0</v>
      </c>
      <c r="BJ311" s="14" t="s">
        <v>83</v>
      </c>
      <c r="BK311" s="202">
        <f t="shared" si="79"/>
        <v>0</v>
      </c>
      <c r="BL311" s="14" t="s">
        <v>255</v>
      </c>
      <c r="BM311" s="201" t="s">
        <v>781</v>
      </c>
    </row>
    <row r="312" spans="1:65" s="2" customFormat="1" ht="19.5">
      <c r="A312" s="31"/>
      <c r="B312" s="32"/>
      <c r="C312" s="33"/>
      <c r="D312" s="214" t="s">
        <v>383</v>
      </c>
      <c r="E312" s="33"/>
      <c r="F312" s="215" t="s">
        <v>392</v>
      </c>
      <c r="G312" s="33"/>
      <c r="H312" s="33"/>
      <c r="I312" s="216"/>
      <c r="J312" s="33"/>
      <c r="K312" s="33"/>
      <c r="L312" s="36"/>
      <c r="M312" s="217"/>
      <c r="N312" s="218"/>
      <c r="O312" s="68"/>
      <c r="P312" s="68"/>
      <c r="Q312" s="68"/>
      <c r="R312" s="68"/>
      <c r="S312" s="68"/>
      <c r="T312" s="69"/>
      <c r="U312" s="31"/>
      <c r="V312" s="31"/>
      <c r="W312" s="31"/>
      <c r="X312" s="31"/>
      <c r="Y312" s="31"/>
      <c r="Z312" s="31"/>
      <c r="AA312" s="31"/>
      <c r="AB312" s="31"/>
      <c r="AC312" s="31"/>
      <c r="AD312" s="31"/>
      <c r="AE312" s="31"/>
      <c r="AT312" s="14" t="s">
        <v>383</v>
      </c>
      <c r="AU312" s="14" t="s">
        <v>85</v>
      </c>
    </row>
    <row r="313" spans="1:65" s="2" customFormat="1" ht="37.9" customHeight="1">
      <c r="A313" s="31"/>
      <c r="B313" s="32"/>
      <c r="C313" s="189" t="s">
        <v>515</v>
      </c>
      <c r="D313" s="189" t="s">
        <v>251</v>
      </c>
      <c r="E313" s="190" t="s">
        <v>1654</v>
      </c>
      <c r="F313" s="191" t="s">
        <v>399</v>
      </c>
      <c r="G313" s="192" t="s">
        <v>281</v>
      </c>
      <c r="H313" s="193">
        <v>303.63</v>
      </c>
      <c r="I313" s="194"/>
      <c r="J313" s="195">
        <f t="shared" ref="J313:J320" si="80">ROUND(I313*H313,2)</f>
        <v>0</v>
      </c>
      <c r="K313" s="196"/>
      <c r="L313" s="36"/>
      <c r="M313" s="197" t="s">
        <v>1</v>
      </c>
      <c r="N313" s="198" t="s">
        <v>41</v>
      </c>
      <c r="O313" s="68"/>
      <c r="P313" s="199">
        <f t="shared" ref="P313:P320" si="81">O313*H313</f>
        <v>0</v>
      </c>
      <c r="Q313" s="199">
        <v>1.0000000000000001E-5</v>
      </c>
      <c r="R313" s="199">
        <f t="shared" ref="R313:R320" si="82">Q313*H313</f>
        <v>3.0363E-3</v>
      </c>
      <c r="S313" s="199">
        <v>0</v>
      </c>
      <c r="T313" s="200">
        <f t="shared" ref="T313:T320" si="83">S313*H313</f>
        <v>0</v>
      </c>
      <c r="U313" s="31"/>
      <c r="V313" s="31"/>
      <c r="W313" s="31"/>
      <c r="X313" s="31"/>
      <c r="Y313" s="31"/>
      <c r="Z313" s="31"/>
      <c r="AA313" s="31"/>
      <c r="AB313" s="31"/>
      <c r="AC313" s="31"/>
      <c r="AD313" s="31"/>
      <c r="AE313" s="31"/>
      <c r="AR313" s="201" t="s">
        <v>255</v>
      </c>
      <c r="AT313" s="201" t="s">
        <v>251</v>
      </c>
      <c r="AU313" s="201" t="s">
        <v>85</v>
      </c>
      <c r="AY313" s="14" t="s">
        <v>249</v>
      </c>
      <c r="BE313" s="202">
        <f t="shared" ref="BE313:BE320" si="84">IF(N313="základní",J313,0)</f>
        <v>0</v>
      </c>
      <c r="BF313" s="202">
        <f t="shared" ref="BF313:BF320" si="85">IF(N313="snížená",J313,0)</f>
        <v>0</v>
      </c>
      <c r="BG313" s="202">
        <f t="shared" ref="BG313:BG320" si="86">IF(N313="zákl. přenesená",J313,0)</f>
        <v>0</v>
      </c>
      <c r="BH313" s="202">
        <f t="shared" ref="BH313:BH320" si="87">IF(N313="sníž. přenesená",J313,0)</f>
        <v>0</v>
      </c>
      <c r="BI313" s="202">
        <f t="shared" ref="BI313:BI320" si="88">IF(N313="nulová",J313,0)</f>
        <v>0</v>
      </c>
      <c r="BJ313" s="14" t="s">
        <v>83</v>
      </c>
      <c r="BK313" s="202">
        <f t="shared" ref="BK313:BK320" si="89">ROUND(I313*H313,2)</f>
        <v>0</v>
      </c>
      <c r="BL313" s="14" t="s">
        <v>255</v>
      </c>
      <c r="BM313" s="201" t="s">
        <v>784</v>
      </c>
    </row>
    <row r="314" spans="1:65" s="2" customFormat="1" ht="37.9" customHeight="1">
      <c r="A314" s="31"/>
      <c r="B314" s="32"/>
      <c r="C314" s="189" t="s">
        <v>785</v>
      </c>
      <c r="D314" s="189" t="s">
        <v>251</v>
      </c>
      <c r="E314" s="190" t="s">
        <v>402</v>
      </c>
      <c r="F314" s="191" t="s">
        <v>403</v>
      </c>
      <c r="G314" s="192" t="s">
        <v>281</v>
      </c>
      <c r="H314" s="193">
        <v>3990.76</v>
      </c>
      <c r="I314" s="194"/>
      <c r="J314" s="195">
        <f t="shared" si="80"/>
        <v>0</v>
      </c>
      <c r="K314" s="196"/>
      <c r="L314" s="36"/>
      <c r="M314" s="197" t="s">
        <v>1</v>
      </c>
      <c r="N314" s="198" t="s">
        <v>41</v>
      </c>
      <c r="O314" s="68"/>
      <c r="P314" s="199">
        <f t="shared" si="81"/>
        <v>0</v>
      </c>
      <c r="Q314" s="199">
        <v>4.0000000000000003E-5</v>
      </c>
      <c r="R314" s="199">
        <f t="shared" si="82"/>
        <v>0.15963040000000003</v>
      </c>
      <c r="S314" s="199">
        <v>0</v>
      </c>
      <c r="T314" s="200">
        <f t="shared" si="83"/>
        <v>0</v>
      </c>
      <c r="U314" s="31"/>
      <c r="V314" s="31"/>
      <c r="W314" s="31"/>
      <c r="X314" s="31"/>
      <c r="Y314" s="31"/>
      <c r="Z314" s="31"/>
      <c r="AA314" s="31"/>
      <c r="AB314" s="31"/>
      <c r="AC314" s="31"/>
      <c r="AD314" s="31"/>
      <c r="AE314" s="31"/>
      <c r="AR314" s="201" t="s">
        <v>255</v>
      </c>
      <c r="AT314" s="201" t="s">
        <v>251</v>
      </c>
      <c r="AU314" s="201" t="s">
        <v>85</v>
      </c>
      <c r="AY314" s="14" t="s">
        <v>249</v>
      </c>
      <c r="BE314" s="202">
        <f t="shared" si="84"/>
        <v>0</v>
      </c>
      <c r="BF314" s="202">
        <f t="shared" si="85"/>
        <v>0</v>
      </c>
      <c r="BG314" s="202">
        <f t="shared" si="86"/>
        <v>0</v>
      </c>
      <c r="BH314" s="202">
        <f t="shared" si="87"/>
        <v>0</v>
      </c>
      <c r="BI314" s="202">
        <f t="shared" si="88"/>
        <v>0</v>
      </c>
      <c r="BJ314" s="14" t="s">
        <v>83</v>
      </c>
      <c r="BK314" s="202">
        <f t="shared" si="89"/>
        <v>0</v>
      </c>
      <c r="BL314" s="14" t="s">
        <v>255</v>
      </c>
      <c r="BM314" s="201" t="s">
        <v>788</v>
      </c>
    </row>
    <row r="315" spans="1:65" s="2" customFormat="1" ht="33" customHeight="1">
      <c r="A315" s="31"/>
      <c r="B315" s="32"/>
      <c r="C315" s="189" t="s">
        <v>518</v>
      </c>
      <c r="D315" s="189" t="s">
        <v>251</v>
      </c>
      <c r="E315" s="190" t="s">
        <v>1655</v>
      </c>
      <c r="F315" s="191" t="s">
        <v>1656</v>
      </c>
      <c r="G315" s="192" t="s">
        <v>281</v>
      </c>
      <c r="H315" s="193">
        <v>1200</v>
      </c>
      <c r="I315" s="194"/>
      <c r="J315" s="195">
        <f t="shared" si="80"/>
        <v>0</v>
      </c>
      <c r="K315" s="196"/>
      <c r="L315" s="36"/>
      <c r="M315" s="197" t="s">
        <v>1</v>
      </c>
      <c r="N315" s="198" t="s">
        <v>41</v>
      </c>
      <c r="O315" s="68"/>
      <c r="P315" s="199">
        <f t="shared" si="81"/>
        <v>0</v>
      </c>
      <c r="Q315" s="199">
        <v>4.0000000000000003E-5</v>
      </c>
      <c r="R315" s="199">
        <f t="shared" si="82"/>
        <v>4.8000000000000001E-2</v>
      </c>
      <c r="S315" s="199">
        <v>0</v>
      </c>
      <c r="T315" s="200">
        <f t="shared" si="83"/>
        <v>0</v>
      </c>
      <c r="U315" s="31"/>
      <c r="V315" s="31"/>
      <c r="W315" s="31"/>
      <c r="X315" s="31"/>
      <c r="Y315" s="31"/>
      <c r="Z315" s="31"/>
      <c r="AA315" s="31"/>
      <c r="AB315" s="31"/>
      <c r="AC315" s="31"/>
      <c r="AD315" s="31"/>
      <c r="AE315" s="31"/>
      <c r="AR315" s="201" t="s">
        <v>255</v>
      </c>
      <c r="AT315" s="201" t="s">
        <v>251</v>
      </c>
      <c r="AU315" s="201" t="s">
        <v>85</v>
      </c>
      <c r="AY315" s="14" t="s">
        <v>249</v>
      </c>
      <c r="BE315" s="202">
        <f t="shared" si="84"/>
        <v>0</v>
      </c>
      <c r="BF315" s="202">
        <f t="shared" si="85"/>
        <v>0</v>
      </c>
      <c r="BG315" s="202">
        <f t="shared" si="86"/>
        <v>0</v>
      </c>
      <c r="BH315" s="202">
        <f t="shared" si="87"/>
        <v>0</v>
      </c>
      <c r="BI315" s="202">
        <f t="shared" si="88"/>
        <v>0</v>
      </c>
      <c r="BJ315" s="14" t="s">
        <v>83</v>
      </c>
      <c r="BK315" s="202">
        <f t="shared" si="89"/>
        <v>0</v>
      </c>
      <c r="BL315" s="14" t="s">
        <v>255</v>
      </c>
      <c r="BM315" s="201" t="s">
        <v>791</v>
      </c>
    </row>
    <row r="316" spans="1:65" s="2" customFormat="1" ht="55.5" customHeight="1">
      <c r="A316" s="31"/>
      <c r="B316" s="32"/>
      <c r="C316" s="189" t="s">
        <v>792</v>
      </c>
      <c r="D316" s="189" t="s">
        <v>251</v>
      </c>
      <c r="E316" s="190" t="s">
        <v>1657</v>
      </c>
      <c r="F316" s="191" t="s">
        <v>1658</v>
      </c>
      <c r="G316" s="192" t="s">
        <v>254</v>
      </c>
      <c r="H316" s="193">
        <v>12</v>
      </c>
      <c r="I316" s="194"/>
      <c r="J316" s="195">
        <f t="shared" si="80"/>
        <v>0</v>
      </c>
      <c r="K316" s="196"/>
      <c r="L316" s="36"/>
      <c r="M316" s="197" t="s">
        <v>1</v>
      </c>
      <c r="N316" s="198" t="s">
        <v>41</v>
      </c>
      <c r="O316" s="68"/>
      <c r="P316" s="199">
        <f t="shared" si="81"/>
        <v>0</v>
      </c>
      <c r="Q316" s="199">
        <v>2.3400000000000001E-3</v>
      </c>
      <c r="R316" s="199">
        <f t="shared" si="82"/>
        <v>2.8080000000000001E-2</v>
      </c>
      <c r="S316" s="199">
        <v>0</v>
      </c>
      <c r="T316" s="200">
        <f t="shared" si="83"/>
        <v>0</v>
      </c>
      <c r="U316" s="31"/>
      <c r="V316" s="31"/>
      <c r="W316" s="31"/>
      <c r="X316" s="31"/>
      <c r="Y316" s="31"/>
      <c r="Z316" s="31"/>
      <c r="AA316" s="31"/>
      <c r="AB316" s="31"/>
      <c r="AC316" s="31"/>
      <c r="AD316" s="31"/>
      <c r="AE316" s="31"/>
      <c r="AR316" s="201" t="s">
        <v>255</v>
      </c>
      <c r="AT316" s="201" t="s">
        <v>251</v>
      </c>
      <c r="AU316" s="201" t="s">
        <v>85</v>
      </c>
      <c r="AY316" s="14" t="s">
        <v>249</v>
      </c>
      <c r="BE316" s="202">
        <f t="shared" si="84"/>
        <v>0</v>
      </c>
      <c r="BF316" s="202">
        <f t="shared" si="85"/>
        <v>0</v>
      </c>
      <c r="BG316" s="202">
        <f t="shared" si="86"/>
        <v>0</v>
      </c>
      <c r="BH316" s="202">
        <f t="shared" si="87"/>
        <v>0</v>
      </c>
      <c r="BI316" s="202">
        <f t="shared" si="88"/>
        <v>0</v>
      </c>
      <c r="BJ316" s="14" t="s">
        <v>83</v>
      </c>
      <c r="BK316" s="202">
        <f t="shared" si="89"/>
        <v>0</v>
      </c>
      <c r="BL316" s="14" t="s">
        <v>255</v>
      </c>
      <c r="BM316" s="201" t="s">
        <v>795</v>
      </c>
    </row>
    <row r="317" spans="1:65" s="2" customFormat="1" ht="16.5" customHeight="1">
      <c r="A317" s="31"/>
      <c r="B317" s="32"/>
      <c r="C317" s="203" t="s">
        <v>522</v>
      </c>
      <c r="D317" s="203" t="s">
        <v>263</v>
      </c>
      <c r="E317" s="204" t="s">
        <v>1659</v>
      </c>
      <c r="F317" s="205" t="s">
        <v>1660</v>
      </c>
      <c r="G317" s="206" t="s">
        <v>254</v>
      </c>
      <c r="H317" s="207">
        <v>12</v>
      </c>
      <c r="I317" s="208"/>
      <c r="J317" s="209">
        <f t="shared" si="80"/>
        <v>0</v>
      </c>
      <c r="K317" s="210"/>
      <c r="L317" s="211"/>
      <c r="M317" s="212" t="s">
        <v>1</v>
      </c>
      <c r="N317" s="213" t="s">
        <v>41</v>
      </c>
      <c r="O317" s="68"/>
      <c r="P317" s="199">
        <f t="shared" si="81"/>
        <v>0</v>
      </c>
      <c r="Q317" s="199">
        <v>0</v>
      </c>
      <c r="R317" s="199">
        <f t="shared" si="82"/>
        <v>0</v>
      </c>
      <c r="S317" s="199">
        <v>0</v>
      </c>
      <c r="T317" s="200">
        <f t="shared" si="83"/>
        <v>0</v>
      </c>
      <c r="U317" s="31"/>
      <c r="V317" s="31"/>
      <c r="W317" s="31"/>
      <c r="X317" s="31"/>
      <c r="Y317" s="31"/>
      <c r="Z317" s="31"/>
      <c r="AA317" s="31"/>
      <c r="AB317" s="31"/>
      <c r="AC317" s="31"/>
      <c r="AD317" s="31"/>
      <c r="AE317" s="31"/>
      <c r="AR317" s="201" t="s">
        <v>266</v>
      </c>
      <c r="AT317" s="201" t="s">
        <v>263</v>
      </c>
      <c r="AU317" s="201" t="s">
        <v>85</v>
      </c>
      <c r="AY317" s="14" t="s">
        <v>249</v>
      </c>
      <c r="BE317" s="202">
        <f t="shared" si="84"/>
        <v>0</v>
      </c>
      <c r="BF317" s="202">
        <f t="shared" si="85"/>
        <v>0</v>
      </c>
      <c r="BG317" s="202">
        <f t="shared" si="86"/>
        <v>0</v>
      </c>
      <c r="BH317" s="202">
        <f t="shared" si="87"/>
        <v>0</v>
      </c>
      <c r="BI317" s="202">
        <f t="shared" si="88"/>
        <v>0</v>
      </c>
      <c r="BJ317" s="14" t="s">
        <v>83</v>
      </c>
      <c r="BK317" s="202">
        <f t="shared" si="89"/>
        <v>0</v>
      </c>
      <c r="BL317" s="14" t="s">
        <v>255</v>
      </c>
      <c r="BM317" s="201" t="s">
        <v>798</v>
      </c>
    </row>
    <row r="318" spans="1:65" s="2" customFormat="1" ht="49.15" customHeight="1">
      <c r="A318" s="31"/>
      <c r="B318" s="32"/>
      <c r="C318" s="189" t="s">
        <v>799</v>
      </c>
      <c r="D318" s="189" t="s">
        <v>251</v>
      </c>
      <c r="E318" s="190" t="s">
        <v>1661</v>
      </c>
      <c r="F318" s="191" t="s">
        <v>1662</v>
      </c>
      <c r="G318" s="192" t="s">
        <v>254</v>
      </c>
      <c r="H318" s="193">
        <v>4</v>
      </c>
      <c r="I318" s="194"/>
      <c r="J318" s="195">
        <f t="shared" si="80"/>
        <v>0</v>
      </c>
      <c r="K318" s="196"/>
      <c r="L318" s="36"/>
      <c r="M318" s="197" t="s">
        <v>1</v>
      </c>
      <c r="N318" s="198" t="s">
        <v>41</v>
      </c>
      <c r="O318" s="68"/>
      <c r="P318" s="199">
        <f t="shared" si="81"/>
        <v>0</v>
      </c>
      <c r="Q318" s="199">
        <v>8.0000000000000007E-5</v>
      </c>
      <c r="R318" s="199">
        <f t="shared" si="82"/>
        <v>3.2000000000000003E-4</v>
      </c>
      <c r="S318" s="199">
        <v>0</v>
      </c>
      <c r="T318" s="200">
        <f t="shared" si="83"/>
        <v>0</v>
      </c>
      <c r="U318" s="31"/>
      <c r="V318" s="31"/>
      <c r="W318" s="31"/>
      <c r="X318" s="31"/>
      <c r="Y318" s="31"/>
      <c r="Z318" s="31"/>
      <c r="AA318" s="31"/>
      <c r="AB318" s="31"/>
      <c r="AC318" s="31"/>
      <c r="AD318" s="31"/>
      <c r="AE318" s="31"/>
      <c r="AR318" s="201" t="s">
        <v>255</v>
      </c>
      <c r="AT318" s="201" t="s">
        <v>251</v>
      </c>
      <c r="AU318" s="201" t="s">
        <v>85</v>
      </c>
      <c r="AY318" s="14" t="s">
        <v>249</v>
      </c>
      <c r="BE318" s="202">
        <f t="shared" si="84"/>
        <v>0</v>
      </c>
      <c r="BF318" s="202">
        <f t="shared" si="85"/>
        <v>0</v>
      </c>
      <c r="BG318" s="202">
        <f t="shared" si="86"/>
        <v>0</v>
      </c>
      <c r="BH318" s="202">
        <f t="shared" si="87"/>
        <v>0</v>
      </c>
      <c r="BI318" s="202">
        <f t="shared" si="88"/>
        <v>0</v>
      </c>
      <c r="BJ318" s="14" t="s">
        <v>83</v>
      </c>
      <c r="BK318" s="202">
        <f t="shared" si="89"/>
        <v>0</v>
      </c>
      <c r="BL318" s="14" t="s">
        <v>255</v>
      </c>
      <c r="BM318" s="201" t="s">
        <v>802</v>
      </c>
    </row>
    <row r="319" spans="1:65" s="2" customFormat="1" ht="24.2" customHeight="1">
      <c r="A319" s="31"/>
      <c r="B319" s="32"/>
      <c r="C319" s="203" t="s">
        <v>527</v>
      </c>
      <c r="D319" s="203" t="s">
        <v>263</v>
      </c>
      <c r="E319" s="204" t="s">
        <v>1663</v>
      </c>
      <c r="F319" s="205" t="s">
        <v>1664</v>
      </c>
      <c r="G319" s="206" t="s">
        <v>331</v>
      </c>
      <c r="H319" s="207">
        <v>4.84</v>
      </c>
      <c r="I319" s="208"/>
      <c r="J319" s="209">
        <f t="shared" si="80"/>
        <v>0</v>
      </c>
      <c r="K319" s="210"/>
      <c r="L319" s="211"/>
      <c r="M319" s="212" t="s">
        <v>1</v>
      </c>
      <c r="N319" s="213" t="s">
        <v>41</v>
      </c>
      <c r="O319" s="68"/>
      <c r="P319" s="199">
        <f t="shared" si="81"/>
        <v>0</v>
      </c>
      <c r="Q319" s="199">
        <v>0</v>
      </c>
      <c r="R319" s="199">
        <f t="shared" si="82"/>
        <v>0</v>
      </c>
      <c r="S319" s="199">
        <v>0</v>
      </c>
      <c r="T319" s="200">
        <f t="shared" si="83"/>
        <v>0</v>
      </c>
      <c r="U319" s="31"/>
      <c r="V319" s="31"/>
      <c r="W319" s="31"/>
      <c r="X319" s="31"/>
      <c r="Y319" s="31"/>
      <c r="Z319" s="31"/>
      <c r="AA319" s="31"/>
      <c r="AB319" s="31"/>
      <c r="AC319" s="31"/>
      <c r="AD319" s="31"/>
      <c r="AE319" s="31"/>
      <c r="AR319" s="201" t="s">
        <v>266</v>
      </c>
      <c r="AT319" s="201" t="s">
        <v>263</v>
      </c>
      <c r="AU319" s="201" t="s">
        <v>85</v>
      </c>
      <c r="AY319" s="14" t="s">
        <v>249</v>
      </c>
      <c r="BE319" s="202">
        <f t="shared" si="84"/>
        <v>0</v>
      </c>
      <c r="BF319" s="202">
        <f t="shared" si="85"/>
        <v>0</v>
      </c>
      <c r="BG319" s="202">
        <f t="shared" si="86"/>
        <v>0</v>
      </c>
      <c r="BH319" s="202">
        <f t="shared" si="87"/>
        <v>0</v>
      </c>
      <c r="BI319" s="202">
        <f t="shared" si="88"/>
        <v>0</v>
      </c>
      <c r="BJ319" s="14" t="s">
        <v>83</v>
      </c>
      <c r="BK319" s="202">
        <f t="shared" si="89"/>
        <v>0</v>
      </c>
      <c r="BL319" s="14" t="s">
        <v>255</v>
      </c>
      <c r="BM319" s="201" t="s">
        <v>805</v>
      </c>
    </row>
    <row r="320" spans="1:65" s="2" customFormat="1" ht="24.2" customHeight="1">
      <c r="A320" s="31"/>
      <c r="B320" s="32"/>
      <c r="C320" s="189" t="s">
        <v>806</v>
      </c>
      <c r="D320" s="189" t="s">
        <v>251</v>
      </c>
      <c r="E320" s="190" t="s">
        <v>1665</v>
      </c>
      <c r="F320" s="191" t="s">
        <v>1666</v>
      </c>
      <c r="G320" s="192" t="s">
        <v>254</v>
      </c>
      <c r="H320" s="193">
        <v>13</v>
      </c>
      <c r="I320" s="194"/>
      <c r="J320" s="195">
        <f t="shared" si="80"/>
        <v>0</v>
      </c>
      <c r="K320" s="196"/>
      <c r="L320" s="36"/>
      <c r="M320" s="197" t="s">
        <v>1</v>
      </c>
      <c r="N320" s="198" t="s">
        <v>41</v>
      </c>
      <c r="O320" s="68"/>
      <c r="P320" s="199">
        <f t="shared" si="81"/>
        <v>0</v>
      </c>
      <c r="Q320" s="199">
        <v>0</v>
      </c>
      <c r="R320" s="199">
        <f t="shared" si="82"/>
        <v>0</v>
      </c>
      <c r="S320" s="199">
        <v>0</v>
      </c>
      <c r="T320" s="200">
        <f t="shared" si="83"/>
        <v>0</v>
      </c>
      <c r="U320" s="31"/>
      <c r="V320" s="31"/>
      <c r="W320" s="31"/>
      <c r="X320" s="31"/>
      <c r="Y320" s="31"/>
      <c r="Z320" s="31"/>
      <c r="AA320" s="31"/>
      <c r="AB320" s="31"/>
      <c r="AC320" s="31"/>
      <c r="AD320" s="31"/>
      <c r="AE320" s="31"/>
      <c r="AR320" s="201" t="s">
        <v>255</v>
      </c>
      <c r="AT320" s="201" t="s">
        <v>251</v>
      </c>
      <c r="AU320" s="201" t="s">
        <v>85</v>
      </c>
      <c r="AY320" s="14" t="s">
        <v>249</v>
      </c>
      <c r="BE320" s="202">
        <f t="shared" si="84"/>
        <v>0</v>
      </c>
      <c r="BF320" s="202">
        <f t="shared" si="85"/>
        <v>0</v>
      </c>
      <c r="BG320" s="202">
        <f t="shared" si="86"/>
        <v>0</v>
      </c>
      <c r="BH320" s="202">
        <f t="shared" si="87"/>
        <v>0</v>
      </c>
      <c r="BI320" s="202">
        <f t="shared" si="88"/>
        <v>0</v>
      </c>
      <c r="BJ320" s="14" t="s">
        <v>83</v>
      </c>
      <c r="BK320" s="202">
        <f t="shared" si="89"/>
        <v>0</v>
      </c>
      <c r="BL320" s="14" t="s">
        <v>255</v>
      </c>
      <c r="BM320" s="201" t="s">
        <v>809</v>
      </c>
    </row>
    <row r="321" spans="1:65" s="2" customFormat="1" ht="19.5">
      <c r="A321" s="31"/>
      <c r="B321" s="32"/>
      <c r="C321" s="33"/>
      <c r="D321" s="214" t="s">
        <v>383</v>
      </c>
      <c r="E321" s="33"/>
      <c r="F321" s="215" t="s">
        <v>1667</v>
      </c>
      <c r="G321" s="33"/>
      <c r="H321" s="33"/>
      <c r="I321" s="216"/>
      <c r="J321" s="33"/>
      <c r="K321" s="33"/>
      <c r="L321" s="36"/>
      <c r="M321" s="217"/>
      <c r="N321" s="218"/>
      <c r="O321" s="68"/>
      <c r="P321" s="68"/>
      <c r="Q321" s="68"/>
      <c r="R321" s="68"/>
      <c r="S321" s="68"/>
      <c r="T321" s="69"/>
      <c r="U321" s="31"/>
      <c r="V321" s="31"/>
      <c r="W321" s="31"/>
      <c r="X321" s="31"/>
      <c r="Y321" s="31"/>
      <c r="Z321" s="31"/>
      <c r="AA321" s="31"/>
      <c r="AB321" s="31"/>
      <c r="AC321" s="31"/>
      <c r="AD321" s="31"/>
      <c r="AE321" s="31"/>
      <c r="AT321" s="14" t="s">
        <v>383</v>
      </c>
      <c r="AU321" s="14" t="s">
        <v>85</v>
      </c>
    </row>
    <row r="322" spans="1:65" s="2" customFormat="1" ht="16.5" customHeight="1">
      <c r="A322" s="31"/>
      <c r="B322" s="32"/>
      <c r="C322" s="189" t="s">
        <v>534</v>
      </c>
      <c r="D322" s="189" t="s">
        <v>251</v>
      </c>
      <c r="E322" s="190" t="s">
        <v>1668</v>
      </c>
      <c r="F322" s="191" t="s">
        <v>1669</v>
      </c>
      <c r="G322" s="192" t="s">
        <v>254</v>
      </c>
      <c r="H322" s="193">
        <v>12</v>
      </c>
      <c r="I322" s="194"/>
      <c r="J322" s="195">
        <f>ROUND(I322*H322,2)</f>
        <v>0</v>
      </c>
      <c r="K322" s="196"/>
      <c r="L322" s="36"/>
      <c r="M322" s="197" t="s">
        <v>1</v>
      </c>
      <c r="N322" s="198" t="s">
        <v>41</v>
      </c>
      <c r="O322" s="68"/>
      <c r="P322" s="199">
        <f>O322*H322</f>
        <v>0</v>
      </c>
      <c r="Q322" s="199">
        <v>0</v>
      </c>
      <c r="R322" s="199">
        <f>Q322*H322</f>
        <v>0</v>
      </c>
      <c r="S322" s="199">
        <v>0</v>
      </c>
      <c r="T322" s="200">
        <f>S322*H322</f>
        <v>0</v>
      </c>
      <c r="U322" s="31"/>
      <c r="V322" s="31"/>
      <c r="W322" s="31"/>
      <c r="X322" s="31"/>
      <c r="Y322" s="31"/>
      <c r="Z322" s="31"/>
      <c r="AA322" s="31"/>
      <c r="AB322" s="31"/>
      <c r="AC322" s="31"/>
      <c r="AD322" s="31"/>
      <c r="AE322" s="31"/>
      <c r="AR322" s="201" t="s">
        <v>255</v>
      </c>
      <c r="AT322" s="201" t="s">
        <v>251</v>
      </c>
      <c r="AU322" s="201" t="s">
        <v>85</v>
      </c>
      <c r="AY322" s="14" t="s">
        <v>249</v>
      </c>
      <c r="BE322" s="202">
        <f>IF(N322="základní",J322,0)</f>
        <v>0</v>
      </c>
      <c r="BF322" s="202">
        <f>IF(N322="snížená",J322,0)</f>
        <v>0</v>
      </c>
      <c r="BG322" s="202">
        <f>IF(N322="zákl. přenesená",J322,0)</f>
        <v>0</v>
      </c>
      <c r="BH322" s="202">
        <f>IF(N322="sníž. přenesená",J322,0)</f>
        <v>0</v>
      </c>
      <c r="BI322" s="202">
        <f>IF(N322="nulová",J322,0)</f>
        <v>0</v>
      </c>
      <c r="BJ322" s="14" t="s">
        <v>83</v>
      </c>
      <c r="BK322" s="202">
        <f>ROUND(I322*H322,2)</f>
        <v>0</v>
      </c>
      <c r="BL322" s="14" t="s">
        <v>255</v>
      </c>
      <c r="BM322" s="201" t="s">
        <v>814</v>
      </c>
    </row>
    <row r="323" spans="1:65" s="2" customFormat="1" ht="29.25">
      <c r="A323" s="31"/>
      <c r="B323" s="32"/>
      <c r="C323" s="33"/>
      <c r="D323" s="214" t="s">
        <v>383</v>
      </c>
      <c r="E323" s="33"/>
      <c r="F323" s="215" t="s">
        <v>1670</v>
      </c>
      <c r="G323" s="33"/>
      <c r="H323" s="33"/>
      <c r="I323" s="216"/>
      <c r="J323" s="33"/>
      <c r="K323" s="33"/>
      <c r="L323" s="36"/>
      <c r="M323" s="217"/>
      <c r="N323" s="218"/>
      <c r="O323" s="68"/>
      <c r="P323" s="68"/>
      <c r="Q323" s="68"/>
      <c r="R323" s="68"/>
      <c r="S323" s="68"/>
      <c r="T323" s="69"/>
      <c r="U323" s="31"/>
      <c r="V323" s="31"/>
      <c r="W323" s="31"/>
      <c r="X323" s="31"/>
      <c r="Y323" s="31"/>
      <c r="Z323" s="31"/>
      <c r="AA323" s="31"/>
      <c r="AB323" s="31"/>
      <c r="AC323" s="31"/>
      <c r="AD323" s="31"/>
      <c r="AE323" s="31"/>
      <c r="AT323" s="14" t="s">
        <v>383</v>
      </c>
      <c r="AU323" s="14" t="s">
        <v>85</v>
      </c>
    </row>
    <row r="324" spans="1:65" s="2" customFormat="1" ht="24.2" customHeight="1">
      <c r="A324" s="31"/>
      <c r="B324" s="32"/>
      <c r="C324" s="189" t="s">
        <v>815</v>
      </c>
      <c r="D324" s="189" t="s">
        <v>251</v>
      </c>
      <c r="E324" s="190" t="s">
        <v>1671</v>
      </c>
      <c r="F324" s="191" t="s">
        <v>1672</v>
      </c>
      <c r="G324" s="192" t="s">
        <v>254</v>
      </c>
      <c r="H324" s="193">
        <v>4</v>
      </c>
      <c r="I324" s="194"/>
      <c r="J324" s="195">
        <f>ROUND(I324*H324,2)</f>
        <v>0</v>
      </c>
      <c r="K324" s="196"/>
      <c r="L324" s="36"/>
      <c r="M324" s="197" t="s">
        <v>1</v>
      </c>
      <c r="N324" s="198" t="s">
        <v>41</v>
      </c>
      <c r="O324" s="68"/>
      <c r="P324" s="199">
        <f>O324*H324</f>
        <v>0</v>
      </c>
      <c r="Q324" s="199">
        <v>0</v>
      </c>
      <c r="R324" s="199">
        <f>Q324*H324</f>
        <v>0</v>
      </c>
      <c r="S324" s="199">
        <v>0</v>
      </c>
      <c r="T324" s="200">
        <f>S324*H324</f>
        <v>0</v>
      </c>
      <c r="U324" s="31"/>
      <c r="V324" s="31"/>
      <c r="W324" s="31"/>
      <c r="X324" s="31"/>
      <c r="Y324" s="31"/>
      <c r="Z324" s="31"/>
      <c r="AA324" s="31"/>
      <c r="AB324" s="31"/>
      <c r="AC324" s="31"/>
      <c r="AD324" s="31"/>
      <c r="AE324" s="31"/>
      <c r="AR324" s="201" t="s">
        <v>255</v>
      </c>
      <c r="AT324" s="201" t="s">
        <v>251</v>
      </c>
      <c r="AU324" s="201" t="s">
        <v>85</v>
      </c>
      <c r="AY324" s="14" t="s">
        <v>249</v>
      </c>
      <c r="BE324" s="202">
        <f>IF(N324="základní",J324,0)</f>
        <v>0</v>
      </c>
      <c r="BF324" s="202">
        <f>IF(N324="snížená",J324,0)</f>
        <v>0</v>
      </c>
      <c r="BG324" s="202">
        <f>IF(N324="zákl. přenesená",J324,0)</f>
        <v>0</v>
      </c>
      <c r="BH324" s="202">
        <f>IF(N324="sníž. přenesená",J324,0)</f>
        <v>0</v>
      </c>
      <c r="BI324" s="202">
        <f>IF(N324="nulová",J324,0)</f>
        <v>0</v>
      </c>
      <c r="BJ324" s="14" t="s">
        <v>83</v>
      </c>
      <c r="BK324" s="202">
        <f>ROUND(I324*H324,2)</f>
        <v>0</v>
      </c>
      <c r="BL324" s="14" t="s">
        <v>255</v>
      </c>
      <c r="BM324" s="201" t="s">
        <v>818</v>
      </c>
    </row>
    <row r="325" spans="1:65" s="2" customFormat="1" ht="19.5">
      <c r="A325" s="31"/>
      <c r="B325" s="32"/>
      <c r="C325" s="33"/>
      <c r="D325" s="214" t="s">
        <v>383</v>
      </c>
      <c r="E325" s="33"/>
      <c r="F325" s="215" t="s">
        <v>1673</v>
      </c>
      <c r="G325" s="33"/>
      <c r="H325" s="33"/>
      <c r="I325" s="216"/>
      <c r="J325" s="33"/>
      <c r="K325" s="33"/>
      <c r="L325" s="36"/>
      <c r="M325" s="217"/>
      <c r="N325" s="218"/>
      <c r="O325" s="68"/>
      <c r="P325" s="68"/>
      <c r="Q325" s="68"/>
      <c r="R325" s="68"/>
      <c r="S325" s="68"/>
      <c r="T325" s="69"/>
      <c r="U325" s="31"/>
      <c r="V325" s="31"/>
      <c r="W325" s="31"/>
      <c r="X325" s="31"/>
      <c r="Y325" s="31"/>
      <c r="Z325" s="31"/>
      <c r="AA325" s="31"/>
      <c r="AB325" s="31"/>
      <c r="AC325" s="31"/>
      <c r="AD325" s="31"/>
      <c r="AE325" s="31"/>
      <c r="AT325" s="14" t="s">
        <v>383</v>
      </c>
      <c r="AU325" s="14" t="s">
        <v>85</v>
      </c>
    </row>
    <row r="326" spans="1:65" s="2" customFormat="1" ht="16.5" customHeight="1">
      <c r="A326" s="31"/>
      <c r="B326" s="32"/>
      <c r="C326" s="189" t="s">
        <v>537</v>
      </c>
      <c r="D326" s="189" t="s">
        <v>251</v>
      </c>
      <c r="E326" s="190" t="s">
        <v>1674</v>
      </c>
      <c r="F326" s="191" t="s">
        <v>1675</v>
      </c>
      <c r="G326" s="192" t="s">
        <v>254</v>
      </c>
      <c r="H326" s="193">
        <v>1</v>
      </c>
      <c r="I326" s="194"/>
      <c r="J326" s="195">
        <f t="shared" ref="J326:J336" si="90">ROUND(I326*H326,2)</f>
        <v>0</v>
      </c>
      <c r="K326" s="196"/>
      <c r="L326" s="36"/>
      <c r="M326" s="197" t="s">
        <v>1</v>
      </c>
      <c r="N326" s="198" t="s">
        <v>41</v>
      </c>
      <c r="O326" s="68"/>
      <c r="P326" s="199">
        <f t="shared" ref="P326:P336" si="91">O326*H326</f>
        <v>0</v>
      </c>
      <c r="Q326" s="199">
        <v>0</v>
      </c>
      <c r="R326" s="199">
        <f t="shared" ref="R326:R336" si="92">Q326*H326</f>
        <v>0</v>
      </c>
      <c r="S326" s="199">
        <v>0</v>
      </c>
      <c r="T326" s="200">
        <f t="shared" ref="T326:T336" si="93">S326*H326</f>
        <v>0</v>
      </c>
      <c r="U326" s="31"/>
      <c r="V326" s="31"/>
      <c r="W326" s="31"/>
      <c r="X326" s="31"/>
      <c r="Y326" s="31"/>
      <c r="Z326" s="31"/>
      <c r="AA326" s="31"/>
      <c r="AB326" s="31"/>
      <c r="AC326" s="31"/>
      <c r="AD326" s="31"/>
      <c r="AE326" s="31"/>
      <c r="AR326" s="201" t="s">
        <v>255</v>
      </c>
      <c r="AT326" s="201" t="s">
        <v>251</v>
      </c>
      <c r="AU326" s="201" t="s">
        <v>85</v>
      </c>
      <c r="AY326" s="14" t="s">
        <v>249</v>
      </c>
      <c r="BE326" s="202">
        <f t="shared" ref="BE326:BE336" si="94">IF(N326="základní",J326,0)</f>
        <v>0</v>
      </c>
      <c r="BF326" s="202">
        <f t="shared" ref="BF326:BF336" si="95">IF(N326="snížená",J326,0)</f>
        <v>0</v>
      </c>
      <c r="BG326" s="202">
        <f t="shared" ref="BG326:BG336" si="96">IF(N326="zákl. přenesená",J326,0)</f>
        <v>0</v>
      </c>
      <c r="BH326" s="202">
        <f t="shared" ref="BH326:BH336" si="97">IF(N326="sníž. přenesená",J326,0)</f>
        <v>0</v>
      </c>
      <c r="BI326" s="202">
        <f t="shared" ref="BI326:BI336" si="98">IF(N326="nulová",J326,0)</f>
        <v>0</v>
      </c>
      <c r="BJ326" s="14" t="s">
        <v>83</v>
      </c>
      <c r="BK326" s="202">
        <f t="shared" ref="BK326:BK336" si="99">ROUND(I326*H326,2)</f>
        <v>0</v>
      </c>
      <c r="BL326" s="14" t="s">
        <v>255</v>
      </c>
      <c r="BM326" s="201" t="s">
        <v>823</v>
      </c>
    </row>
    <row r="327" spans="1:65" s="2" customFormat="1" ht="16.5" customHeight="1">
      <c r="A327" s="31"/>
      <c r="B327" s="32"/>
      <c r="C327" s="189" t="s">
        <v>824</v>
      </c>
      <c r="D327" s="189" t="s">
        <v>251</v>
      </c>
      <c r="E327" s="190" t="s">
        <v>1676</v>
      </c>
      <c r="F327" s="191" t="s">
        <v>1677</v>
      </c>
      <c r="G327" s="192" t="s">
        <v>254</v>
      </c>
      <c r="H327" s="193">
        <v>113</v>
      </c>
      <c r="I327" s="194"/>
      <c r="J327" s="195">
        <f t="shared" si="90"/>
        <v>0</v>
      </c>
      <c r="K327" s="196"/>
      <c r="L327" s="36"/>
      <c r="M327" s="197" t="s">
        <v>1</v>
      </c>
      <c r="N327" s="198" t="s">
        <v>41</v>
      </c>
      <c r="O327" s="68"/>
      <c r="P327" s="199">
        <f t="shared" si="91"/>
        <v>0</v>
      </c>
      <c r="Q327" s="199">
        <v>0</v>
      </c>
      <c r="R327" s="199">
        <f t="shared" si="92"/>
        <v>0</v>
      </c>
      <c r="S327" s="199">
        <v>0</v>
      </c>
      <c r="T327" s="200">
        <f t="shared" si="93"/>
        <v>0</v>
      </c>
      <c r="U327" s="31"/>
      <c r="V327" s="31"/>
      <c r="W327" s="31"/>
      <c r="X327" s="31"/>
      <c r="Y327" s="31"/>
      <c r="Z327" s="31"/>
      <c r="AA327" s="31"/>
      <c r="AB327" s="31"/>
      <c r="AC327" s="31"/>
      <c r="AD327" s="31"/>
      <c r="AE327" s="31"/>
      <c r="AR327" s="201" t="s">
        <v>255</v>
      </c>
      <c r="AT327" s="201" t="s">
        <v>251</v>
      </c>
      <c r="AU327" s="201" t="s">
        <v>85</v>
      </c>
      <c r="AY327" s="14" t="s">
        <v>249</v>
      </c>
      <c r="BE327" s="202">
        <f t="shared" si="94"/>
        <v>0</v>
      </c>
      <c r="BF327" s="202">
        <f t="shared" si="95"/>
        <v>0</v>
      </c>
      <c r="BG327" s="202">
        <f t="shared" si="96"/>
        <v>0</v>
      </c>
      <c r="BH327" s="202">
        <f t="shared" si="97"/>
        <v>0</v>
      </c>
      <c r="BI327" s="202">
        <f t="shared" si="98"/>
        <v>0</v>
      </c>
      <c r="BJ327" s="14" t="s">
        <v>83</v>
      </c>
      <c r="BK327" s="202">
        <f t="shared" si="99"/>
        <v>0</v>
      </c>
      <c r="BL327" s="14" t="s">
        <v>255</v>
      </c>
      <c r="BM327" s="201" t="s">
        <v>827</v>
      </c>
    </row>
    <row r="328" spans="1:65" s="2" customFormat="1" ht="37.9" customHeight="1">
      <c r="A328" s="31"/>
      <c r="B328" s="32"/>
      <c r="C328" s="189" t="s">
        <v>541</v>
      </c>
      <c r="D328" s="189" t="s">
        <v>251</v>
      </c>
      <c r="E328" s="190" t="s">
        <v>1678</v>
      </c>
      <c r="F328" s="191" t="s">
        <v>1679</v>
      </c>
      <c r="G328" s="192" t="s">
        <v>254</v>
      </c>
      <c r="H328" s="193">
        <v>28</v>
      </c>
      <c r="I328" s="194"/>
      <c r="J328" s="195">
        <f t="shared" si="90"/>
        <v>0</v>
      </c>
      <c r="K328" s="196"/>
      <c r="L328" s="36"/>
      <c r="M328" s="197" t="s">
        <v>1</v>
      </c>
      <c r="N328" s="198" t="s">
        <v>41</v>
      </c>
      <c r="O328" s="68"/>
      <c r="P328" s="199">
        <f t="shared" si="91"/>
        <v>0</v>
      </c>
      <c r="Q328" s="199">
        <v>8.0000000000000007E-5</v>
      </c>
      <c r="R328" s="199">
        <f t="shared" si="92"/>
        <v>2.2400000000000002E-3</v>
      </c>
      <c r="S328" s="199">
        <v>0</v>
      </c>
      <c r="T328" s="200">
        <f t="shared" si="93"/>
        <v>0</v>
      </c>
      <c r="U328" s="31"/>
      <c r="V328" s="31"/>
      <c r="W328" s="31"/>
      <c r="X328" s="31"/>
      <c r="Y328" s="31"/>
      <c r="Z328" s="31"/>
      <c r="AA328" s="31"/>
      <c r="AB328" s="31"/>
      <c r="AC328" s="31"/>
      <c r="AD328" s="31"/>
      <c r="AE328" s="31"/>
      <c r="AR328" s="201" t="s">
        <v>255</v>
      </c>
      <c r="AT328" s="201" t="s">
        <v>251</v>
      </c>
      <c r="AU328" s="201" t="s">
        <v>85</v>
      </c>
      <c r="AY328" s="14" t="s">
        <v>249</v>
      </c>
      <c r="BE328" s="202">
        <f t="shared" si="94"/>
        <v>0</v>
      </c>
      <c r="BF328" s="202">
        <f t="shared" si="95"/>
        <v>0</v>
      </c>
      <c r="BG328" s="202">
        <f t="shared" si="96"/>
        <v>0</v>
      </c>
      <c r="BH328" s="202">
        <f t="shared" si="97"/>
        <v>0</v>
      </c>
      <c r="BI328" s="202">
        <f t="shared" si="98"/>
        <v>0</v>
      </c>
      <c r="BJ328" s="14" t="s">
        <v>83</v>
      </c>
      <c r="BK328" s="202">
        <f t="shared" si="99"/>
        <v>0</v>
      </c>
      <c r="BL328" s="14" t="s">
        <v>255</v>
      </c>
      <c r="BM328" s="201" t="s">
        <v>830</v>
      </c>
    </row>
    <row r="329" spans="1:65" s="2" customFormat="1" ht="37.9" customHeight="1">
      <c r="A329" s="31"/>
      <c r="B329" s="32"/>
      <c r="C329" s="189" t="s">
        <v>831</v>
      </c>
      <c r="D329" s="189" t="s">
        <v>251</v>
      </c>
      <c r="E329" s="190" t="s">
        <v>1680</v>
      </c>
      <c r="F329" s="191" t="s">
        <v>1681</v>
      </c>
      <c r="G329" s="192" t="s">
        <v>254</v>
      </c>
      <c r="H329" s="193">
        <v>38</v>
      </c>
      <c r="I329" s="194"/>
      <c r="J329" s="195">
        <f t="shared" si="90"/>
        <v>0</v>
      </c>
      <c r="K329" s="196"/>
      <c r="L329" s="36"/>
      <c r="M329" s="197" t="s">
        <v>1</v>
      </c>
      <c r="N329" s="198" t="s">
        <v>41</v>
      </c>
      <c r="O329" s="68"/>
      <c r="P329" s="199">
        <f t="shared" si="91"/>
        <v>0</v>
      </c>
      <c r="Q329" s="199">
        <v>1.6000000000000001E-4</v>
      </c>
      <c r="R329" s="199">
        <f t="shared" si="92"/>
        <v>6.0800000000000003E-3</v>
      </c>
      <c r="S329" s="199">
        <v>0</v>
      </c>
      <c r="T329" s="200">
        <f t="shared" si="93"/>
        <v>0</v>
      </c>
      <c r="U329" s="31"/>
      <c r="V329" s="31"/>
      <c r="W329" s="31"/>
      <c r="X329" s="31"/>
      <c r="Y329" s="31"/>
      <c r="Z329" s="31"/>
      <c r="AA329" s="31"/>
      <c r="AB329" s="31"/>
      <c r="AC329" s="31"/>
      <c r="AD329" s="31"/>
      <c r="AE329" s="31"/>
      <c r="AR329" s="201" t="s">
        <v>255</v>
      </c>
      <c r="AT329" s="201" t="s">
        <v>251</v>
      </c>
      <c r="AU329" s="201" t="s">
        <v>85</v>
      </c>
      <c r="AY329" s="14" t="s">
        <v>249</v>
      </c>
      <c r="BE329" s="202">
        <f t="shared" si="94"/>
        <v>0</v>
      </c>
      <c r="BF329" s="202">
        <f t="shared" si="95"/>
        <v>0</v>
      </c>
      <c r="BG329" s="202">
        <f t="shared" si="96"/>
        <v>0</v>
      </c>
      <c r="BH329" s="202">
        <f t="shared" si="97"/>
        <v>0</v>
      </c>
      <c r="BI329" s="202">
        <f t="shared" si="98"/>
        <v>0</v>
      </c>
      <c r="BJ329" s="14" t="s">
        <v>83</v>
      </c>
      <c r="BK329" s="202">
        <f t="shared" si="99"/>
        <v>0</v>
      </c>
      <c r="BL329" s="14" t="s">
        <v>255</v>
      </c>
      <c r="BM329" s="201" t="s">
        <v>834</v>
      </c>
    </row>
    <row r="330" spans="1:65" s="2" customFormat="1" ht="33" customHeight="1">
      <c r="A330" s="31"/>
      <c r="B330" s="32"/>
      <c r="C330" s="189" t="s">
        <v>544</v>
      </c>
      <c r="D330" s="189" t="s">
        <v>251</v>
      </c>
      <c r="E330" s="190" t="s">
        <v>1682</v>
      </c>
      <c r="F330" s="191" t="s">
        <v>1683</v>
      </c>
      <c r="G330" s="192" t="s">
        <v>254</v>
      </c>
      <c r="H330" s="193">
        <v>4</v>
      </c>
      <c r="I330" s="194"/>
      <c r="J330" s="195">
        <f t="shared" si="90"/>
        <v>0</v>
      </c>
      <c r="K330" s="196"/>
      <c r="L330" s="36"/>
      <c r="M330" s="197" t="s">
        <v>1</v>
      </c>
      <c r="N330" s="198" t="s">
        <v>41</v>
      </c>
      <c r="O330" s="68"/>
      <c r="P330" s="199">
        <f t="shared" si="91"/>
        <v>0</v>
      </c>
      <c r="Q330" s="199">
        <v>2.0000000000000002E-5</v>
      </c>
      <c r="R330" s="199">
        <f t="shared" si="92"/>
        <v>8.0000000000000007E-5</v>
      </c>
      <c r="S330" s="199">
        <v>0</v>
      </c>
      <c r="T330" s="200">
        <f t="shared" si="93"/>
        <v>0</v>
      </c>
      <c r="U330" s="31"/>
      <c r="V330" s="31"/>
      <c r="W330" s="31"/>
      <c r="X330" s="31"/>
      <c r="Y330" s="31"/>
      <c r="Z330" s="31"/>
      <c r="AA330" s="31"/>
      <c r="AB330" s="31"/>
      <c r="AC330" s="31"/>
      <c r="AD330" s="31"/>
      <c r="AE330" s="31"/>
      <c r="AR330" s="201" t="s">
        <v>255</v>
      </c>
      <c r="AT330" s="201" t="s">
        <v>251</v>
      </c>
      <c r="AU330" s="201" t="s">
        <v>85</v>
      </c>
      <c r="AY330" s="14" t="s">
        <v>249</v>
      </c>
      <c r="BE330" s="202">
        <f t="shared" si="94"/>
        <v>0</v>
      </c>
      <c r="BF330" s="202">
        <f t="shared" si="95"/>
        <v>0</v>
      </c>
      <c r="BG330" s="202">
        <f t="shared" si="96"/>
        <v>0</v>
      </c>
      <c r="BH330" s="202">
        <f t="shared" si="97"/>
        <v>0</v>
      </c>
      <c r="BI330" s="202">
        <f t="shared" si="98"/>
        <v>0</v>
      </c>
      <c r="BJ330" s="14" t="s">
        <v>83</v>
      </c>
      <c r="BK330" s="202">
        <f t="shared" si="99"/>
        <v>0</v>
      </c>
      <c r="BL330" s="14" t="s">
        <v>255</v>
      </c>
      <c r="BM330" s="201" t="s">
        <v>837</v>
      </c>
    </row>
    <row r="331" spans="1:65" s="2" customFormat="1" ht="33" customHeight="1">
      <c r="A331" s="31"/>
      <c r="B331" s="32"/>
      <c r="C331" s="189" t="s">
        <v>838</v>
      </c>
      <c r="D331" s="189" t="s">
        <v>251</v>
      </c>
      <c r="E331" s="190" t="s">
        <v>1684</v>
      </c>
      <c r="F331" s="191" t="s">
        <v>1685</v>
      </c>
      <c r="G331" s="192" t="s">
        <v>254</v>
      </c>
      <c r="H331" s="193">
        <v>4</v>
      </c>
      <c r="I331" s="194"/>
      <c r="J331" s="195">
        <f t="shared" si="90"/>
        <v>0</v>
      </c>
      <c r="K331" s="196"/>
      <c r="L331" s="36"/>
      <c r="M331" s="197" t="s">
        <v>1</v>
      </c>
      <c r="N331" s="198" t="s">
        <v>41</v>
      </c>
      <c r="O331" s="68"/>
      <c r="P331" s="199">
        <f t="shared" si="91"/>
        <v>0</v>
      </c>
      <c r="Q331" s="199">
        <v>1.2999999999999999E-4</v>
      </c>
      <c r="R331" s="199">
        <f t="shared" si="92"/>
        <v>5.1999999999999995E-4</v>
      </c>
      <c r="S331" s="199">
        <v>0</v>
      </c>
      <c r="T331" s="200">
        <f t="shared" si="93"/>
        <v>0</v>
      </c>
      <c r="U331" s="31"/>
      <c r="V331" s="31"/>
      <c r="W331" s="31"/>
      <c r="X331" s="31"/>
      <c r="Y331" s="31"/>
      <c r="Z331" s="31"/>
      <c r="AA331" s="31"/>
      <c r="AB331" s="31"/>
      <c r="AC331" s="31"/>
      <c r="AD331" s="31"/>
      <c r="AE331" s="31"/>
      <c r="AR331" s="201" t="s">
        <v>255</v>
      </c>
      <c r="AT331" s="201" t="s">
        <v>251</v>
      </c>
      <c r="AU331" s="201" t="s">
        <v>85</v>
      </c>
      <c r="AY331" s="14" t="s">
        <v>249</v>
      </c>
      <c r="BE331" s="202">
        <f t="shared" si="94"/>
        <v>0</v>
      </c>
      <c r="BF331" s="202">
        <f t="shared" si="95"/>
        <v>0</v>
      </c>
      <c r="BG331" s="202">
        <f t="shared" si="96"/>
        <v>0</v>
      </c>
      <c r="BH331" s="202">
        <f t="shared" si="97"/>
        <v>0</v>
      </c>
      <c r="BI331" s="202">
        <f t="shared" si="98"/>
        <v>0</v>
      </c>
      <c r="BJ331" s="14" t="s">
        <v>83</v>
      </c>
      <c r="BK331" s="202">
        <f t="shared" si="99"/>
        <v>0</v>
      </c>
      <c r="BL331" s="14" t="s">
        <v>255</v>
      </c>
      <c r="BM331" s="201" t="s">
        <v>841</v>
      </c>
    </row>
    <row r="332" spans="1:65" s="2" customFormat="1" ht="24.2" customHeight="1">
      <c r="A332" s="31"/>
      <c r="B332" s="32"/>
      <c r="C332" s="189" t="s">
        <v>548</v>
      </c>
      <c r="D332" s="189" t="s">
        <v>251</v>
      </c>
      <c r="E332" s="190" t="s">
        <v>1686</v>
      </c>
      <c r="F332" s="191" t="s">
        <v>1687</v>
      </c>
      <c r="G332" s="192" t="s">
        <v>331</v>
      </c>
      <c r="H332" s="193">
        <v>4.5999999999999996</v>
      </c>
      <c r="I332" s="194"/>
      <c r="J332" s="195">
        <f t="shared" si="90"/>
        <v>0</v>
      </c>
      <c r="K332" s="196"/>
      <c r="L332" s="36"/>
      <c r="M332" s="197" t="s">
        <v>1</v>
      </c>
      <c r="N332" s="198" t="s">
        <v>41</v>
      </c>
      <c r="O332" s="68"/>
      <c r="P332" s="199">
        <f t="shared" si="91"/>
        <v>0</v>
      </c>
      <c r="Q332" s="199">
        <v>0</v>
      </c>
      <c r="R332" s="199">
        <f t="shared" si="92"/>
        <v>0</v>
      </c>
      <c r="S332" s="199">
        <v>0</v>
      </c>
      <c r="T332" s="200">
        <f t="shared" si="93"/>
        <v>0</v>
      </c>
      <c r="U332" s="31"/>
      <c r="V332" s="31"/>
      <c r="W332" s="31"/>
      <c r="X332" s="31"/>
      <c r="Y332" s="31"/>
      <c r="Z332" s="31"/>
      <c r="AA332" s="31"/>
      <c r="AB332" s="31"/>
      <c r="AC332" s="31"/>
      <c r="AD332" s="31"/>
      <c r="AE332" s="31"/>
      <c r="AR332" s="201" t="s">
        <v>255</v>
      </c>
      <c r="AT332" s="201" t="s">
        <v>251</v>
      </c>
      <c r="AU332" s="201" t="s">
        <v>85</v>
      </c>
      <c r="AY332" s="14" t="s">
        <v>249</v>
      </c>
      <c r="BE332" s="202">
        <f t="shared" si="94"/>
        <v>0</v>
      </c>
      <c r="BF332" s="202">
        <f t="shared" si="95"/>
        <v>0</v>
      </c>
      <c r="BG332" s="202">
        <f t="shared" si="96"/>
        <v>0</v>
      </c>
      <c r="BH332" s="202">
        <f t="shared" si="97"/>
        <v>0</v>
      </c>
      <c r="BI332" s="202">
        <f t="shared" si="98"/>
        <v>0</v>
      </c>
      <c r="BJ332" s="14" t="s">
        <v>83</v>
      </c>
      <c r="BK332" s="202">
        <f t="shared" si="99"/>
        <v>0</v>
      </c>
      <c r="BL332" s="14" t="s">
        <v>255</v>
      </c>
      <c r="BM332" s="201" t="s">
        <v>844</v>
      </c>
    </row>
    <row r="333" spans="1:65" s="2" customFormat="1" ht="16.5" customHeight="1">
      <c r="A333" s="31"/>
      <c r="B333" s="32"/>
      <c r="C333" s="189" t="s">
        <v>845</v>
      </c>
      <c r="D333" s="189" t="s">
        <v>251</v>
      </c>
      <c r="E333" s="190" t="s">
        <v>1688</v>
      </c>
      <c r="F333" s="191" t="s">
        <v>1689</v>
      </c>
      <c r="G333" s="192" t="s">
        <v>331</v>
      </c>
      <c r="H333" s="193">
        <v>30.63</v>
      </c>
      <c r="I333" s="194"/>
      <c r="J333" s="195">
        <f t="shared" si="90"/>
        <v>0</v>
      </c>
      <c r="K333" s="196"/>
      <c r="L333" s="36"/>
      <c r="M333" s="197" t="s">
        <v>1</v>
      </c>
      <c r="N333" s="198" t="s">
        <v>41</v>
      </c>
      <c r="O333" s="68"/>
      <c r="P333" s="199">
        <f t="shared" si="91"/>
        <v>0</v>
      </c>
      <c r="Q333" s="199">
        <v>0</v>
      </c>
      <c r="R333" s="199">
        <f t="shared" si="92"/>
        <v>0</v>
      </c>
      <c r="S333" s="199">
        <v>0</v>
      </c>
      <c r="T333" s="200">
        <f t="shared" si="93"/>
        <v>0</v>
      </c>
      <c r="U333" s="31"/>
      <c r="V333" s="31"/>
      <c r="W333" s="31"/>
      <c r="X333" s="31"/>
      <c r="Y333" s="31"/>
      <c r="Z333" s="31"/>
      <c r="AA333" s="31"/>
      <c r="AB333" s="31"/>
      <c r="AC333" s="31"/>
      <c r="AD333" s="31"/>
      <c r="AE333" s="31"/>
      <c r="AR333" s="201" t="s">
        <v>255</v>
      </c>
      <c r="AT333" s="201" t="s">
        <v>251</v>
      </c>
      <c r="AU333" s="201" t="s">
        <v>85</v>
      </c>
      <c r="AY333" s="14" t="s">
        <v>249</v>
      </c>
      <c r="BE333" s="202">
        <f t="shared" si="94"/>
        <v>0</v>
      </c>
      <c r="BF333" s="202">
        <f t="shared" si="95"/>
        <v>0</v>
      </c>
      <c r="BG333" s="202">
        <f t="shared" si="96"/>
        <v>0</v>
      </c>
      <c r="BH333" s="202">
        <f t="shared" si="97"/>
        <v>0</v>
      </c>
      <c r="BI333" s="202">
        <f t="shared" si="98"/>
        <v>0</v>
      </c>
      <c r="BJ333" s="14" t="s">
        <v>83</v>
      </c>
      <c r="BK333" s="202">
        <f t="shared" si="99"/>
        <v>0</v>
      </c>
      <c r="BL333" s="14" t="s">
        <v>255</v>
      </c>
      <c r="BM333" s="201" t="s">
        <v>848</v>
      </c>
    </row>
    <row r="334" spans="1:65" s="2" customFormat="1" ht="16.5" customHeight="1">
      <c r="A334" s="31"/>
      <c r="B334" s="32"/>
      <c r="C334" s="203" t="s">
        <v>551</v>
      </c>
      <c r="D334" s="203" t="s">
        <v>263</v>
      </c>
      <c r="E334" s="204" t="s">
        <v>1690</v>
      </c>
      <c r="F334" s="205" t="s">
        <v>1691</v>
      </c>
      <c r="G334" s="206" t="s">
        <v>331</v>
      </c>
      <c r="H334" s="207">
        <v>6.633</v>
      </c>
      <c r="I334" s="208"/>
      <c r="J334" s="209">
        <f t="shared" si="90"/>
        <v>0</v>
      </c>
      <c r="K334" s="210"/>
      <c r="L334" s="211"/>
      <c r="M334" s="212" t="s">
        <v>1</v>
      </c>
      <c r="N334" s="213" t="s">
        <v>41</v>
      </c>
      <c r="O334" s="68"/>
      <c r="P334" s="199">
        <f t="shared" si="91"/>
        <v>0</v>
      </c>
      <c r="Q334" s="199">
        <v>1.3500000000000001E-3</v>
      </c>
      <c r="R334" s="199">
        <f t="shared" si="92"/>
        <v>8.9545500000000004E-3</v>
      </c>
      <c r="S334" s="199">
        <v>0</v>
      </c>
      <c r="T334" s="200">
        <f t="shared" si="93"/>
        <v>0</v>
      </c>
      <c r="U334" s="31"/>
      <c r="V334" s="31"/>
      <c r="W334" s="31"/>
      <c r="X334" s="31"/>
      <c r="Y334" s="31"/>
      <c r="Z334" s="31"/>
      <c r="AA334" s="31"/>
      <c r="AB334" s="31"/>
      <c r="AC334" s="31"/>
      <c r="AD334" s="31"/>
      <c r="AE334" s="31"/>
      <c r="AR334" s="201" t="s">
        <v>266</v>
      </c>
      <c r="AT334" s="201" t="s">
        <v>263</v>
      </c>
      <c r="AU334" s="201" t="s">
        <v>85</v>
      </c>
      <c r="AY334" s="14" t="s">
        <v>249</v>
      </c>
      <c r="BE334" s="202">
        <f t="shared" si="94"/>
        <v>0</v>
      </c>
      <c r="BF334" s="202">
        <f t="shared" si="95"/>
        <v>0</v>
      </c>
      <c r="BG334" s="202">
        <f t="shared" si="96"/>
        <v>0</v>
      </c>
      <c r="BH334" s="202">
        <f t="shared" si="97"/>
        <v>0</v>
      </c>
      <c r="BI334" s="202">
        <f t="shared" si="98"/>
        <v>0</v>
      </c>
      <c r="BJ334" s="14" t="s">
        <v>83</v>
      </c>
      <c r="BK334" s="202">
        <f t="shared" si="99"/>
        <v>0</v>
      </c>
      <c r="BL334" s="14" t="s">
        <v>255</v>
      </c>
      <c r="BM334" s="201" t="s">
        <v>851</v>
      </c>
    </row>
    <row r="335" spans="1:65" s="2" customFormat="1" ht="16.5" customHeight="1">
      <c r="A335" s="31"/>
      <c r="B335" s="32"/>
      <c r="C335" s="203" t="s">
        <v>852</v>
      </c>
      <c r="D335" s="203" t="s">
        <v>263</v>
      </c>
      <c r="E335" s="204" t="s">
        <v>1692</v>
      </c>
      <c r="F335" s="205" t="s">
        <v>1693</v>
      </c>
      <c r="G335" s="206" t="s">
        <v>331</v>
      </c>
      <c r="H335" s="207">
        <v>27.06</v>
      </c>
      <c r="I335" s="208"/>
      <c r="J335" s="209">
        <f t="shared" si="90"/>
        <v>0</v>
      </c>
      <c r="K335" s="210"/>
      <c r="L335" s="211"/>
      <c r="M335" s="212" t="s">
        <v>1</v>
      </c>
      <c r="N335" s="213" t="s">
        <v>41</v>
      </c>
      <c r="O335" s="68"/>
      <c r="P335" s="199">
        <f t="shared" si="91"/>
        <v>0</v>
      </c>
      <c r="Q335" s="199">
        <v>0</v>
      </c>
      <c r="R335" s="199">
        <f t="shared" si="92"/>
        <v>0</v>
      </c>
      <c r="S335" s="199">
        <v>0</v>
      </c>
      <c r="T335" s="200">
        <f t="shared" si="93"/>
        <v>0</v>
      </c>
      <c r="U335" s="31"/>
      <c r="V335" s="31"/>
      <c r="W335" s="31"/>
      <c r="X335" s="31"/>
      <c r="Y335" s="31"/>
      <c r="Z335" s="31"/>
      <c r="AA335" s="31"/>
      <c r="AB335" s="31"/>
      <c r="AC335" s="31"/>
      <c r="AD335" s="31"/>
      <c r="AE335" s="31"/>
      <c r="AR335" s="201" t="s">
        <v>266</v>
      </c>
      <c r="AT335" s="201" t="s">
        <v>263</v>
      </c>
      <c r="AU335" s="201" t="s">
        <v>85</v>
      </c>
      <c r="AY335" s="14" t="s">
        <v>249</v>
      </c>
      <c r="BE335" s="202">
        <f t="shared" si="94"/>
        <v>0</v>
      </c>
      <c r="BF335" s="202">
        <f t="shared" si="95"/>
        <v>0</v>
      </c>
      <c r="BG335" s="202">
        <f t="shared" si="96"/>
        <v>0</v>
      </c>
      <c r="BH335" s="202">
        <f t="shared" si="97"/>
        <v>0</v>
      </c>
      <c r="BI335" s="202">
        <f t="shared" si="98"/>
        <v>0</v>
      </c>
      <c r="BJ335" s="14" t="s">
        <v>83</v>
      </c>
      <c r="BK335" s="202">
        <f t="shared" si="99"/>
        <v>0</v>
      </c>
      <c r="BL335" s="14" t="s">
        <v>255</v>
      </c>
      <c r="BM335" s="201" t="s">
        <v>855</v>
      </c>
    </row>
    <row r="336" spans="1:65" s="2" customFormat="1" ht="24.2" customHeight="1">
      <c r="A336" s="31"/>
      <c r="B336" s="32"/>
      <c r="C336" s="189" t="s">
        <v>555</v>
      </c>
      <c r="D336" s="189" t="s">
        <v>251</v>
      </c>
      <c r="E336" s="190" t="s">
        <v>1694</v>
      </c>
      <c r="F336" s="191" t="s">
        <v>1695</v>
      </c>
      <c r="G336" s="192" t="s">
        <v>281</v>
      </c>
      <c r="H336" s="193">
        <v>120</v>
      </c>
      <c r="I336" s="194"/>
      <c r="J336" s="195">
        <f t="shared" si="90"/>
        <v>0</v>
      </c>
      <c r="K336" s="196"/>
      <c r="L336" s="36"/>
      <c r="M336" s="197" t="s">
        <v>1</v>
      </c>
      <c r="N336" s="198" t="s">
        <v>41</v>
      </c>
      <c r="O336" s="68"/>
      <c r="P336" s="199">
        <f t="shared" si="91"/>
        <v>0</v>
      </c>
      <c r="Q336" s="199">
        <v>0</v>
      </c>
      <c r="R336" s="199">
        <f t="shared" si="92"/>
        <v>0</v>
      </c>
      <c r="S336" s="199">
        <v>0</v>
      </c>
      <c r="T336" s="200">
        <f t="shared" si="93"/>
        <v>0</v>
      </c>
      <c r="U336" s="31"/>
      <c r="V336" s="31"/>
      <c r="W336" s="31"/>
      <c r="X336" s="31"/>
      <c r="Y336" s="31"/>
      <c r="Z336" s="31"/>
      <c r="AA336" s="31"/>
      <c r="AB336" s="31"/>
      <c r="AC336" s="31"/>
      <c r="AD336" s="31"/>
      <c r="AE336" s="31"/>
      <c r="AR336" s="201" t="s">
        <v>255</v>
      </c>
      <c r="AT336" s="201" t="s">
        <v>251</v>
      </c>
      <c r="AU336" s="201" t="s">
        <v>85</v>
      </c>
      <c r="AY336" s="14" t="s">
        <v>249</v>
      </c>
      <c r="BE336" s="202">
        <f t="shared" si="94"/>
        <v>0</v>
      </c>
      <c r="BF336" s="202">
        <f t="shared" si="95"/>
        <v>0</v>
      </c>
      <c r="BG336" s="202">
        <f t="shared" si="96"/>
        <v>0</v>
      </c>
      <c r="BH336" s="202">
        <f t="shared" si="97"/>
        <v>0</v>
      </c>
      <c r="BI336" s="202">
        <f t="shared" si="98"/>
        <v>0</v>
      </c>
      <c r="BJ336" s="14" t="s">
        <v>83</v>
      </c>
      <c r="BK336" s="202">
        <f t="shared" si="99"/>
        <v>0</v>
      </c>
      <c r="BL336" s="14" t="s">
        <v>255</v>
      </c>
      <c r="BM336" s="201" t="s">
        <v>858</v>
      </c>
    </row>
    <row r="337" spans="1:65" s="2" customFormat="1" ht="29.25">
      <c r="A337" s="31"/>
      <c r="B337" s="32"/>
      <c r="C337" s="33"/>
      <c r="D337" s="214" t="s">
        <v>383</v>
      </c>
      <c r="E337" s="33"/>
      <c r="F337" s="215" t="s">
        <v>1696</v>
      </c>
      <c r="G337" s="33"/>
      <c r="H337" s="33"/>
      <c r="I337" s="216"/>
      <c r="J337" s="33"/>
      <c r="K337" s="33"/>
      <c r="L337" s="36"/>
      <c r="M337" s="217"/>
      <c r="N337" s="218"/>
      <c r="O337" s="68"/>
      <c r="P337" s="68"/>
      <c r="Q337" s="68"/>
      <c r="R337" s="68"/>
      <c r="S337" s="68"/>
      <c r="T337" s="69"/>
      <c r="U337" s="31"/>
      <c r="V337" s="31"/>
      <c r="W337" s="31"/>
      <c r="X337" s="31"/>
      <c r="Y337" s="31"/>
      <c r="Z337" s="31"/>
      <c r="AA337" s="31"/>
      <c r="AB337" s="31"/>
      <c r="AC337" s="31"/>
      <c r="AD337" s="31"/>
      <c r="AE337" s="31"/>
      <c r="AT337" s="14" t="s">
        <v>383</v>
      </c>
      <c r="AU337" s="14" t="s">
        <v>85</v>
      </c>
    </row>
    <row r="338" spans="1:65" s="2" customFormat="1" ht="44.25" customHeight="1">
      <c r="A338" s="31"/>
      <c r="B338" s="32"/>
      <c r="C338" s="189" t="s">
        <v>859</v>
      </c>
      <c r="D338" s="189" t="s">
        <v>251</v>
      </c>
      <c r="E338" s="190" t="s">
        <v>409</v>
      </c>
      <c r="F338" s="191" t="s">
        <v>410</v>
      </c>
      <c r="G338" s="192" t="s">
        <v>281</v>
      </c>
      <c r="H338" s="193">
        <v>22.9</v>
      </c>
      <c r="I338" s="194"/>
      <c r="J338" s="195">
        <f t="shared" ref="J338:J347" si="100">ROUND(I338*H338,2)</f>
        <v>0</v>
      </c>
      <c r="K338" s="196"/>
      <c r="L338" s="36"/>
      <c r="M338" s="197" t="s">
        <v>1</v>
      </c>
      <c r="N338" s="198" t="s">
        <v>41</v>
      </c>
      <c r="O338" s="68"/>
      <c r="P338" s="199">
        <f t="shared" ref="P338:P347" si="101">O338*H338</f>
        <v>0</v>
      </c>
      <c r="Q338" s="199">
        <v>0</v>
      </c>
      <c r="R338" s="199">
        <f t="shared" ref="R338:R347" si="102">Q338*H338</f>
        <v>0</v>
      </c>
      <c r="S338" s="199">
        <v>0.13100000000000001</v>
      </c>
      <c r="T338" s="200">
        <f t="shared" ref="T338:T347" si="103">S338*H338</f>
        <v>2.9998999999999998</v>
      </c>
      <c r="U338" s="31"/>
      <c r="V338" s="31"/>
      <c r="W338" s="31"/>
      <c r="X338" s="31"/>
      <c r="Y338" s="31"/>
      <c r="Z338" s="31"/>
      <c r="AA338" s="31"/>
      <c r="AB338" s="31"/>
      <c r="AC338" s="31"/>
      <c r="AD338" s="31"/>
      <c r="AE338" s="31"/>
      <c r="AR338" s="201" t="s">
        <v>255</v>
      </c>
      <c r="AT338" s="201" t="s">
        <v>251</v>
      </c>
      <c r="AU338" s="201" t="s">
        <v>85</v>
      </c>
      <c r="AY338" s="14" t="s">
        <v>249</v>
      </c>
      <c r="BE338" s="202">
        <f t="shared" ref="BE338:BE347" si="104">IF(N338="základní",J338,0)</f>
        <v>0</v>
      </c>
      <c r="BF338" s="202">
        <f t="shared" ref="BF338:BF347" si="105">IF(N338="snížená",J338,0)</f>
        <v>0</v>
      </c>
      <c r="BG338" s="202">
        <f t="shared" ref="BG338:BG347" si="106">IF(N338="zákl. přenesená",J338,0)</f>
        <v>0</v>
      </c>
      <c r="BH338" s="202">
        <f t="shared" ref="BH338:BH347" si="107">IF(N338="sníž. přenesená",J338,0)</f>
        <v>0</v>
      </c>
      <c r="BI338" s="202">
        <f t="shared" ref="BI338:BI347" si="108">IF(N338="nulová",J338,0)</f>
        <v>0</v>
      </c>
      <c r="BJ338" s="14" t="s">
        <v>83</v>
      </c>
      <c r="BK338" s="202">
        <f t="shared" ref="BK338:BK347" si="109">ROUND(I338*H338,2)</f>
        <v>0</v>
      </c>
      <c r="BL338" s="14" t="s">
        <v>255</v>
      </c>
      <c r="BM338" s="201" t="s">
        <v>862</v>
      </c>
    </row>
    <row r="339" spans="1:65" s="2" customFormat="1" ht="44.25" customHeight="1">
      <c r="A339" s="31"/>
      <c r="B339" s="32"/>
      <c r="C339" s="189" t="s">
        <v>558</v>
      </c>
      <c r="D339" s="189" t="s">
        <v>251</v>
      </c>
      <c r="E339" s="190" t="s">
        <v>412</v>
      </c>
      <c r="F339" s="191" t="s">
        <v>413</v>
      </c>
      <c r="G339" s="192" t="s">
        <v>281</v>
      </c>
      <c r="H339" s="193">
        <v>18.18</v>
      </c>
      <c r="I339" s="194"/>
      <c r="J339" s="195">
        <f t="shared" si="100"/>
        <v>0</v>
      </c>
      <c r="K339" s="196"/>
      <c r="L339" s="36"/>
      <c r="M339" s="197" t="s">
        <v>1</v>
      </c>
      <c r="N339" s="198" t="s">
        <v>41</v>
      </c>
      <c r="O339" s="68"/>
      <c r="P339" s="199">
        <f t="shared" si="101"/>
        <v>0</v>
      </c>
      <c r="Q339" s="199">
        <v>0</v>
      </c>
      <c r="R339" s="199">
        <f t="shared" si="102"/>
        <v>0</v>
      </c>
      <c r="S339" s="199">
        <v>0.26100000000000001</v>
      </c>
      <c r="T339" s="200">
        <f t="shared" si="103"/>
        <v>4.74498</v>
      </c>
      <c r="U339" s="31"/>
      <c r="V339" s="31"/>
      <c r="W339" s="31"/>
      <c r="X339" s="31"/>
      <c r="Y339" s="31"/>
      <c r="Z339" s="31"/>
      <c r="AA339" s="31"/>
      <c r="AB339" s="31"/>
      <c r="AC339" s="31"/>
      <c r="AD339" s="31"/>
      <c r="AE339" s="31"/>
      <c r="AR339" s="201" t="s">
        <v>255</v>
      </c>
      <c r="AT339" s="201" t="s">
        <v>251</v>
      </c>
      <c r="AU339" s="201" t="s">
        <v>85</v>
      </c>
      <c r="AY339" s="14" t="s">
        <v>249</v>
      </c>
      <c r="BE339" s="202">
        <f t="shared" si="104"/>
        <v>0</v>
      </c>
      <c r="BF339" s="202">
        <f t="shared" si="105"/>
        <v>0</v>
      </c>
      <c r="BG339" s="202">
        <f t="shared" si="106"/>
        <v>0</v>
      </c>
      <c r="BH339" s="202">
        <f t="shared" si="107"/>
        <v>0</v>
      </c>
      <c r="BI339" s="202">
        <f t="shared" si="108"/>
        <v>0</v>
      </c>
      <c r="BJ339" s="14" t="s">
        <v>83</v>
      </c>
      <c r="BK339" s="202">
        <f t="shared" si="109"/>
        <v>0</v>
      </c>
      <c r="BL339" s="14" t="s">
        <v>255</v>
      </c>
      <c r="BM339" s="201" t="s">
        <v>865</v>
      </c>
    </row>
    <row r="340" spans="1:65" s="2" customFormat="1" ht="49.15" customHeight="1">
      <c r="A340" s="31"/>
      <c r="B340" s="32"/>
      <c r="C340" s="189" t="s">
        <v>866</v>
      </c>
      <c r="D340" s="189" t="s">
        <v>251</v>
      </c>
      <c r="E340" s="190" t="s">
        <v>1697</v>
      </c>
      <c r="F340" s="191" t="s">
        <v>1698</v>
      </c>
      <c r="G340" s="192" t="s">
        <v>258</v>
      </c>
      <c r="H340" s="193">
        <v>14.625999999999999</v>
      </c>
      <c r="I340" s="194"/>
      <c r="J340" s="195">
        <f t="shared" si="100"/>
        <v>0</v>
      </c>
      <c r="K340" s="196"/>
      <c r="L340" s="36"/>
      <c r="M340" s="197" t="s">
        <v>1</v>
      </c>
      <c r="N340" s="198" t="s">
        <v>41</v>
      </c>
      <c r="O340" s="68"/>
      <c r="P340" s="199">
        <f t="shared" si="101"/>
        <v>0</v>
      </c>
      <c r="Q340" s="199">
        <v>0</v>
      </c>
      <c r="R340" s="199">
        <f t="shared" si="102"/>
        <v>0</v>
      </c>
      <c r="S340" s="199">
        <v>1.8</v>
      </c>
      <c r="T340" s="200">
        <f t="shared" si="103"/>
        <v>26.326799999999999</v>
      </c>
      <c r="U340" s="31"/>
      <c r="V340" s="31"/>
      <c r="W340" s="31"/>
      <c r="X340" s="31"/>
      <c r="Y340" s="31"/>
      <c r="Z340" s="31"/>
      <c r="AA340" s="31"/>
      <c r="AB340" s="31"/>
      <c r="AC340" s="31"/>
      <c r="AD340" s="31"/>
      <c r="AE340" s="31"/>
      <c r="AR340" s="201" t="s">
        <v>255</v>
      </c>
      <c r="AT340" s="201" t="s">
        <v>251</v>
      </c>
      <c r="AU340" s="201" t="s">
        <v>85</v>
      </c>
      <c r="AY340" s="14" t="s">
        <v>249</v>
      </c>
      <c r="BE340" s="202">
        <f t="shared" si="104"/>
        <v>0</v>
      </c>
      <c r="BF340" s="202">
        <f t="shared" si="105"/>
        <v>0</v>
      </c>
      <c r="BG340" s="202">
        <f t="shared" si="106"/>
        <v>0</v>
      </c>
      <c r="BH340" s="202">
        <f t="shared" si="107"/>
        <v>0</v>
      </c>
      <c r="BI340" s="202">
        <f t="shared" si="108"/>
        <v>0</v>
      </c>
      <c r="BJ340" s="14" t="s">
        <v>83</v>
      </c>
      <c r="BK340" s="202">
        <f t="shared" si="109"/>
        <v>0</v>
      </c>
      <c r="BL340" s="14" t="s">
        <v>255</v>
      </c>
      <c r="BM340" s="201" t="s">
        <v>869</v>
      </c>
    </row>
    <row r="341" spans="1:65" s="2" customFormat="1" ht="24.2" customHeight="1">
      <c r="A341" s="31"/>
      <c r="B341" s="32"/>
      <c r="C341" s="189" t="s">
        <v>562</v>
      </c>
      <c r="D341" s="189" t="s">
        <v>251</v>
      </c>
      <c r="E341" s="190" t="s">
        <v>1699</v>
      </c>
      <c r="F341" s="191" t="s">
        <v>1700</v>
      </c>
      <c r="G341" s="192" t="s">
        <v>331</v>
      </c>
      <c r="H341" s="193">
        <v>0</v>
      </c>
      <c r="I341" s="194"/>
      <c r="J341" s="195">
        <f t="shared" si="100"/>
        <v>0</v>
      </c>
      <c r="K341" s="196"/>
      <c r="L341" s="36"/>
      <c r="M341" s="197" t="s">
        <v>1</v>
      </c>
      <c r="N341" s="198" t="s">
        <v>41</v>
      </c>
      <c r="O341" s="68"/>
      <c r="P341" s="199">
        <f t="shared" si="101"/>
        <v>0</v>
      </c>
      <c r="Q341" s="199">
        <v>0</v>
      </c>
      <c r="R341" s="199">
        <f t="shared" si="102"/>
        <v>0</v>
      </c>
      <c r="S341" s="199">
        <v>7.0000000000000007E-2</v>
      </c>
      <c r="T341" s="200">
        <f t="shared" si="103"/>
        <v>0</v>
      </c>
      <c r="U341" s="31"/>
      <c r="V341" s="31"/>
      <c r="W341" s="31"/>
      <c r="X341" s="31"/>
      <c r="Y341" s="31"/>
      <c r="Z341" s="31"/>
      <c r="AA341" s="31"/>
      <c r="AB341" s="31"/>
      <c r="AC341" s="31"/>
      <c r="AD341" s="31"/>
      <c r="AE341" s="31"/>
      <c r="AR341" s="201" t="s">
        <v>255</v>
      </c>
      <c r="AT341" s="201" t="s">
        <v>251</v>
      </c>
      <c r="AU341" s="201" t="s">
        <v>85</v>
      </c>
      <c r="AY341" s="14" t="s">
        <v>249</v>
      </c>
      <c r="BE341" s="202">
        <f t="shared" si="104"/>
        <v>0</v>
      </c>
      <c r="BF341" s="202">
        <f t="shared" si="105"/>
        <v>0</v>
      </c>
      <c r="BG341" s="202">
        <f t="shared" si="106"/>
        <v>0</v>
      </c>
      <c r="BH341" s="202">
        <f t="shared" si="107"/>
        <v>0</v>
      </c>
      <c r="BI341" s="202">
        <f t="shared" si="108"/>
        <v>0</v>
      </c>
      <c r="BJ341" s="14" t="s">
        <v>83</v>
      </c>
      <c r="BK341" s="202">
        <f t="shared" si="109"/>
        <v>0</v>
      </c>
      <c r="BL341" s="14" t="s">
        <v>255</v>
      </c>
      <c r="BM341" s="201" t="s">
        <v>874</v>
      </c>
    </row>
    <row r="342" spans="1:65" s="2" customFormat="1" ht="24.2" customHeight="1">
      <c r="A342" s="31"/>
      <c r="B342" s="32"/>
      <c r="C342" s="189" t="s">
        <v>875</v>
      </c>
      <c r="D342" s="189" t="s">
        <v>251</v>
      </c>
      <c r="E342" s="190" t="s">
        <v>1701</v>
      </c>
      <c r="F342" s="191" t="s">
        <v>1702</v>
      </c>
      <c r="G342" s="192" t="s">
        <v>258</v>
      </c>
      <c r="H342" s="193">
        <v>3.5999999999999997E-2</v>
      </c>
      <c r="I342" s="194"/>
      <c r="J342" s="195">
        <f t="shared" si="100"/>
        <v>0</v>
      </c>
      <c r="K342" s="196"/>
      <c r="L342" s="36"/>
      <c r="M342" s="197" t="s">
        <v>1</v>
      </c>
      <c r="N342" s="198" t="s">
        <v>41</v>
      </c>
      <c r="O342" s="68"/>
      <c r="P342" s="199">
        <f t="shared" si="101"/>
        <v>0</v>
      </c>
      <c r="Q342" s="199">
        <v>0</v>
      </c>
      <c r="R342" s="199">
        <f t="shared" si="102"/>
        <v>0</v>
      </c>
      <c r="S342" s="199">
        <v>2.4</v>
      </c>
      <c r="T342" s="200">
        <f t="shared" si="103"/>
        <v>8.6399999999999991E-2</v>
      </c>
      <c r="U342" s="31"/>
      <c r="V342" s="31"/>
      <c r="W342" s="31"/>
      <c r="X342" s="31"/>
      <c r="Y342" s="31"/>
      <c r="Z342" s="31"/>
      <c r="AA342" s="31"/>
      <c r="AB342" s="31"/>
      <c r="AC342" s="31"/>
      <c r="AD342" s="31"/>
      <c r="AE342" s="31"/>
      <c r="AR342" s="201" t="s">
        <v>255</v>
      </c>
      <c r="AT342" s="201" t="s">
        <v>251</v>
      </c>
      <c r="AU342" s="201" t="s">
        <v>85</v>
      </c>
      <c r="AY342" s="14" t="s">
        <v>249</v>
      </c>
      <c r="BE342" s="202">
        <f t="shared" si="104"/>
        <v>0</v>
      </c>
      <c r="BF342" s="202">
        <f t="shared" si="105"/>
        <v>0</v>
      </c>
      <c r="BG342" s="202">
        <f t="shared" si="106"/>
        <v>0</v>
      </c>
      <c r="BH342" s="202">
        <f t="shared" si="107"/>
        <v>0</v>
      </c>
      <c r="BI342" s="202">
        <f t="shared" si="108"/>
        <v>0</v>
      </c>
      <c r="BJ342" s="14" t="s">
        <v>83</v>
      </c>
      <c r="BK342" s="202">
        <f t="shared" si="109"/>
        <v>0</v>
      </c>
      <c r="BL342" s="14" t="s">
        <v>255</v>
      </c>
      <c r="BM342" s="201" t="s">
        <v>878</v>
      </c>
    </row>
    <row r="343" spans="1:65" s="2" customFormat="1" ht="24.2" customHeight="1">
      <c r="A343" s="31"/>
      <c r="B343" s="32"/>
      <c r="C343" s="189" t="s">
        <v>565</v>
      </c>
      <c r="D343" s="189" t="s">
        <v>251</v>
      </c>
      <c r="E343" s="190" t="s">
        <v>1703</v>
      </c>
      <c r="F343" s="191" t="s">
        <v>1704</v>
      </c>
      <c r="G343" s="192" t="s">
        <v>281</v>
      </c>
      <c r="H343" s="193">
        <v>3.2970000000000002</v>
      </c>
      <c r="I343" s="194"/>
      <c r="J343" s="195">
        <f t="shared" si="100"/>
        <v>0</v>
      </c>
      <c r="K343" s="196"/>
      <c r="L343" s="36"/>
      <c r="M343" s="197" t="s">
        <v>1</v>
      </c>
      <c r="N343" s="198" t="s">
        <v>41</v>
      </c>
      <c r="O343" s="68"/>
      <c r="P343" s="199">
        <f t="shared" si="101"/>
        <v>0</v>
      </c>
      <c r="Q343" s="199">
        <v>0</v>
      </c>
      <c r="R343" s="199">
        <f t="shared" si="102"/>
        <v>0</v>
      </c>
      <c r="S343" s="199">
        <v>0.36</v>
      </c>
      <c r="T343" s="200">
        <f t="shared" si="103"/>
        <v>1.18692</v>
      </c>
      <c r="U343" s="31"/>
      <c r="V343" s="31"/>
      <c r="W343" s="31"/>
      <c r="X343" s="31"/>
      <c r="Y343" s="31"/>
      <c r="Z343" s="31"/>
      <c r="AA343" s="31"/>
      <c r="AB343" s="31"/>
      <c r="AC343" s="31"/>
      <c r="AD343" s="31"/>
      <c r="AE343" s="31"/>
      <c r="AR343" s="201" t="s">
        <v>255</v>
      </c>
      <c r="AT343" s="201" t="s">
        <v>251</v>
      </c>
      <c r="AU343" s="201" t="s">
        <v>85</v>
      </c>
      <c r="AY343" s="14" t="s">
        <v>249</v>
      </c>
      <c r="BE343" s="202">
        <f t="shared" si="104"/>
        <v>0</v>
      </c>
      <c r="BF343" s="202">
        <f t="shared" si="105"/>
        <v>0</v>
      </c>
      <c r="BG343" s="202">
        <f t="shared" si="106"/>
        <v>0</v>
      </c>
      <c r="BH343" s="202">
        <f t="shared" si="107"/>
        <v>0</v>
      </c>
      <c r="BI343" s="202">
        <f t="shared" si="108"/>
        <v>0</v>
      </c>
      <c r="BJ343" s="14" t="s">
        <v>83</v>
      </c>
      <c r="BK343" s="202">
        <f t="shared" si="109"/>
        <v>0</v>
      </c>
      <c r="BL343" s="14" t="s">
        <v>255</v>
      </c>
      <c r="BM343" s="201" t="s">
        <v>881</v>
      </c>
    </row>
    <row r="344" spans="1:65" s="2" customFormat="1" ht="33" customHeight="1">
      <c r="A344" s="31"/>
      <c r="B344" s="32"/>
      <c r="C344" s="189" t="s">
        <v>882</v>
      </c>
      <c r="D344" s="189" t="s">
        <v>251</v>
      </c>
      <c r="E344" s="190" t="s">
        <v>1705</v>
      </c>
      <c r="F344" s="191" t="s">
        <v>1706</v>
      </c>
      <c r="G344" s="192" t="s">
        <v>281</v>
      </c>
      <c r="H344" s="193">
        <v>0</v>
      </c>
      <c r="I344" s="194"/>
      <c r="J344" s="195">
        <f t="shared" si="100"/>
        <v>0</v>
      </c>
      <c r="K344" s="196"/>
      <c r="L344" s="36"/>
      <c r="M344" s="197" t="s">
        <v>1</v>
      </c>
      <c r="N344" s="198" t="s">
        <v>41</v>
      </c>
      <c r="O344" s="68"/>
      <c r="P344" s="199">
        <f t="shared" si="101"/>
        <v>0</v>
      </c>
      <c r="Q344" s="199">
        <v>0</v>
      </c>
      <c r="R344" s="199">
        <f t="shared" si="102"/>
        <v>0</v>
      </c>
      <c r="S344" s="199">
        <v>0.53815000000000002</v>
      </c>
      <c r="T344" s="200">
        <f t="shared" si="103"/>
        <v>0</v>
      </c>
      <c r="U344" s="31"/>
      <c r="V344" s="31"/>
      <c r="W344" s="31"/>
      <c r="X344" s="31"/>
      <c r="Y344" s="31"/>
      <c r="Z344" s="31"/>
      <c r="AA344" s="31"/>
      <c r="AB344" s="31"/>
      <c r="AC344" s="31"/>
      <c r="AD344" s="31"/>
      <c r="AE344" s="31"/>
      <c r="AR344" s="201" t="s">
        <v>255</v>
      </c>
      <c r="AT344" s="201" t="s">
        <v>251</v>
      </c>
      <c r="AU344" s="201" t="s">
        <v>85</v>
      </c>
      <c r="AY344" s="14" t="s">
        <v>249</v>
      </c>
      <c r="BE344" s="202">
        <f t="shared" si="104"/>
        <v>0</v>
      </c>
      <c r="BF344" s="202">
        <f t="shared" si="105"/>
        <v>0</v>
      </c>
      <c r="BG344" s="202">
        <f t="shared" si="106"/>
        <v>0</v>
      </c>
      <c r="BH344" s="202">
        <f t="shared" si="107"/>
        <v>0</v>
      </c>
      <c r="BI344" s="202">
        <f t="shared" si="108"/>
        <v>0</v>
      </c>
      <c r="BJ344" s="14" t="s">
        <v>83</v>
      </c>
      <c r="BK344" s="202">
        <f t="shared" si="109"/>
        <v>0</v>
      </c>
      <c r="BL344" s="14" t="s">
        <v>255</v>
      </c>
      <c r="BM344" s="201" t="s">
        <v>885</v>
      </c>
    </row>
    <row r="345" spans="1:65" s="2" customFormat="1" ht="21.75" customHeight="1">
      <c r="A345" s="31"/>
      <c r="B345" s="32"/>
      <c r="C345" s="189" t="s">
        <v>569</v>
      </c>
      <c r="D345" s="189" t="s">
        <v>251</v>
      </c>
      <c r="E345" s="190" t="s">
        <v>1707</v>
      </c>
      <c r="F345" s="191" t="s">
        <v>1708</v>
      </c>
      <c r="G345" s="192" t="s">
        <v>258</v>
      </c>
      <c r="H345" s="193">
        <v>0</v>
      </c>
      <c r="I345" s="194"/>
      <c r="J345" s="195">
        <f t="shared" si="100"/>
        <v>0</v>
      </c>
      <c r="K345" s="196"/>
      <c r="L345" s="36"/>
      <c r="M345" s="197" t="s">
        <v>1</v>
      </c>
      <c r="N345" s="198" t="s">
        <v>41</v>
      </c>
      <c r="O345" s="68"/>
      <c r="P345" s="199">
        <f t="shared" si="101"/>
        <v>0</v>
      </c>
      <c r="Q345" s="199">
        <v>0</v>
      </c>
      <c r="R345" s="199">
        <f t="shared" si="102"/>
        <v>0</v>
      </c>
      <c r="S345" s="199">
        <v>1.6</v>
      </c>
      <c r="T345" s="200">
        <f t="shared" si="103"/>
        <v>0</v>
      </c>
      <c r="U345" s="31"/>
      <c r="V345" s="31"/>
      <c r="W345" s="31"/>
      <c r="X345" s="31"/>
      <c r="Y345" s="31"/>
      <c r="Z345" s="31"/>
      <c r="AA345" s="31"/>
      <c r="AB345" s="31"/>
      <c r="AC345" s="31"/>
      <c r="AD345" s="31"/>
      <c r="AE345" s="31"/>
      <c r="AR345" s="201" t="s">
        <v>255</v>
      </c>
      <c r="AT345" s="201" t="s">
        <v>251</v>
      </c>
      <c r="AU345" s="201" t="s">
        <v>85</v>
      </c>
      <c r="AY345" s="14" t="s">
        <v>249</v>
      </c>
      <c r="BE345" s="202">
        <f t="shared" si="104"/>
        <v>0</v>
      </c>
      <c r="BF345" s="202">
        <f t="shared" si="105"/>
        <v>0</v>
      </c>
      <c r="BG345" s="202">
        <f t="shared" si="106"/>
        <v>0</v>
      </c>
      <c r="BH345" s="202">
        <f t="shared" si="107"/>
        <v>0</v>
      </c>
      <c r="BI345" s="202">
        <f t="shared" si="108"/>
        <v>0</v>
      </c>
      <c r="BJ345" s="14" t="s">
        <v>83</v>
      </c>
      <c r="BK345" s="202">
        <f t="shared" si="109"/>
        <v>0</v>
      </c>
      <c r="BL345" s="14" t="s">
        <v>255</v>
      </c>
      <c r="BM345" s="201" t="s">
        <v>888</v>
      </c>
    </row>
    <row r="346" spans="1:65" s="2" customFormat="1" ht="24.2" customHeight="1">
      <c r="A346" s="31"/>
      <c r="B346" s="32"/>
      <c r="C346" s="189" t="s">
        <v>889</v>
      </c>
      <c r="D346" s="189" t="s">
        <v>251</v>
      </c>
      <c r="E346" s="190" t="s">
        <v>427</v>
      </c>
      <c r="F346" s="191" t="s">
        <v>1709</v>
      </c>
      <c r="G346" s="192" t="s">
        <v>258</v>
      </c>
      <c r="H346" s="193">
        <v>3.8239999999999998</v>
      </c>
      <c r="I346" s="194"/>
      <c r="J346" s="195">
        <f t="shared" si="100"/>
        <v>0</v>
      </c>
      <c r="K346" s="196"/>
      <c r="L346" s="36"/>
      <c r="M346" s="197" t="s">
        <v>1</v>
      </c>
      <c r="N346" s="198" t="s">
        <v>41</v>
      </c>
      <c r="O346" s="68"/>
      <c r="P346" s="199">
        <f t="shared" si="101"/>
        <v>0</v>
      </c>
      <c r="Q346" s="199">
        <v>0</v>
      </c>
      <c r="R346" s="199">
        <f t="shared" si="102"/>
        <v>0</v>
      </c>
      <c r="S346" s="199">
        <v>2.2000000000000002</v>
      </c>
      <c r="T346" s="200">
        <f t="shared" si="103"/>
        <v>8.4128000000000007</v>
      </c>
      <c r="U346" s="31"/>
      <c r="V346" s="31"/>
      <c r="W346" s="31"/>
      <c r="X346" s="31"/>
      <c r="Y346" s="31"/>
      <c r="Z346" s="31"/>
      <c r="AA346" s="31"/>
      <c r="AB346" s="31"/>
      <c r="AC346" s="31"/>
      <c r="AD346" s="31"/>
      <c r="AE346" s="31"/>
      <c r="AR346" s="201" t="s">
        <v>255</v>
      </c>
      <c r="AT346" s="201" t="s">
        <v>251</v>
      </c>
      <c r="AU346" s="201" t="s">
        <v>85</v>
      </c>
      <c r="AY346" s="14" t="s">
        <v>249</v>
      </c>
      <c r="BE346" s="202">
        <f t="shared" si="104"/>
        <v>0</v>
      </c>
      <c r="BF346" s="202">
        <f t="shared" si="105"/>
        <v>0</v>
      </c>
      <c r="BG346" s="202">
        <f t="shared" si="106"/>
        <v>0</v>
      </c>
      <c r="BH346" s="202">
        <f t="shared" si="107"/>
        <v>0</v>
      </c>
      <c r="BI346" s="202">
        <f t="shared" si="108"/>
        <v>0</v>
      </c>
      <c r="BJ346" s="14" t="s">
        <v>83</v>
      </c>
      <c r="BK346" s="202">
        <f t="shared" si="109"/>
        <v>0</v>
      </c>
      <c r="BL346" s="14" t="s">
        <v>255</v>
      </c>
      <c r="BM346" s="201" t="s">
        <v>892</v>
      </c>
    </row>
    <row r="347" spans="1:65" s="2" customFormat="1" ht="33" customHeight="1">
      <c r="A347" s="31"/>
      <c r="B347" s="32"/>
      <c r="C347" s="189" t="s">
        <v>572</v>
      </c>
      <c r="D347" s="189" t="s">
        <v>251</v>
      </c>
      <c r="E347" s="190" t="s">
        <v>1710</v>
      </c>
      <c r="F347" s="191" t="s">
        <v>1711</v>
      </c>
      <c r="G347" s="192" t="s">
        <v>258</v>
      </c>
      <c r="H347" s="193">
        <v>2.4710000000000001</v>
      </c>
      <c r="I347" s="194"/>
      <c r="J347" s="195">
        <f t="shared" si="100"/>
        <v>0</v>
      </c>
      <c r="K347" s="196"/>
      <c r="L347" s="36"/>
      <c r="M347" s="197" t="s">
        <v>1</v>
      </c>
      <c r="N347" s="198" t="s">
        <v>41</v>
      </c>
      <c r="O347" s="68"/>
      <c r="P347" s="199">
        <f t="shared" si="101"/>
        <v>0</v>
      </c>
      <c r="Q347" s="199">
        <v>0</v>
      </c>
      <c r="R347" s="199">
        <f t="shared" si="102"/>
        <v>0</v>
      </c>
      <c r="S347" s="199">
        <v>1.4</v>
      </c>
      <c r="T347" s="200">
        <f t="shared" si="103"/>
        <v>3.4594</v>
      </c>
      <c r="U347" s="31"/>
      <c r="V347" s="31"/>
      <c r="W347" s="31"/>
      <c r="X347" s="31"/>
      <c r="Y347" s="31"/>
      <c r="Z347" s="31"/>
      <c r="AA347" s="31"/>
      <c r="AB347" s="31"/>
      <c r="AC347" s="31"/>
      <c r="AD347" s="31"/>
      <c r="AE347" s="31"/>
      <c r="AR347" s="201" t="s">
        <v>255</v>
      </c>
      <c r="AT347" s="201" t="s">
        <v>251</v>
      </c>
      <c r="AU347" s="201" t="s">
        <v>85</v>
      </c>
      <c r="AY347" s="14" t="s">
        <v>249</v>
      </c>
      <c r="BE347" s="202">
        <f t="shared" si="104"/>
        <v>0</v>
      </c>
      <c r="BF347" s="202">
        <f t="shared" si="105"/>
        <v>0</v>
      </c>
      <c r="BG347" s="202">
        <f t="shared" si="106"/>
        <v>0</v>
      </c>
      <c r="BH347" s="202">
        <f t="shared" si="107"/>
        <v>0</v>
      </c>
      <c r="BI347" s="202">
        <f t="shared" si="108"/>
        <v>0</v>
      </c>
      <c r="BJ347" s="14" t="s">
        <v>83</v>
      </c>
      <c r="BK347" s="202">
        <f t="shared" si="109"/>
        <v>0</v>
      </c>
      <c r="BL347" s="14" t="s">
        <v>255</v>
      </c>
      <c r="BM347" s="201" t="s">
        <v>895</v>
      </c>
    </row>
    <row r="348" spans="1:65" s="2" customFormat="1" ht="19.5">
      <c r="A348" s="31"/>
      <c r="B348" s="32"/>
      <c r="C348" s="33"/>
      <c r="D348" s="214" t="s">
        <v>383</v>
      </c>
      <c r="E348" s="33"/>
      <c r="F348" s="215" t="s">
        <v>1712</v>
      </c>
      <c r="G348" s="33"/>
      <c r="H348" s="33"/>
      <c r="I348" s="216"/>
      <c r="J348" s="33"/>
      <c r="K348" s="33"/>
      <c r="L348" s="36"/>
      <c r="M348" s="217"/>
      <c r="N348" s="218"/>
      <c r="O348" s="68"/>
      <c r="P348" s="68"/>
      <c r="Q348" s="68"/>
      <c r="R348" s="68"/>
      <c r="S348" s="68"/>
      <c r="T348" s="69"/>
      <c r="U348" s="31"/>
      <c r="V348" s="31"/>
      <c r="W348" s="31"/>
      <c r="X348" s="31"/>
      <c r="Y348" s="31"/>
      <c r="Z348" s="31"/>
      <c r="AA348" s="31"/>
      <c r="AB348" s="31"/>
      <c r="AC348" s="31"/>
      <c r="AD348" s="31"/>
      <c r="AE348" s="31"/>
      <c r="AT348" s="14" t="s">
        <v>383</v>
      </c>
      <c r="AU348" s="14" t="s">
        <v>85</v>
      </c>
    </row>
    <row r="349" spans="1:65" s="2" customFormat="1" ht="21.75" customHeight="1">
      <c r="A349" s="31"/>
      <c r="B349" s="32"/>
      <c r="C349" s="189" t="s">
        <v>896</v>
      </c>
      <c r="D349" s="189" t="s">
        <v>251</v>
      </c>
      <c r="E349" s="190" t="s">
        <v>1713</v>
      </c>
      <c r="F349" s="191" t="s">
        <v>1714</v>
      </c>
      <c r="G349" s="192" t="s">
        <v>331</v>
      </c>
      <c r="H349" s="193">
        <v>24.1</v>
      </c>
      <c r="I349" s="194"/>
      <c r="J349" s="195">
        <f t="shared" ref="J349:J368" si="110">ROUND(I349*H349,2)</f>
        <v>0</v>
      </c>
      <c r="K349" s="196"/>
      <c r="L349" s="36"/>
      <c r="M349" s="197" t="s">
        <v>1</v>
      </c>
      <c r="N349" s="198" t="s">
        <v>41</v>
      </c>
      <c r="O349" s="68"/>
      <c r="P349" s="199">
        <f t="shared" ref="P349:P368" si="111">O349*H349</f>
        <v>0</v>
      </c>
      <c r="Q349" s="199">
        <v>0</v>
      </c>
      <c r="R349" s="199">
        <f t="shared" ref="R349:R368" si="112">Q349*H349</f>
        <v>0</v>
      </c>
      <c r="S349" s="199">
        <v>0</v>
      </c>
      <c r="T349" s="200">
        <f t="shared" ref="T349:T368" si="113">S349*H349</f>
        <v>0</v>
      </c>
      <c r="U349" s="31"/>
      <c r="V349" s="31"/>
      <c r="W349" s="31"/>
      <c r="X349" s="31"/>
      <c r="Y349" s="31"/>
      <c r="Z349" s="31"/>
      <c r="AA349" s="31"/>
      <c r="AB349" s="31"/>
      <c r="AC349" s="31"/>
      <c r="AD349" s="31"/>
      <c r="AE349" s="31"/>
      <c r="AR349" s="201" t="s">
        <v>255</v>
      </c>
      <c r="AT349" s="201" t="s">
        <v>251</v>
      </c>
      <c r="AU349" s="201" t="s">
        <v>85</v>
      </c>
      <c r="AY349" s="14" t="s">
        <v>249</v>
      </c>
      <c r="BE349" s="202">
        <f t="shared" ref="BE349:BE368" si="114">IF(N349="základní",J349,0)</f>
        <v>0</v>
      </c>
      <c r="BF349" s="202">
        <f t="shared" ref="BF349:BF368" si="115">IF(N349="snížená",J349,0)</f>
        <v>0</v>
      </c>
      <c r="BG349" s="202">
        <f t="shared" ref="BG349:BG368" si="116">IF(N349="zákl. přenesená",J349,0)</f>
        <v>0</v>
      </c>
      <c r="BH349" s="202">
        <f t="shared" ref="BH349:BH368" si="117">IF(N349="sníž. přenesená",J349,0)</f>
        <v>0</v>
      </c>
      <c r="BI349" s="202">
        <f t="shared" ref="BI349:BI368" si="118">IF(N349="nulová",J349,0)</f>
        <v>0</v>
      </c>
      <c r="BJ349" s="14" t="s">
        <v>83</v>
      </c>
      <c r="BK349" s="202">
        <f t="shared" ref="BK349:BK368" si="119">ROUND(I349*H349,2)</f>
        <v>0</v>
      </c>
      <c r="BL349" s="14" t="s">
        <v>255</v>
      </c>
      <c r="BM349" s="201" t="s">
        <v>899</v>
      </c>
    </row>
    <row r="350" spans="1:65" s="2" customFormat="1" ht="24.2" customHeight="1">
      <c r="A350" s="31"/>
      <c r="B350" s="32"/>
      <c r="C350" s="189" t="s">
        <v>578</v>
      </c>
      <c r="D350" s="189" t="s">
        <v>251</v>
      </c>
      <c r="E350" s="190" t="s">
        <v>1715</v>
      </c>
      <c r="F350" s="191" t="s">
        <v>1716</v>
      </c>
      <c r="G350" s="192" t="s">
        <v>331</v>
      </c>
      <c r="H350" s="193">
        <v>0</v>
      </c>
      <c r="I350" s="194"/>
      <c r="J350" s="195">
        <f t="shared" si="110"/>
        <v>0</v>
      </c>
      <c r="K350" s="196"/>
      <c r="L350" s="36"/>
      <c r="M350" s="197" t="s">
        <v>1</v>
      </c>
      <c r="N350" s="198" t="s">
        <v>41</v>
      </c>
      <c r="O350" s="68"/>
      <c r="P350" s="199">
        <f t="shared" si="111"/>
        <v>0</v>
      </c>
      <c r="Q350" s="199">
        <v>0</v>
      </c>
      <c r="R350" s="199">
        <f t="shared" si="112"/>
        <v>0</v>
      </c>
      <c r="S350" s="199">
        <v>0.187</v>
      </c>
      <c r="T350" s="200">
        <f t="shared" si="113"/>
        <v>0</v>
      </c>
      <c r="U350" s="31"/>
      <c r="V350" s="31"/>
      <c r="W350" s="31"/>
      <c r="X350" s="31"/>
      <c r="Y350" s="31"/>
      <c r="Z350" s="31"/>
      <c r="AA350" s="31"/>
      <c r="AB350" s="31"/>
      <c r="AC350" s="31"/>
      <c r="AD350" s="31"/>
      <c r="AE350" s="31"/>
      <c r="AR350" s="201" t="s">
        <v>255</v>
      </c>
      <c r="AT350" s="201" t="s">
        <v>251</v>
      </c>
      <c r="AU350" s="201" t="s">
        <v>85</v>
      </c>
      <c r="AY350" s="14" t="s">
        <v>249</v>
      </c>
      <c r="BE350" s="202">
        <f t="shared" si="114"/>
        <v>0</v>
      </c>
      <c r="BF350" s="202">
        <f t="shared" si="115"/>
        <v>0</v>
      </c>
      <c r="BG350" s="202">
        <f t="shared" si="116"/>
        <v>0</v>
      </c>
      <c r="BH350" s="202">
        <f t="shared" si="117"/>
        <v>0</v>
      </c>
      <c r="BI350" s="202">
        <f t="shared" si="118"/>
        <v>0</v>
      </c>
      <c r="BJ350" s="14" t="s">
        <v>83</v>
      </c>
      <c r="BK350" s="202">
        <f t="shared" si="119"/>
        <v>0</v>
      </c>
      <c r="BL350" s="14" t="s">
        <v>255</v>
      </c>
      <c r="BM350" s="201" t="s">
        <v>902</v>
      </c>
    </row>
    <row r="351" spans="1:65" s="2" customFormat="1" ht="44.25" customHeight="1">
      <c r="A351" s="31"/>
      <c r="B351" s="32"/>
      <c r="C351" s="189" t="s">
        <v>903</v>
      </c>
      <c r="D351" s="189" t="s">
        <v>251</v>
      </c>
      <c r="E351" s="190" t="s">
        <v>1717</v>
      </c>
      <c r="F351" s="191" t="s">
        <v>1718</v>
      </c>
      <c r="G351" s="192" t="s">
        <v>281</v>
      </c>
      <c r="H351" s="193">
        <v>6.76</v>
      </c>
      <c r="I351" s="194"/>
      <c r="J351" s="195">
        <f t="shared" si="110"/>
        <v>0</v>
      </c>
      <c r="K351" s="196"/>
      <c r="L351" s="36"/>
      <c r="M351" s="197" t="s">
        <v>1</v>
      </c>
      <c r="N351" s="198" t="s">
        <v>41</v>
      </c>
      <c r="O351" s="68"/>
      <c r="P351" s="199">
        <f t="shared" si="111"/>
        <v>0</v>
      </c>
      <c r="Q351" s="199">
        <v>0</v>
      </c>
      <c r="R351" s="199">
        <f t="shared" si="112"/>
        <v>0</v>
      </c>
      <c r="S351" s="199">
        <v>4.1000000000000002E-2</v>
      </c>
      <c r="T351" s="200">
        <f t="shared" si="113"/>
        <v>0.27716000000000002</v>
      </c>
      <c r="U351" s="31"/>
      <c r="V351" s="31"/>
      <c r="W351" s="31"/>
      <c r="X351" s="31"/>
      <c r="Y351" s="31"/>
      <c r="Z351" s="31"/>
      <c r="AA351" s="31"/>
      <c r="AB351" s="31"/>
      <c r="AC351" s="31"/>
      <c r="AD351" s="31"/>
      <c r="AE351" s="31"/>
      <c r="AR351" s="201" t="s">
        <v>255</v>
      </c>
      <c r="AT351" s="201" t="s">
        <v>251</v>
      </c>
      <c r="AU351" s="201" t="s">
        <v>85</v>
      </c>
      <c r="AY351" s="14" t="s">
        <v>249</v>
      </c>
      <c r="BE351" s="202">
        <f t="shared" si="114"/>
        <v>0</v>
      </c>
      <c r="BF351" s="202">
        <f t="shared" si="115"/>
        <v>0</v>
      </c>
      <c r="BG351" s="202">
        <f t="shared" si="116"/>
        <v>0</v>
      </c>
      <c r="BH351" s="202">
        <f t="shared" si="117"/>
        <v>0</v>
      </c>
      <c r="BI351" s="202">
        <f t="shared" si="118"/>
        <v>0</v>
      </c>
      <c r="BJ351" s="14" t="s">
        <v>83</v>
      </c>
      <c r="BK351" s="202">
        <f t="shared" si="119"/>
        <v>0</v>
      </c>
      <c r="BL351" s="14" t="s">
        <v>255</v>
      </c>
      <c r="BM351" s="201" t="s">
        <v>906</v>
      </c>
    </row>
    <row r="352" spans="1:65" s="2" customFormat="1" ht="44.25" customHeight="1">
      <c r="A352" s="31"/>
      <c r="B352" s="32"/>
      <c r="C352" s="189" t="s">
        <v>581</v>
      </c>
      <c r="D352" s="189" t="s">
        <v>251</v>
      </c>
      <c r="E352" s="190" t="s">
        <v>1719</v>
      </c>
      <c r="F352" s="191" t="s">
        <v>1720</v>
      </c>
      <c r="G352" s="192" t="s">
        <v>281</v>
      </c>
      <c r="H352" s="193">
        <v>2.89</v>
      </c>
      <c r="I352" s="194"/>
      <c r="J352" s="195">
        <f t="shared" si="110"/>
        <v>0</v>
      </c>
      <c r="K352" s="196"/>
      <c r="L352" s="36"/>
      <c r="M352" s="197" t="s">
        <v>1</v>
      </c>
      <c r="N352" s="198" t="s">
        <v>41</v>
      </c>
      <c r="O352" s="68"/>
      <c r="P352" s="199">
        <f t="shared" si="111"/>
        <v>0</v>
      </c>
      <c r="Q352" s="199">
        <v>0</v>
      </c>
      <c r="R352" s="199">
        <f t="shared" si="112"/>
        <v>0</v>
      </c>
      <c r="S352" s="199">
        <v>3.1E-2</v>
      </c>
      <c r="T352" s="200">
        <f t="shared" si="113"/>
        <v>8.9590000000000003E-2</v>
      </c>
      <c r="U352" s="31"/>
      <c r="V352" s="31"/>
      <c r="W352" s="31"/>
      <c r="X352" s="31"/>
      <c r="Y352" s="31"/>
      <c r="Z352" s="31"/>
      <c r="AA352" s="31"/>
      <c r="AB352" s="31"/>
      <c r="AC352" s="31"/>
      <c r="AD352" s="31"/>
      <c r="AE352" s="31"/>
      <c r="AR352" s="201" t="s">
        <v>255</v>
      </c>
      <c r="AT352" s="201" t="s">
        <v>251</v>
      </c>
      <c r="AU352" s="201" t="s">
        <v>85</v>
      </c>
      <c r="AY352" s="14" t="s">
        <v>249</v>
      </c>
      <c r="BE352" s="202">
        <f t="shared" si="114"/>
        <v>0</v>
      </c>
      <c r="BF352" s="202">
        <f t="shared" si="115"/>
        <v>0</v>
      </c>
      <c r="BG352" s="202">
        <f t="shared" si="116"/>
        <v>0</v>
      </c>
      <c r="BH352" s="202">
        <f t="shared" si="117"/>
        <v>0</v>
      </c>
      <c r="BI352" s="202">
        <f t="shared" si="118"/>
        <v>0</v>
      </c>
      <c r="BJ352" s="14" t="s">
        <v>83</v>
      </c>
      <c r="BK352" s="202">
        <f t="shared" si="119"/>
        <v>0</v>
      </c>
      <c r="BL352" s="14" t="s">
        <v>255</v>
      </c>
      <c r="BM352" s="201" t="s">
        <v>909</v>
      </c>
    </row>
    <row r="353" spans="1:65" s="2" customFormat="1" ht="37.9" customHeight="1">
      <c r="A353" s="31"/>
      <c r="B353" s="32"/>
      <c r="C353" s="189" t="s">
        <v>910</v>
      </c>
      <c r="D353" s="189" t="s">
        <v>251</v>
      </c>
      <c r="E353" s="190" t="s">
        <v>1721</v>
      </c>
      <c r="F353" s="191" t="s">
        <v>1722</v>
      </c>
      <c r="G353" s="192" t="s">
        <v>281</v>
      </c>
      <c r="H353" s="193">
        <v>17.7</v>
      </c>
      <c r="I353" s="194"/>
      <c r="J353" s="195">
        <f t="shared" si="110"/>
        <v>0</v>
      </c>
      <c r="K353" s="196"/>
      <c r="L353" s="36"/>
      <c r="M353" s="197" t="s">
        <v>1</v>
      </c>
      <c r="N353" s="198" t="s">
        <v>41</v>
      </c>
      <c r="O353" s="68"/>
      <c r="P353" s="199">
        <f t="shared" si="111"/>
        <v>0</v>
      </c>
      <c r="Q353" s="199">
        <v>0</v>
      </c>
      <c r="R353" s="199">
        <f t="shared" si="112"/>
        <v>0</v>
      </c>
      <c r="S353" s="199">
        <v>6.2E-2</v>
      </c>
      <c r="T353" s="200">
        <f t="shared" si="113"/>
        <v>1.0973999999999999</v>
      </c>
      <c r="U353" s="31"/>
      <c r="V353" s="31"/>
      <c r="W353" s="31"/>
      <c r="X353" s="31"/>
      <c r="Y353" s="31"/>
      <c r="Z353" s="31"/>
      <c r="AA353" s="31"/>
      <c r="AB353" s="31"/>
      <c r="AC353" s="31"/>
      <c r="AD353" s="31"/>
      <c r="AE353" s="31"/>
      <c r="AR353" s="201" t="s">
        <v>255</v>
      </c>
      <c r="AT353" s="201" t="s">
        <v>251</v>
      </c>
      <c r="AU353" s="201" t="s">
        <v>85</v>
      </c>
      <c r="AY353" s="14" t="s">
        <v>249</v>
      </c>
      <c r="BE353" s="202">
        <f t="shared" si="114"/>
        <v>0</v>
      </c>
      <c r="BF353" s="202">
        <f t="shared" si="115"/>
        <v>0</v>
      </c>
      <c r="BG353" s="202">
        <f t="shared" si="116"/>
        <v>0</v>
      </c>
      <c r="BH353" s="202">
        <f t="shared" si="117"/>
        <v>0</v>
      </c>
      <c r="BI353" s="202">
        <f t="shared" si="118"/>
        <v>0</v>
      </c>
      <c r="BJ353" s="14" t="s">
        <v>83</v>
      </c>
      <c r="BK353" s="202">
        <f t="shared" si="119"/>
        <v>0</v>
      </c>
      <c r="BL353" s="14" t="s">
        <v>255</v>
      </c>
      <c r="BM353" s="201" t="s">
        <v>913</v>
      </c>
    </row>
    <row r="354" spans="1:65" s="2" customFormat="1" ht="37.9" customHeight="1">
      <c r="A354" s="31"/>
      <c r="B354" s="32"/>
      <c r="C354" s="189" t="s">
        <v>586</v>
      </c>
      <c r="D354" s="189" t="s">
        <v>251</v>
      </c>
      <c r="E354" s="190" t="s">
        <v>1723</v>
      </c>
      <c r="F354" s="191" t="s">
        <v>1724</v>
      </c>
      <c r="G354" s="192" t="s">
        <v>281</v>
      </c>
      <c r="H354" s="193">
        <v>77.063000000000002</v>
      </c>
      <c r="I354" s="194"/>
      <c r="J354" s="195">
        <f t="shared" si="110"/>
        <v>0</v>
      </c>
      <c r="K354" s="196"/>
      <c r="L354" s="36"/>
      <c r="M354" s="197" t="s">
        <v>1</v>
      </c>
      <c r="N354" s="198" t="s">
        <v>41</v>
      </c>
      <c r="O354" s="68"/>
      <c r="P354" s="199">
        <f t="shared" si="111"/>
        <v>0</v>
      </c>
      <c r="Q354" s="199">
        <v>0</v>
      </c>
      <c r="R354" s="199">
        <f t="shared" si="112"/>
        <v>0</v>
      </c>
      <c r="S354" s="199">
        <v>5.3999999999999999E-2</v>
      </c>
      <c r="T354" s="200">
        <f t="shared" si="113"/>
        <v>4.1614019999999998</v>
      </c>
      <c r="U354" s="31"/>
      <c r="V354" s="31"/>
      <c r="W354" s="31"/>
      <c r="X354" s="31"/>
      <c r="Y354" s="31"/>
      <c r="Z354" s="31"/>
      <c r="AA354" s="31"/>
      <c r="AB354" s="31"/>
      <c r="AC354" s="31"/>
      <c r="AD354" s="31"/>
      <c r="AE354" s="31"/>
      <c r="AR354" s="201" t="s">
        <v>255</v>
      </c>
      <c r="AT354" s="201" t="s">
        <v>251</v>
      </c>
      <c r="AU354" s="201" t="s">
        <v>85</v>
      </c>
      <c r="AY354" s="14" t="s">
        <v>249</v>
      </c>
      <c r="BE354" s="202">
        <f t="shared" si="114"/>
        <v>0</v>
      </c>
      <c r="BF354" s="202">
        <f t="shared" si="115"/>
        <v>0</v>
      </c>
      <c r="BG354" s="202">
        <f t="shared" si="116"/>
        <v>0</v>
      </c>
      <c r="BH354" s="202">
        <f t="shared" si="117"/>
        <v>0</v>
      </c>
      <c r="BI354" s="202">
        <f t="shared" si="118"/>
        <v>0</v>
      </c>
      <c r="BJ354" s="14" t="s">
        <v>83</v>
      </c>
      <c r="BK354" s="202">
        <f t="shared" si="119"/>
        <v>0</v>
      </c>
      <c r="BL354" s="14" t="s">
        <v>255</v>
      </c>
      <c r="BM354" s="201" t="s">
        <v>918</v>
      </c>
    </row>
    <row r="355" spans="1:65" s="2" customFormat="1" ht="44.25" customHeight="1">
      <c r="A355" s="31"/>
      <c r="B355" s="32"/>
      <c r="C355" s="189" t="s">
        <v>919</v>
      </c>
      <c r="D355" s="189" t="s">
        <v>251</v>
      </c>
      <c r="E355" s="190" t="s">
        <v>1725</v>
      </c>
      <c r="F355" s="191" t="s">
        <v>1726</v>
      </c>
      <c r="G355" s="192" t="s">
        <v>254</v>
      </c>
      <c r="H355" s="193">
        <v>92</v>
      </c>
      <c r="I355" s="194"/>
      <c r="J355" s="195">
        <f t="shared" si="110"/>
        <v>0</v>
      </c>
      <c r="K355" s="196"/>
      <c r="L355" s="36"/>
      <c r="M355" s="197" t="s">
        <v>1</v>
      </c>
      <c r="N355" s="198" t="s">
        <v>41</v>
      </c>
      <c r="O355" s="68"/>
      <c r="P355" s="199">
        <f t="shared" si="111"/>
        <v>0</v>
      </c>
      <c r="Q355" s="199">
        <v>0</v>
      </c>
      <c r="R355" s="199">
        <f t="shared" si="112"/>
        <v>0</v>
      </c>
      <c r="S355" s="199">
        <v>0.187</v>
      </c>
      <c r="T355" s="200">
        <f t="shared" si="113"/>
        <v>17.204000000000001</v>
      </c>
      <c r="U355" s="31"/>
      <c r="V355" s="31"/>
      <c r="W355" s="31"/>
      <c r="X355" s="31"/>
      <c r="Y355" s="31"/>
      <c r="Z355" s="31"/>
      <c r="AA355" s="31"/>
      <c r="AB355" s="31"/>
      <c r="AC355" s="31"/>
      <c r="AD355" s="31"/>
      <c r="AE355" s="31"/>
      <c r="AR355" s="201" t="s">
        <v>255</v>
      </c>
      <c r="AT355" s="201" t="s">
        <v>251</v>
      </c>
      <c r="AU355" s="201" t="s">
        <v>85</v>
      </c>
      <c r="AY355" s="14" t="s">
        <v>249</v>
      </c>
      <c r="BE355" s="202">
        <f t="shared" si="114"/>
        <v>0</v>
      </c>
      <c r="BF355" s="202">
        <f t="shared" si="115"/>
        <v>0</v>
      </c>
      <c r="BG355" s="202">
        <f t="shared" si="116"/>
        <v>0</v>
      </c>
      <c r="BH355" s="202">
        <f t="shared" si="117"/>
        <v>0</v>
      </c>
      <c r="BI355" s="202">
        <f t="shared" si="118"/>
        <v>0</v>
      </c>
      <c r="BJ355" s="14" t="s">
        <v>83</v>
      </c>
      <c r="BK355" s="202">
        <f t="shared" si="119"/>
        <v>0</v>
      </c>
      <c r="BL355" s="14" t="s">
        <v>255</v>
      </c>
      <c r="BM355" s="201" t="s">
        <v>922</v>
      </c>
    </row>
    <row r="356" spans="1:65" s="2" customFormat="1" ht="24.2" customHeight="1">
      <c r="A356" s="31"/>
      <c r="B356" s="32"/>
      <c r="C356" s="189" t="s">
        <v>589</v>
      </c>
      <c r="D356" s="189" t="s">
        <v>251</v>
      </c>
      <c r="E356" s="190" t="s">
        <v>1727</v>
      </c>
      <c r="F356" s="191" t="s">
        <v>1728</v>
      </c>
      <c r="G356" s="192" t="s">
        <v>258</v>
      </c>
      <c r="H356" s="193">
        <v>2.37</v>
      </c>
      <c r="I356" s="194"/>
      <c r="J356" s="195">
        <f t="shared" si="110"/>
        <v>0</v>
      </c>
      <c r="K356" s="196"/>
      <c r="L356" s="36"/>
      <c r="M356" s="197" t="s">
        <v>1</v>
      </c>
      <c r="N356" s="198" t="s">
        <v>41</v>
      </c>
      <c r="O356" s="68"/>
      <c r="P356" s="199">
        <f t="shared" si="111"/>
        <v>0</v>
      </c>
      <c r="Q356" s="199">
        <v>0</v>
      </c>
      <c r="R356" s="199">
        <f t="shared" si="112"/>
        <v>0</v>
      </c>
      <c r="S356" s="199">
        <v>2.2000000000000002</v>
      </c>
      <c r="T356" s="200">
        <f t="shared" si="113"/>
        <v>5.2140000000000004</v>
      </c>
      <c r="U356" s="31"/>
      <c r="V356" s="31"/>
      <c r="W356" s="31"/>
      <c r="X356" s="31"/>
      <c r="Y356" s="31"/>
      <c r="Z356" s="31"/>
      <c r="AA356" s="31"/>
      <c r="AB356" s="31"/>
      <c r="AC356" s="31"/>
      <c r="AD356" s="31"/>
      <c r="AE356" s="31"/>
      <c r="AR356" s="201" t="s">
        <v>255</v>
      </c>
      <c r="AT356" s="201" t="s">
        <v>251</v>
      </c>
      <c r="AU356" s="201" t="s">
        <v>85</v>
      </c>
      <c r="AY356" s="14" t="s">
        <v>249</v>
      </c>
      <c r="BE356" s="202">
        <f t="shared" si="114"/>
        <v>0</v>
      </c>
      <c r="BF356" s="202">
        <f t="shared" si="115"/>
        <v>0</v>
      </c>
      <c r="BG356" s="202">
        <f t="shared" si="116"/>
        <v>0</v>
      </c>
      <c r="BH356" s="202">
        <f t="shared" si="117"/>
        <v>0</v>
      </c>
      <c r="BI356" s="202">
        <f t="shared" si="118"/>
        <v>0</v>
      </c>
      <c r="BJ356" s="14" t="s">
        <v>83</v>
      </c>
      <c r="BK356" s="202">
        <f t="shared" si="119"/>
        <v>0</v>
      </c>
      <c r="BL356" s="14" t="s">
        <v>255</v>
      </c>
      <c r="BM356" s="201" t="s">
        <v>925</v>
      </c>
    </row>
    <row r="357" spans="1:65" s="2" customFormat="1" ht="49.15" customHeight="1">
      <c r="A357" s="31"/>
      <c r="B357" s="32"/>
      <c r="C357" s="189" t="s">
        <v>928</v>
      </c>
      <c r="D357" s="189" t="s">
        <v>251</v>
      </c>
      <c r="E357" s="190" t="s">
        <v>463</v>
      </c>
      <c r="F357" s="191" t="s">
        <v>464</v>
      </c>
      <c r="G357" s="192" t="s">
        <v>331</v>
      </c>
      <c r="H357" s="193">
        <v>90.4</v>
      </c>
      <c r="I357" s="194"/>
      <c r="J357" s="195">
        <f t="shared" si="110"/>
        <v>0</v>
      </c>
      <c r="K357" s="196"/>
      <c r="L357" s="36"/>
      <c r="M357" s="197" t="s">
        <v>1</v>
      </c>
      <c r="N357" s="198" t="s">
        <v>41</v>
      </c>
      <c r="O357" s="68"/>
      <c r="P357" s="199">
        <f t="shared" si="111"/>
        <v>0</v>
      </c>
      <c r="Q357" s="199">
        <v>0</v>
      </c>
      <c r="R357" s="199">
        <f t="shared" si="112"/>
        <v>0</v>
      </c>
      <c r="S357" s="199">
        <v>4.2000000000000003E-2</v>
      </c>
      <c r="T357" s="200">
        <f t="shared" si="113"/>
        <v>3.7968000000000006</v>
      </c>
      <c r="U357" s="31"/>
      <c r="V357" s="31"/>
      <c r="W357" s="31"/>
      <c r="X357" s="31"/>
      <c r="Y357" s="31"/>
      <c r="Z357" s="31"/>
      <c r="AA357" s="31"/>
      <c r="AB357" s="31"/>
      <c r="AC357" s="31"/>
      <c r="AD357" s="31"/>
      <c r="AE357" s="31"/>
      <c r="AR357" s="201" t="s">
        <v>255</v>
      </c>
      <c r="AT357" s="201" t="s">
        <v>251</v>
      </c>
      <c r="AU357" s="201" t="s">
        <v>85</v>
      </c>
      <c r="AY357" s="14" t="s">
        <v>249</v>
      </c>
      <c r="BE357" s="202">
        <f t="shared" si="114"/>
        <v>0</v>
      </c>
      <c r="BF357" s="202">
        <f t="shared" si="115"/>
        <v>0</v>
      </c>
      <c r="BG357" s="202">
        <f t="shared" si="116"/>
        <v>0</v>
      </c>
      <c r="BH357" s="202">
        <f t="shared" si="117"/>
        <v>0</v>
      </c>
      <c r="BI357" s="202">
        <f t="shared" si="118"/>
        <v>0</v>
      </c>
      <c r="BJ357" s="14" t="s">
        <v>83</v>
      </c>
      <c r="BK357" s="202">
        <f t="shared" si="119"/>
        <v>0</v>
      </c>
      <c r="BL357" s="14" t="s">
        <v>255</v>
      </c>
      <c r="BM357" s="201" t="s">
        <v>931</v>
      </c>
    </row>
    <row r="358" spans="1:65" s="2" customFormat="1" ht="49.15" customHeight="1">
      <c r="A358" s="31"/>
      <c r="B358" s="32"/>
      <c r="C358" s="189" t="s">
        <v>593</v>
      </c>
      <c r="D358" s="189" t="s">
        <v>251</v>
      </c>
      <c r="E358" s="190" t="s">
        <v>466</v>
      </c>
      <c r="F358" s="191" t="s">
        <v>467</v>
      </c>
      <c r="G358" s="192" t="s">
        <v>331</v>
      </c>
      <c r="H358" s="193">
        <v>0</v>
      </c>
      <c r="I358" s="194"/>
      <c r="J358" s="195">
        <f t="shared" si="110"/>
        <v>0</v>
      </c>
      <c r="K358" s="196"/>
      <c r="L358" s="36"/>
      <c r="M358" s="197" t="s">
        <v>1</v>
      </c>
      <c r="N358" s="198" t="s">
        <v>41</v>
      </c>
      <c r="O358" s="68"/>
      <c r="P358" s="199">
        <f t="shared" si="111"/>
        <v>0</v>
      </c>
      <c r="Q358" s="199">
        <v>0</v>
      </c>
      <c r="R358" s="199">
        <f t="shared" si="112"/>
        <v>0</v>
      </c>
      <c r="S358" s="199">
        <v>6.5000000000000002E-2</v>
      </c>
      <c r="T358" s="200">
        <f t="shared" si="113"/>
        <v>0</v>
      </c>
      <c r="U358" s="31"/>
      <c r="V358" s="31"/>
      <c r="W358" s="31"/>
      <c r="X358" s="31"/>
      <c r="Y358" s="31"/>
      <c r="Z358" s="31"/>
      <c r="AA358" s="31"/>
      <c r="AB358" s="31"/>
      <c r="AC358" s="31"/>
      <c r="AD358" s="31"/>
      <c r="AE358" s="31"/>
      <c r="AR358" s="201" t="s">
        <v>255</v>
      </c>
      <c r="AT358" s="201" t="s">
        <v>251</v>
      </c>
      <c r="AU358" s="201" t="s">
        <v>85</v>
      </c>
      <c r="AY358" s="14" t="s">
        <v>249</v>
      </c>
      <c r="BE358" s="202">
        <f t="shared" si="114"/>
        <v>0</v>
      </c>
      <c r="BF358" s="202">
        <f t="shared" si="115"/>
        <v>0</v>
      </c>
      <c r="BG358" s="202">
        <f t="shared" si="116"/>
        <v>0</v>
      </c>
      <c r="BH358" s="202">
        <f t="shared" si="117"/>
        <v>0</v>
      </c>
      <c r="BI358" s="202">
        <f t="shared" si="118"/>
        <v>0</v>
      </c>
      <c r="BJ358" s="14" t="s">
        <v>83</v>
      </c>
      <c r="BK358" s="202">
        <f t="shared" si="119"/>
        <v>0</v>
      </c>
      <c r="BL358" s="14" t="s">
        <v>255</v>
      </c>
      <c r="BM358" s="201" t="s">
        <v>934</v>
      </c>
    </row>
    <row r="359" spans="1:65" s="2" customFormat="1" ht="44.25" customHeight="1">
      <c r="A359" s="31"/>
      <c r="B359" s="32"/>
      <c r="C359" s="189" t="s">
        <v>935</v>
      </c>
      <c r="D359" s="189" t="s">
        <v>251</v>
      </c>
      <c r="E359" s="190" t="s">
        <v>1729</v>
      </c>
      <c r="F359" s="191" t="s">
        <v>1730</v>
      </c>
      <c r="G359" s="192" t="s">
        <v>331</v>
      </c>
      <c r="H359" s="193">
        <v>0.3</v>
      </c>
      <c r="I359" s="194"/>
      <c r="J359" s="195">
        <f t="shared" si="110"/>
        <v>0</v>
      </c>
      <c r="K359" s="196"/>
      <c r="L359" s="36"/>
      <c r="M359" s="197" t="s">
        <v>1</v>
      </c>
      <c r="N359" s="198" t="s">
        <v>41</v>
      </c>
      <c r="O359" s="68"/>
      <c r="P359" s="199">
        <f t="shared" si="111"/>
        <v>0</v>
      </c>
      <c r="Q359" s="199">
        <v>0</v>
      </c>
      <c r="R359" s="199">
        <f t="shared" si="112"/>
        <v>0</v>
      </c>
      <c r="S359" s="199">
        <v>4.3E-3</v>
      </c>
      <c r="T359" s="200">
        <f t="shared" si="113"/>
        <v>1.2899999999999999E-3</v>
      </c>
      <c r="U359" s="31"/>
      <c r="V359" s="31"/>
      <c r="W359" s="31"/>
      <c r="X359" s="31"/>
      <c r="Y359" s="31"/>
      <c r="Z359" s="31"/>
      <c r="AA359" s="31"/>
      <c r="AB359" s="31"/>
      <c r="AC359" s="31"/>
      <c r="AD359" s="31"/>
      <c r="AE359" s="31"/>
      <c r="AR359" s="201" t="s">
        <v>255</v>
      </c>
      <c r="AT359" s="201" t="s">
        <v>251</v>
      </c>
      <c r="AU359" s="201" t="s">
        <v>85</v>
      </c>
      <c r="AY359" s="14" t="s">
        <v>249</v>
      </c>
      <c r="BE359" s="202">
        <f t="shared" si="114"/>
        <v>0</v>
      </c>
      <c r="BF359" s="202">
        <f t="shared" si="115"/>
        <v>0</v>
      </c>
      <c r="BG359" s="202">
        <f t="shared" si="116"/>
        <v>0</v>
      </c>
      <c r="BH359" s="202">
        <f t="shared" si="117"/>
        <v>0</v>
      </c>
      <c r="BI359" s="202">
        <f t="shared" si="118"/>
        <v>0</v>
      </c>
      <c r="BJ359" s="14" t="s">
        <v>83</v>
      </c>
      <c r="BK359" s="202">
        <f t="shared" si="119"/>
        <v>0</v>
      </c>
      <c r="BL359" s="14" t="s">
        <v>255</v>
      </c>
      <c r="BM359" s="201" t="s">
        <v>938</v>
      </c>
    </row>
    <row r="360" spans="1:65" s="2" customFormat="1" ht="24.2" customHeight="1">
      <c r="A360" s="31"/>
      <c r="B360" s="32"/>
      <c r="C360" s="189" t="s">
        <v>596</v>
      </c>
      <c r="D360" s="189" t="s">
        <v>251</v>
      </c>
      <c r="E360" s="190" t="s">
        <v>1731</v>
      </c>
      <c r="F360" s="191" t="s">
        <v>1732</v>
      </c>
      <c r="G360" s="192" t="s">
        <v>331</v>
      </c>
      <c r="H360" s="193">
        <v>120</v>
      </c>
      <c r="I360" s="194"/>
      <c r="J360" s="195">
        <f t="shared" si="110"/>
        <v>0</v>
      </c>
      <c r="K360" s="196"/>
      <c r="L360" s="36"/>
      <c r="M360" s="197" t="s">
        <v>1</v>
      </c>
      <c r="N360" s="198" t="s">
        <v>41</v>
      </c>
      <c r="O360" s="68"/>
      <c r="P360" s="199">
        <f t="shared" si="111"/>
        <v>0</v>
      </c>
      <c r="Q360" s="199">
        <v>3.0000000000000001E-5</v>
      </c>
      <c r="R360" s="199">
        <f t="shared" si="112"/>
        <v>3.5999999999999999E-3</v>
      </c>
      <c r="S360" s="199">
        <v>3.0000000000000001E-3</v>
      </c>
      <c r="T360" s="200">
        <f t="shared" si="113"/>
        <v>0.36</v>
      </c>
      <c r="U360" s="31"/>
      <c r="V360" s="31"/>
      <c r="W360" s="31"/>
      <c r="X360" s="31"/>
      <c r="Y360" s="31"/>
      <c r="Z360" s="31"/>
      <c r="AA360" s="31"/>
      <c r="AB360" s="31"/>
      <c r="AC360" s="31"/>
      <c r="AD360" s="31"/>
      <c r="AE360" s="31"/>
      <c r="AR360" s="201" t="s">
        <v>255</v>
      </c>
      <c r="AT360" s="201" t="s">
        <v>251</v>
      </c>
      <c r="AU360" s="201" t="s">
        <v>85</v>
      </c>
      <c r="AY360" s="14" t="s">
        <v>249</v>
      </c>
      <c r="BE360" s="202">
        <f t="shared" si="114"/>
        <v>0</v>
      </c>
      <c r="BF360" s="202">
        <f t="shared" si="115"/>
        <v>0</v>
      </c>
      <c r="BG360" s="202">
        <f t="shared" si="116"/>
        <v>0</v>
      </c>
      <c r="BH360" s="202">
        <f t="shared" si="117"/>
        <v>0</v>
      </c>
      <c r="BI360" s="202">
        <f t="shared" si="118"/>
        <v>0</v>
      </c>
      <c r="BJ360" s="14" t="s">
        <v>83</v>
      </c>
      <c r="BK360" s="202">
        <f t="shared" si="119"/>
        <v>0</v>
      </c>
      <c r="BL360" s="14" t="s">
        <v>255</v>
      </c>
      <c r="BM360" s="201" t="s">
        <v>941</v>
      </c>
    </row>
    <row r="361" spans="1:65" s="2" customFormat="1" ht="33" customHeight="1">
      <c r="A361" s="31"/>
      <c r="B361" s="32"/>
      <c r="C361" s="189" t="s">
        <v>942</v>
      </c>
      <c r="D361" s="189" t="s">
        <v>251</v>
      </c>
      <c r="E361" s="190" t="s">
        <v>1733</v>
      </c>
      <c r="F361" s="191" t="s">
        <v>1734</v>
      </c>
      <c r="G361" s="192" t="s">
        <v>281</v>
      </c>
      <c r="H361" s="193">
        <v>332.3</v>
      </c>
      <c r="I361" s="194"/>
      <c r="J361" s="195">
        <f t="shared" si="110"/>
        <v>0</v>
      </c>
      <c r="K361" s="196"/>
      <c r="L361" s="36"/>
      <c r="M361" s="197" t="s">
        <v>1</v>
      </c>
      <c r="N361" s="198" t="s">
        <v>41</v>
      </c>
      <c r="O361" s="68"/>
      <c r="P361" s="199">
        <f t="shared" si="111"/>
        <v>0</v>
      </c>
      <c r="Q361" s="199">
        <v>0</v>
      </c>
      <c r="R361" s="199">
        <f t="shared" si="112"/>
        <v>0</v>
      </c>
      <c r="S361" s="199">
        <v>4.0000000000000001E-3</v>
      </c>
      <c r="T361" s="200">
        <f t="shared" si="113"/>
        <v>1.3292000000000002</v>
      </c>
      <c r="U361" s="31"/>
      <c r="V361" s="31"/>
      <c r="W361" s="31"/>
      <c r="X361" s="31"/>
      <c r="Y361" s="31"/>
      <c r="Z361" s="31"/>
      <c r="AA361" s="31"/>
      <c r="AB361" s="31"/>
      <c r="AC361" s="31"/>
      <c r="AD361" s="31"/>
      <c r="AE361" s="31"/>
      <c r="AR361" s="201" t="s">
        <v>255</v>
      </c>
      <c r="AT361" s="201" t="s">
        <v>251</v>
      </c>
      <c r="AU361" s="201" t="s">
        <v>85</v>
      </c>
      <c r="AY361" s="14" t="s">
        <v>249</v>
      </c>
      <c r="BE361" s="202">
        <f t="shared" si="114"/>
        <v>0</v>
      </c>
      <c r="BF361" s="202">
        <f t="shared" si="115"/>
        <v>0</v>
      </c>
      <c r="BG361" s="202">
        <f t="shared" si="116"/>
        <v>0</v>
      </c>
      <c r="BH361" s="202">
        <f t="shared" si="117"/>
        <v>0</v>
      </c>
      <c r="BI361" s="202">
        <f t="shared" si="118"/>
        <v>0</v>
      </c>
      <c r="BJ361" s="14" t="s">
        <v>83</v>
      </c>
      <c r="BK361" s="202">
        <f t="shared" si="119"/>
        <v>0</v>
      </c>
      <c r="BL361" s="14" t="s">
        <v>255</v>
      </c>
      <c r="BM361" s="201" t="s">
        <v>945</v>
      </c>
    </row>
    <row r="362" spans="1:65" s="2" customFormat="1" ht="33" customHeight="1">
      <c r="A362" s="31"/>
      <c r="B362" s="32"/>
      <c r="C362" s="189" t="s">
        <v>600</v>
      </c>
      <c r="D362" s="189" t="s">
        <v>251</v>
      </c>
      <c r="E362" s="190" t="s">
        <v>470</v>
      </c>
      <c r="F362" s="191" t="s">
        <v>471</v>
      </c>
      <c r="G362" s="192" t="s">
        <v>281</v>
      </c>
      <c r="H362" s="193">
        <v>385.8</v>
      </c>
      <c r="I362" s="194"/>
      <c r="J362" s="195">
        <f t="shared" si="110"/>
        <v>0</v>
      </c>
      <c r="K362" s="196"/>
      <c r="L362" s="36"/>
      <c r="M362" s="197" t="s">
        <v>1</v>
      </c>
      <c r="N362" s="198" t="s">
        <v>41</v>
      </c>
      <c r="O362" s="68"/>
      <c r="P362" s="199">
        <f t="shared" si="111"/>
        <v>0</v>
      </c>
      <c r="Q362" s="199">
        <v>0</v>
      </c>
      <c r="R362" s="199">
        <f t="shared" si="112"/>
        <v>0</v>
      </c>
      <c r="S362" s="199">
        <v>0.01</v>
      </c>
      <c r="T362" s="200">
        <f t="shared" si="113"/>
        <v>3.8580000000000001</v>
      </c>
      <c r="U362" s="31"/>
      <c r="V362" s="31"/>
      <c r="W362" s="31"/>
      <c r="X362" s="31"/>
      <c r="Y362" s="31"/>
      <c r="Z362" s="31"/>
      <c r="AA362" s="31"/>
      <c r="AB362" s="31"/>
      <c r="AC362" s="31"/>
      <c r="AD362" s="31"/>
      <c r="AE362" s="31"/>
      <c r="AR362" s="201" t="s">
        <v>255</v>
      </c>
      <c r="AT362" s="201" t="s">
        <v>251</v>
      </c>
      <c r="AU362" s="201" t="s">
        <v>85</v>
      </c>
      <c r="AY362" s="14" t="s">
        <v>249</v>
      </c>
      <c r="BE362" s="202">
        <f t="shared" si="114"/>
        <v>0</v>
      </c>
      <c r="BF362" s="202">
        <f t="shared" si="115"/>
        <v>0</v>
      </c>
      <c r="BG362" s="202">
        <f t="shared" si="116"/>
        <v>0</v>
      </c>
      <c r="BH362" s="202">
        <f t="shared" si="117"/>
        <v>0</v>
      </c>
      <c r="BI362" s="202">
        <f t="shared" si="118"/>
        <v>0</v>
      </c>
      <c r="BJ362" s="14" t="s">
        <v>83</v>
      </c>
      <c r="BK362" s="202">
        <f t="shared" si="119"/>
        <v>0</v>
      </c>
      <c r="BL362" s="14" t="s">
        <v>255</v>
      </c>
      <c r="BM362" s="201" t="s">
        <v>948</v>
      </c>
    </row>
    <row r="363" spans="1:65" s="2" customFormat="1" ht="37.9" customHeight="1">
      <c r="A363" s="31"/>
      <c r="B363" s="32"/>
      <c r="C363" s="189" t="s">
        <v>951</v>
      </c>
      <c r="D363" s="189" t="s">
        <v>251</v>
      </c>
      <c r="E363" s="190" t="s">
        <v>473</v>
      </c>
      <c r="F363" s="191" t="s">
        <v>474</v>
      </c>
      <c r="G363" s="192" t="s">
        <v>281</v>
      </c>
      <c r="H363" s="193">
        <v>748.5</v>
      </c>
      <c r="I363" s="194"/>
      <c r="J363" s="195">
        <f t="shared" si="110"/>
        <v>0</v>
      </c>
      <c r="K363" s="196"/>
      <c r="L363" s="36"/>
      <c r="M363" s="197" t="s">
        <v>1</v>
      </c>
      <c r="N363" s="198" t="s">
        <v>41</v>
      </c>
      <c r="O363" s="68"/>
      <c r="P363" s="199">
        <f t="shared" si="111"/>
        <v>0</v>
      </c>
      <c r="Q363" s="199">
        <v>0</v>
      </c>
      <c r="R363" s="199">
        <f t="shared" si="112"/>
        <v>0</v>
      </c>
      <c r="S363" s="199">
        <v>0.01</v>
      </c>
      <c r="T363" s="200">
        <f t="shared" si="113"/>
        <v>7.4850000000000003</v>
      </c>
      <c r="U363" s="31"/>
      <c r="V363" s="31"/>
      <c r="W363" s="31"/>
      <c r="X363" s="31"/>
      <c r="Y363" s="31"/>
      <c r="Z363" s="31"/>
      <c r="AA363" s="31"/>
      <c r="AB363" s="31"/>
      <c r="AC363" s="31"/>
      <c r="AD363" s="31"/>
      <c r="AE363" s="31"/>
      <c r="AR363" s="201" t="s">
        <v>255</v>
      </c>
      <c r="AT363" s="201" t="s">
        <v>251</v>
      </c>
      <c r="AU363" s="201" t="s">
        <v>85</v>
      </c>
      <c r="AY363" s="14" t="s">
        <v>249</v>
      </c>
      <c r="BE363" s="202">
        <f t="shared" si="114"/>
        <v>0</v>
      </c>
      <c r="BF363" s="202">
        <f t="shared" si="115"/>
        <v>0</v>
      </c>
      <c r="BG363" s="202">
        <f t="shared" si="116"/>
        <v>0</v>
      </c>
      <c r="BH363" s="202">
        <f t="shared" si="117"/>
        <v>0</v>
      </c>
      <c r="BI363" s="202">
        <f t="shared" si="118"/>
        <v>0</v>
      </c>
      <c r="BJ363" s="14" t="s">
        <v>83</v>
      </c>
      <c r="BK363" s="202">
        <f t="shared" si="119"/>
        <v>0</v>
      </c>
      <c r="BL363" s="14" t="s">
        <v>255</v>
      </c>
      <c r="BM363" s="201" t="s">
        <v>954</v>
      </c>
    </row>
    <row r="364" spans="1:65" s="2" customFormat="1" ht="44.25" customHeight="1">
      <c r="A364" s="31"/>
      <c r="B364" s="32"/>
      <c r="C364" s="189" t="s">
        <v>605</v>
      </c>
      <c r="D364" s="189" t="s">
        <v>251</v>
      </c>
      <c r="E364" s="190" t="s">
        <v>1735</v>
      </c>
      <c r="F364" s="191" t="s">
        <v>1736</v>
      </c>
      <c r="G364" s="192" t="s">
        <v>281</v>
      </c>
      <c r="H364" s="193">
        <v>292.52</v>
      </c>
      <c r="I364" s="194"/>
      <c r="J364" s="195">
        <f t="shared" si="110"/>
        <v>0</v>
      </c>
      <c r="K364" s="196"/>
      <c r="L364" s="36"/>
      <c r="M364" s="197" t="s">
        <v>1</v>
      </c>
      <c r="N364" s="198" t="s">
        <v>41</v>
      </c>
      <c r="O364" s="68"/>
      <c r="P364" s="199">
        <f t="shared" si="111"/>
        <v>0</v>
      </c>
      <c r="Q364" s="199">
        <v>0</v>
      </c>
      <c r="R364" s="199">
        <f t="shared" si="112"/>
        <v>0</v>
      </c>
      <c r="S364" s="199">
        <v>5.8999999999999997E-2</v>
      </c>
      <c r="T364" s="200">
        <f t="shared" si="113"/>
        <v>17.258679999999998</v>
      </c>
      <c r="U364" s="31"/>
      <c r="V364" s="31"/>
      <c r="W364" s="31"/>
      <c r="X364" s="31"/>
      <c r="Y364" s="31"/>
      <c r="Z364" s="31"/>
      <c r="AA364" s="31"/>
      <c r="AB364" s="31"/>
      <c r="AC364" s="31"/>
      <c r="AD364" s="31"/>
      <c r="AE364" s="31"/>
      <c r="AR364" s="201" t="s">
        <v>255</v>
      </c>
      <c r="AT364" s="201" t="s">
        <v>251</v>
      </c>
      <c r="AU364" s="201" t="s">
        <v>85</v>
      </c>
      <c r="AY364" s="14" t="s">
        <v>249</v>
      </c>
      <c r="BE364" s="202">
        <f t="shared" si="114"/>
        <v>0</v>
      </c>
      <c r="BF364" s="202">
        <f t="shared" si="115"/>
        <v>0</v>
      </c>
      <c r="BG364" s="202">
        <f t="shared" si="116"/>
        <v>0</v>
      </c>
      <c r="BH364" s="202">
        <f t="shared" si="117"/>
        <v>0</v>
      </c>
      <c r="BI364" s="202">
        <f t="shared" si="118"/>
        <v>0</v>
      </c>
      <c r="BJ364" s="14" t="s">
        <v>83</v>
      </c>
      <c r="BK364" s="202">
        <f t="shared" si="119"/>
        <v>0</v>
      </c>
      <c r="BL364" s="14" t="s">
        <v>255</v>
      </c>
      <c r="BM364" s="201" t="s">
        <v>957</v>
      </c>
    </row>
    <row r="365" spans="1:65" s="2" customFormat="1" ht="37.9" customHeight="1">
      <c r="A365" s="31"/>
      <c r="B365" s="32"/>
      <c r="C365" s="189" t="s">
        <v>959</v>
      </c>
      <c r="D365" s="189" t="s">
        <v>251</v>
      </c>
      <c r="E365" s="190" t="s">
        <v>1737</v>
      </c>
      <c r="F365" s="191" t="s">
        <v>1738</v>
      </c>
      <c r="G365" s="192" t="s">
        <v>331</v>
      </c>
      <c r="H365" s="193">
        <v>17.399999999999999</v>
      </c>
      <c r="I365" s="194"/>
      <c r="J365" s="195">
        <f t="shared" si="110"/>
        <v>0</v>
      </c>
      <c r="K365" s="196"/>
      <c r="L365" s="36"/>
      <c r="M365" s="197" t="s">
        <v>1</v>
      </c>
      <c r="N365" s="198" t="s">
        <v>41</v>
      </c>
      <c r="O365" s="68"/>
      <c r="P365" s="199">
        <f t="shared" si="111"/>
        <v>0</v>
      </c>
      <c r="Q365" s="199">
        <v>4.2999999999999999E-4</v>
      </c>
      <c r="R365" s="199">
        <f t="shared" si="112"/>
        <v>7.4819999999999991E-3</v>
      </c>
      <c r="S365" s="199">
        <v>0</v>
      </c>
      <c r="T365" s="200">
        <f t="shared" si="113"/>
        <v>0</v>
      </c>
      <c r="U365" s="31"/>
      <c r="V365" s="31"/>
      <c r="W365" s="31"/>
      <c r="X365" s="31"/>
      <c r="Y365" s="31"/>
      <c r="Z365" s="31"/>
      <c r="AA365" s="31"/>
      <c r="AB365" s="31"/>
      <c r="AC365" s="31"/>
      <c r="AD365" s="31"/>
      <c r="AE365" s="31"/>
      <c r="AR365" s="201" t="s">
        <v>255</v>
      </c>
      <c r="AT365" s="201" t="s">
        <v>251</v>
      </c>
      <c r="AU365" s="201" t="s">
        <v>85</v>
      </c>
      <c r="AY365" s="14" t="s">
        <v>249</v>
      </c>
      <c r="BE365" s="202">
        <f t="shared" si="114"/>
        <v>0</v>
      </c>
      <c r="BF365" s="202">
        <f t="shared" si="115"/>
        <v>0</v>
      </c>
      <c r="BG365" s="202">
        <f t="shared" si="116"/>
        <v>0</v>
      </c>
      <c r="BH365" s="202">
        <f t="shared" si="117"/>
        <v>0</v>
      </c>
      <c r="BI365" s="202">
        <f t="shared" si="118"/>
        <v>0</v>
      </c>
      <c r="BJ365" s="14" t="s">
        <v>83</v>
      </c>
      <c r="BK365" s="202">
        <f t="shared" si="119"/>
        <v>0</v>
      </c>
      <c r="BL365" s="14" t="s">
        <v>255</v>
      </c>
      <c r="BM365" s="201" t="s">
        <v>962</v>
      </c>
    </row>
    <row r="366" spans="1:65" s="2" customFormat="1" ht="24.2" customHeight="1">
      <c r="A366" s="31"/>
      <c r="B366" s="32"/>
      <c r="C366" s="203" t="s">
        <v>609</v>
      </c>
      <c r="D366" s="203" t="s">
        <v>263</v>
      </c>
      <c r="E366" s="204" t="s">
        <v>1739</v>
      </c>
      <c r="F366" s="205" t="s">
        <v>1740</v>
      </c>
      <c r="G366" s="206" t="s">
        <v>261</v>
      </c>
      <c r="H366" s="207">
        <v>5.1999999999999998E-2</v>
      </c>
      <c r="I366" s="208"/>
      <c r="J366" s="209">
        <f t="shared" si="110"/>
        <v>0</v>
      </c>
      <c r="K366" s="210"/>
      <c r="L366" s="211"/>
      <c r="M366" s="212" t="s">
        <v>1</v>
      </c>
      <c r="N366" s="213" t="s">
        <v>41</v>
      </c>
      <c r="O366" s="68"/>
      <c r="P366" s="199">
        <f t="shared" si="111"/>
        <v>0</v>
      </c>
      <c r="Q366" s="199">
        <v>1</v>
      </c>
      <c r="R366" s="199">
        <f t="shared" si="112"/>
        <v>5.1999999999999998E-2</v>
      </c>
      <c r="S366" s="199">
        <v>0</v>
      </c>
      <c r="T366" s="200">
        <f t="shared" si="113"/>
        <v>0</v>
      </c>
      <c r="U366" s="31"/>
      <c r="V366" s="31"/>
      <c r="W366" s="31"/>
      <c r="X366" s="31"/>
      <c r="Y366" s="31"/>
      <c r="Z366" s="31"/>
      <c r="AA366" s="31"/>
      <c r="AB366" s="31"/>
      <c r="AC366" s="31"/>
      <c r="AD366" s="31"/>
      <c r="AE366" s="31"/>
      <c r="AR366" s="201" t="s">
        <v>266</v>
      </c>
      <c r="AT366" s="201" t="s">
        <v>263</v>
      </c>
      <c r="AU366" s="201" t="s">
        <v>85</v>
      </c>
      <c r="AY366" s="14" t="s">
        <v>249</v>
      </c>
      <c r="BE366" s="202">
        <f t="shared" si="114"/>
        <v>0</v>
      </c>
      <c r="BF366" s="202">
        <f t="shared" si="115"/>
        <v>0</v>
      </c>
      <c r="BG366" s="202">
        <f t="shared" si="116"/>
        <v>0</v>
      </c>
      <c r="BH366" s="202">
        <f t="shared" si="117"/>
        <v>0</v>
      </c>
      <c r="BI366" s="202">
        <f t="shared" si="118"/>
        <v>0</v>
      </c>
      <c r="BJ366" s="14" t="s">
        <v>83</v>
      </c>
      <c r="BK366" s="202">
        <f t="shared" si="119"/>
        <v>0</v>
      </c>
      <c r="BL366" s="14" t="s">
        <v>255</v>
      </c>
      <c r="BM366" s="201" t="s">
        <v>966</v>
      </c>
    </row>
    <row r="367" spans="1:65" s="2" customFormat="1" ht="37.9" customHeight="1">
      <c r="A367" s="31"/>
      <c r="B367" s="32"/>
      <c r="C367" s="189" t="s">
        <v>437</v>
      </c>
      <c r="D367" s="189" t="s">
        <v>251</v>
      </c>
      <c r="E367" s="190" t="s">
        <v>1741</v>
      </c>
      <c r="F367" s="191" t="s">
        <v>1742</v>
      </c>
      <c r="G367" s="192" t="s">
        <v>331</v>
      </c>
      <c r="H367" s="193">
        <v>6.6</v>
      </c>
      <c r="I367" s="194"/>
      <c r="J367" s="195">
        <f t="shared" si="110"/>
        <v>0</v>
      </c>
      <c r="K367" s="196"/>
      <c r="L367" s="36"/>
      <c r="M367" s="197" t="s">
        <v>1</v>
      </c>
      <c r="N367" s="198" t="s">
        <v>41</v>
      </c>
      <c r="O367" s="68"/>
      <c r="P367" s="199">
        <f t="shared" si="111"/>
        <v>0</v>
      </c>
      <c r="Q367" s="199">
        <v>5.5000000000000003E-4</v>
      </c>
      <c r="R367" s="199">
        <f t="shared" si="112"/>
        <v>3.63E-3</v>
      </c>
      <c r="S367" s="199">
        <v>1E-3</v>
      </c>
      <c r="T367" s="200">
        <f t="shared" si="113"/>
        <v>6.6E-3</v>
      </c>
      <c r="U367" s="31"/>
      <c r="V367" s="31"/>
      <c r="W367" s="31"/>
      <c r="X367" s="31"/>
      <c r="Y367" s="31"/>
      <c r="Z367" s="31"/>
      <c r="AA367" s="31"/>
      <c r="AB367" s="31"/>
      <c r="AC367" s="31"/>
      <c r="AD367" s="31"/>
      <c r="AE367" s="31"/>
      <c r="AR367" s="201" t="s">
        <v>255</v>
      </c>
      <c r="AT367" s="201" t="s">
        <v>251</v>
      </c>
      <c r="AU367" s="201" t="s">
        <v>85</v>
      </c>
      <c r="AY367" s="14" t="s">
        <v>249</v>
      </c>
      <c r="BE367" s="202">
        <f t="shared" si="114"/>
        <v>0</v>
      </c>
      <c r="BF367" s="202">
        <f t="shared" si="115"/>
        <v>0</v>
      </c>
      <c r="BG367" s="202">
        <f t="shared" si="116"/>
        <v>0</v>
      </c>
      <c r="BH367" s="202">
        <f t="shared" si="117"/>
        <v>0</v>
      </c>
      <c r="BI367" s="202">
        <f t="shared" si="118"/>
        <v>0</v>
      </c>
      <c r="BJ367" s="14" t="s">
        <v>83</v>
      </c>
      <c r="BK367" s="202">
        <f t="shared" si="119"/>
        <v>0</v>
      </c>
      <c r="BL367" s="14" t="s">
        <v>255</v>
      </c>
      <c r="BM367" s="201" t="s">
        <v>1743</v>
      </c>
    </row>
    <row r="368" spans="1:65" s="2" customFormat="1" ht="24.2" customHeight="1">
      <c r="A368" s="31"/>
      <c r="B368" s="32"/>
      <c r="C368" s="203" t="s">
        <v>612</v>
      </c>
      <c r="D368" s="203" t="s">
        <v>263</v>
      </c>
      <c r="E368" s="204" t="s">
        <v>1744</v>
      </c>
      <c r="F368" s="205" t="s">
        <v>1745</v>
      </c>
      <c r="G368" s="206" t="s">
        <v>261</v>
      </c>
      <c r="H368" s="207">
        <v>2.7E-2</v>
      </c>
      <c r="I368" s="208"/>
      <c r="J368" s="209">
        <f t="shared" si="110"/>
        <v>0</v>
      </c>
      <c r="K368" s="210"/>
      <c r="L368" s="211"/>
      <c r="M368" s="212" t="s">
        <v>1</v>
      </c>
      <c r="N368" s="213" t="s">
        <v>41</v>
      </c>
      <c r="O368" s="68"/>
      <c r="P368" s="199">
        <f t="shared" si="111"/>
        <v>0</v>
      </c>
      <c r="Q368" s="199">
        <v>1</v>
      </c>
      <c r="R368" s="199">
        <f t="shared" si="112"/>
        <v>2.7E-2</v>
      </c>
      <c r="S368" s="199">
        <v>0</v>
      </c>
      <c r="T368" s="200">
        <f t="shared" si="113"/>
        <v>0</v>
      </c>
      <c r="U368" s="31"/>
      <c r="V368" s="31"/>
      <c r="W368" s="31"/>
      <c r="X368" s="31"/>
      <c r="Y368" s="31"/>
      <c r="Z368" s="31"/>
      <c r="AA368" s="31"/>
      <c r="AB368" s="31"/>
      <c r="AC368" s="31"/>
      <c r="AD368" s="31"/>
      <c r="AE368" s="31"/>
      <c r="AR368" s="201" t="s">
        <v>266</v>
      </c>
      <c r="AT368" s="201" t="s">
        <v>263</v>
      </c>
      <c r="AU368" s="201" t="s">
        <v>85</v>
      </c>
      <c r="AY368" s="14" t="s">
        <v>249</v>
      </c>
      <c r="BE368" s="202">
        <f t="shared" si="114"/>
        <v>0</v>
      </c>
      <c r="BF368" s="202">
        <f t="shared" si="115"/>
        <v>0</v>
      </c>
      <c r="BG368" s="202">
        <f t="shared" si="116"/>
        <v>0</v>
      </c>
      <c r="BH368" s="202">
        <f t="shared" si="117"/>
        <v>0</v>
      </c>
      <c r="BI368" s="202">
        <f t="shared" si="118"/>
        <v>0</v>
      </c>
      <c r="BJ368" s="14" t="s">
        <v>83</v>
      </c>
      <c r="BK368" s="202">
        <f t="shared" si="119"/>
        <v>0</v>
      </c>
      <c r="BL368" s="14" t="s">
        <v>255</v>
      </c>
      <c r="BM368" s="201" t="s">
        <v>1746</v>
      </c>
    </row>
    <row r="369" spans="1:65" s="12" customFormat="1" ht="22.9" customHeight="1">
      <c r="B369" s="173"/>
      <c r="C369" s="174"/>
      <c r="D369" s="175" t="s">
        <v>75</v>
      </c>
      <c r="E369" s="187" t="s">
        <v>476</v>
      </c>
      <c r="F369" s="187" t="s">
        <v>477</v>
      </c>
      <c r="G369" s="174"/>
      <c r="H369" s="174"/>
      <c r="I369" s="177"/>
      <c r="J369" s="188">
        <f>BK369</f>
        <v>0</v>
      </c>
      <c r="K369" s="174"/>
      <c r="L369" s="179"/>
      <c r="M369" s="180"/>
      <c r="N369" s="181"/>
      <c r="O369" s="181"/>
      <c r="P369" s="182">
        <f>SUM(P370:P373)</f>
        <v>0</v>
      </c>
      <c r="Q369" s="181"/>
      <c r="R369" s="182">
        <f>SUM(R370:R373)</f>
        <v>0</v>
      </c>
      <c r="S369" s="181"/>
      <c r="T369" s="183">
        <f>SUM(T370:T373)</f>
        <v>0</v>
      </c>
      <c r="AR369" s="184" t="s">
        <v>83</v>
      </c>
      <c r="AT369" s="185" t="s">
        <v>75</v>
      </c>
      <c r="AU369" s="185" t="s">
        <v>83</v>
      </c>
      <c r="AY369" s="184" t="s">
        <v>249</v>
      </c>
      <c r="BK369" s="186">
        <f>SUM(BK370:BK373)</f>
        <v>0</v>
      </c>
    </row>
    <row r="370" spans="1:65" s="2" customFormat="1" ht="44.25" customHeight="1">
      <c r="A370" s="31"/>
      <c r="B370" s="32"/>
      <c r="C370" s="189" t="s">
        <v>1747</v>
      </c>
      <c r="D370" s="189" t="s">
        <v>251</v>
      </c>
      <c r="E370" s="190" t="s">
        <v>1748</v>
      </c>
      <c r="F370" s="191" t="s">
        <v>1749</v>
      </c>
      <c r="G370" s="192" t="s">
        <v>261</v>
      </c>
      <c r="H370" s="193">
        <v>186.577</v>
      </c>
      <c r="I370" s="194"/>
      <c r="J370" s="195">
        <f>ROUND(I370*H370,2)</f>
        <v>0</v>
      </c>
      <c r="K370" s="196"/>
      <c r="L370" s="36"/>
      <c r="M370" s="197" t="s">
        <v>1</v>
      </c>
      <c r="N370" s="198" t="s">
        <v>41</v>
      </c>
      <c r="O370" s="68"/>
      <c r="P370" s="199">
        <f>O370*H370</f>
        <v>0</v>
      </c>
      <c r="Q370" s="199">
        <v>0</v>
      </c>
      <c r="R370" s="199">
        <f>Q370*H370</f>
        <v>0</v>
      </c>
      <c r="S370" s="199">
        <v>0</v>
      </c>
      <c r="T370" s="200">
        <f>S370*H370</f>
        <v>0</v>
      </c>
      <c r="U370" s="31"/>
      <c r="V370" s="31"/>
      <c r="W370" s="31"/>
      <c r="X370" s="31"/>
      <c r="Y370" s="31"/>
      <c r="Z370" s="31"/>
      <c r="AA370" s="31"/>
      <c r="AB370" s="31"/>
      <c r="AC370" s="31"/>
      <c r="AD370" s="31"/>
      <c r="AE370" s="31"/>
      <c r="AR370" s="201" t="s">
        <v>255</v>
      </c>
      <c r="AT370" s="201" t="s">
        <v>251</v>
      </c>
      <c r="AU370" s="201" t="s">
        <v>85</v>
      </c>
      <c r="AY370" s="14" t="s">
        <v>249</v>
      </c>
      <c r="BE370" s="202">
        <f>IF(N370="základní",J370,0)</f>
        <v>0</v>
      </c>
      <c r="BF370" s="202">
        <f>IF(N370="snížená",J370,0)</f>
        <v>0</v>
      </c>
      <c r="BG370" s="202">
        <f>IF(N370="zákl. přenesená",J370,0)</f>
        <v>0</v>
      </c>
      <c r="BH370" s="202">
        <f>IF(N370="sníž. přenesená",J370,0)</f>
        <v>0</v>
      </c>
      <c r="BI370" s="202">
        <f>IF(N370="nulová",J370,0)</f>
        <v>0</v>
      </c>
      <c r="BJ370" s="14" t="s">
        <v>83</v>
      </c>
      <c r="BK370" s="202">
        <f>ROUND(I370*H370,2)</f>
        <v>0</v>
      </c>
      <c r="BL370" s="14" t="s">
        <v>255</v>
      </c>
      <c r="BM370" s="201" t="s">
        <v>1750</v>
      </c>
    </row>
    <row r="371" spans="1:65" s="2" customFormat="1" ht="33" customHeight="1">
      <c r="A371" s="31"/>
      <c r="B371" s="32"/>
      <c r="C371" s="189" t="s">
        <v>616</v>
      </c>
      <c r="D371" s="189" t="s">
        <v>251</v>
      </c>
      <c r="E371" s="190" t="s">
        <v>1751</v>
      </c>
      <c r="F371" s="191" t="s">
        <v>1752</v>
      </c>
      <c r="G371" s="192" t="s">
        <v>261</v>
      </c>
      <c r="H371" s="193">
        <v>186.577</v>
      </c>
      <c r="I371" s="194"/>
      <c r="J371" s="195">
        <f>ROUND(I371*H371,2)</f>
        <v>0</v>
      </c>
      <c r="K371" s="196"/>
      <c r="L371" s="36"/>
      <c r="M371" s="197" t="s">
        <v>1</v>
      </c>
      <c r="N371" s="198" t="s">
        <v>41</v>
      </c>
      <c r="O371" s="68"/>
      <c r="P371" s="199">
        <f>O371*H371</f>
        <v>0</v>
      </c>
      <c r="Q371" s="199">
        <v>0</v>
      </c>
      <c r="R371" s="199">
        <f>Q371*H371</f>
        <v>0</v>
      </c>
      <c r="S371" s="199">
        <v>0</v>
      </c>
      <c r="T371" s="200">
        <f>S371*H371</f>
        <v>0</v>
      </c>
      <c r="U371" s="31"/>
      <c r="V371" s="31"/>
      <c r="W371" s="31"/>
      <c r="X371" s="31"/>
      <c r="Y371" s="31"/>
      <c r="Z371" s="31"/>
      <c r="AA371" s="31"/>
      <c r="AB371" s="31"/>
      <c r="AC371" s="31"/>
      <c r="AD371" s="31"/>
      <c r="AE371" s="31"/>
      <c r="AR371" s="201" t="s">
        <v>255</v>
      </c>
      <c r="AT371" s="201" t="s">
        <v>251</v>
      </c>
      <c r="AU371" s="201" t="s">
        <v>85</v>
      </c>
      <c r="AY371" s="14" t="s">
        <v>249</v>
      </c>
      <c r="BE371" s="202">
        <f>IF(N371="základní",J371,0)</f>
        <v>0</v>
      </c>
      <c r="BF371" s="202">
        <f>IF(N371="snížená",J371,0)</f>
        <v>0</v>
      </c>
      <c r="BG371" s="202">
        <f>IF(N371="zákl. přenesená",J371,0)</f>
        <v>0</v>
      </c>
      <c r="BH371" s="202">
        <f>IF(N371="sníž. přenesená",J371,0)</f>
        <v>0</v>
      </c>
      <c r="BI371" s="202">
        <f>IF(N371="nulová",J371,0)</f>
        <v>0</v>
      </c>
      <c r="BJ371" s="14" t="s">
        <v>83</v>
      </c>
      <c r="BK371" s="202">
        <f>ROUND(I371*H371,2)</f>
        <v>0</v>
      </c>
      <c r="BL371" s="14" t="s">
        <v>255</v>
      </c>
      <c r="BM371" s="201" t="s">
        <v>1753</v>
      </c>
    </row>
    <row r="372" spans="1:65" s="2" customFormat="1" ht="44.25" customHeight="1">
      <c r="A372" s="31"/>
      <c r="B372" s="32"/>
      <c r="C372" s="189" t="s">
        <v>1754</v>
      </c>
      <c r="D372" s="189" t="s">
        <v>251</v>
      </c>
      <c r="E372" s="190" t="s">
        <v>486</v>
      </c>
      <c r="F372" s="191" t="s">
        <v>1755</v>
      </c>
      <c r="G372" s="192" t="s">
        <v>261</v>
      </c>
      <c r="H372" s="193">
        <v>1679.193</v>
      </c>
      <c r="I372" s="194"/>
      <c r="J372" s="195">
        <f>ROUND(I372*H372,2)</f>
        <v>0</v>
      </c>
      <c r="K372" s="196"/>
      <c r="L372" s="36"/>
      <c r="M372" s="197" t="s">
        <v>1</v>
      </c>
      <c r="N372" s="198" t="s">
        <v>41</v>
      </c>
      <c r="O372" s="68"/>
      <c r="P372" s="199">
        <f>O372*H372</f>
        <v>0</v>
      </c>
      <c r="Q372" s="199">
        <v>0</v>
      </c>
      <c r="R372" s="199">
        <f>Q372*H372</f>
        <v>0</v>
      </c>
      <c r="S372" s="199">
        <v>0</v>
      </c>
      <c r="T372" s="200">
        <f>S372*H372</f>
        <v>0</v>
      </c>
      <c r="U372" s="31"/>
      <c r="V372" s="31"/>
      <c r="W372" s="31"/>
      <c r="X372" s="31"/>
      <c r="Y372" s="31"/>
      <c r="Z372" s="31"/>
      <c r="AA372" s="31"/>
      <c r="AB372" s="31"/>
      <c r="AC372" s="31"/>
      <c r="AD372" s="31"/>
      <c r="AE372" s="31"/>
      <c r="AR372" s="201" t="s">
        <v>255</v>
      </c>
      <c r="AT372" s="201" t="s">
        <v>251</v>
      </c>
      <c r="AU372" s="201" t="s">
        <v>85</v>
      </c>
      <c r="AY372" s="14" t="s">
        <v>249</v>
      </c>
      <c r="BE372" s="202">
        <f>IF(N372="základní",J372,0)</f>
        <v>0</v>
      </c>
      <c r="BF372" s="202">
        <f>IF(N372="snížená",J372,0)</f>
        <v>0</v>
      </c>
      <c r="BG372" s="202">
        <f>IF(N372="zákl. přenesená",J372,0)</f>
        <v>0</v>
      </c>
      <c r="BH372" s="202">
        <f>IF(N372="sníž. přenesená",J372,0)</f>
        <v>0</v>
      </c>
      <c r="BI372" s="202">
        <f>IF(N372="nulová",J372,0)</f>
        <v>0</v>
      </c>
      <c r="BJ372" s="14" t="s">
        <v>83</v>
      </c>
      <c r="BK372" s="202">
        <f>ROUND(I372*H372,2)</f>
        <v>0</v>
      </c>
      <c r="BL372" s="14" t="s">
        <v>255</v>
      </c>
      <c r="BM372" s="201" t="s">
        <v>1756</v>
      </c>
    </row>
    <row r="373" spans="1:65" s="2" customFormat="1" ht="44.25" customHeight="1">
      <c r="A373" s="31"/>
      <c r="B373" s="32"/>
      <c r="C373" s="189" t="s">
        <v>619</v>
      </c>
      <c r="D373" s="189" t="s">
        <v>251</v>
      </c>
      <c r="E373" s="190" t="s">
        <v>489</v>
      </c>
      <c r="F373" s="191" t="s">
        <v>490</v>
      </c>
      <c r="G373" s="192" t="s">
        <v>261</v>
      </c>
      <c r="H373" s="193">
        <v>186.577</v>
      </c>
      <c r="I373" s="194"/>
      <c r="J373" s="195">
        <f>ROUND(I373*H373,2)</f>
        <v>0</v>
      </c>
      <c r="K373" s="196"/>
      <c r="L373" s="36"/>
      <c r="M373" s="197" t="s">
        <v>1</v>
      </c>
      <c r="N373" s="198" t="s">
        <v>41</v>
      </c>
      <c r="O373" s="68"/>
      <c r="P373" s="199">
        <f>O373*H373</f>
        <v>0</v>
      </c>
      <c r="Q373" s="199">
        <v>0</v>
      </c>
      <c r="R373" s="199">
        <f>Q373*H373</f>
        <v>0</v>
      </c>
      <c r="S373" s="199">
        <v>0</v>
      </c>
      <c r="T373" s="200">
        <f>S373*H373</f>
        <v>0</v>
      </c>
      <c r="U373" s="31"/>
      <c r="V373" s="31"/>
      <c r="W373" s="31"/>
      <c r="X373" s="31"/>
      <c r="Y373" s="31"/>
      <c r="Z373" s="31"/>
      <c r="AA373" s="31"/>
      <c r="AB373" s="31"/>
      <c r="AC373" s="31"/>
      <c r="AD373" s="31"/>
      <c r="AE373" s="31"/>
      <c r="AR373" s="201" t="s">
        <v>255</v>
      </c>
      <c r="AT373" s="201" t="s">
        <v>251</v>
      </c>
      <c r="AU373" s="201" t="s">
        <v>85</v>
      </c>
      <c r="AY373" s="14" t="s">
        <v>249</v>
      </c>
      <c r="BE373" s="202">
        <f>IF(N373="základní",J373,0)</f>
        <v>0</v>
      </c>
      <c r="BF373" s="202">
        <f>IF(N373="snížená",J373,0)</f>
        <v>0</v>
      </c>
      <c r="BG373" s="202">
        <f>IF(N373="zákl. přenesená",J373,0)</f>
        <v>0</v>
      </c>
      <c r="BH373" s="202">
        <f>IF(N373="sníž. přenesená",J373,0)</f>
        <v>0</v>
      </c>
      <c r="BI373" s="202">
        <f>IF(N373="nulová",J373,0)</f>
        <v>0</v>
      </c>
      <c r="BJ373" s="14" t="s">
        <v>83</v>
      </c>
      <c r="BK373" s="202">
        <f>ROUND(I373*H373,2)</f>
        <v>0</v>
      </c>
      <c r="BL373" s="14" t="s">
        <v>255</v>
      </c>
      <c r="BM373" s="201" t="s">
        <v>1757</v>
      </c>
    </row>
    <row r="374" spans="1:65" s="12" customFormat="1" ht="22.9" customHeight="1">
      <c r="B374" s="173"/>
      <c r="C374" s="174"/>
      <c r="D374" s="175" t="s">
        <v>75</v>
      </c>
      <c r="E374" s="187" t="s">
        <v>492</v>
      </c>
      <c r="F374" s="187" t="s">
        <v>493</v>
      </c>
      <c r="G374" s="174"/>
      <c r="H374" s="174"/>
      <c r="I374" s="177"/>
      <c r="J374" s="188">
        <f>BK374</f>
        <v>0</v>
      </c>
      <c r="K374" s="174"/>
      <c r="L374" s="179"/>
      <c r="M374" s="180"/>
      <c r="N374" s="181"/>
      <c r="O374" s="181"/>
      <c r="P374" s="182">
        <f>SUM(P375:P376)</f>
        <v>0</v>
      </c>
      <c r="Q374" s="181"/>
      <c r="R374" s="182">
        <f>SUM(R375:R376)</f>
        <v>0</v>
      </c>
      <c r="S374" s="181"/>
      <c r="T374" s="183">
        <f>SUM(T375:T376)</f>
        <v>0</v>
      </c>
      <c r="AR374" s="184" t="s">
        <v>83</v>
      </c>
      <c r="AT374" s="185" t="s">
        <v>75</v>
      </c>
      <c r="AU374" s="185" t="s">
        <v>83</v>
      </c>
      <c r="AY374" s="184" t="s">
        <v>249</v>
      </c>
      <c r="BK374" s="186">
        <f>SUM(BK375:BK376)</f>
        <v>0</v>
      </c>
    </row>
    <row r="375" spans="1:65" s="2" customFormat="1" ht="55.5" customHeight="1">
      <c r="A375" s="31"/>
      <c r="B375" s="32"/>
      <c r="C375" s="189" t="s">
        <v>1758</v>
      </c>
      <c r="D375" s="189" t="s">
        <v>251</v>
      </c>
      <c r="E375" s="190" t="s">
        <v>1759</v>
      </c>
      <c r="F375" s="191" t="s">
        <v>1760</v>
      </c>
      <c r="G375" s="192" t="s">
        <v>261</v>
      </c>
      <c r="H375" s="193">
        <v>605.41700000000003</v>
      </c>
      <c r="I375" s="194"/>
      <c r="J375" s="195">
        <f>ROUND(I375*H375,2)</f>
        <v>0</v>
      </c>
      <c r="K375" s="196"/>
      <c r="L375" s="36"/>
      <c r="M375" s="197" t="s">
        <v>1</v>
      </c>
      <c r="N375" s="198" t="s">
        <v>41</v>
      </c>
      <c r="O375" s="68"/>
      <c r="P375" s="199">
        <f>O375*H375</f>
        <v>0</v>
      </c>
      <c r="Q375" s="199">
        <v>0</v>
      </c>
      <c r="R375" s="199">
        <f>Q375*H375</f>
        <v>0</v>
      </c>
      <c r="S375" s="199">
        <v>0</v>
      </c>
      <c r="T375" s="200">
        <f>S375*H375</f>
        <v>0</v>
      </c>
      <c r="U375" s="31"/>
      <c r="V375" s="31"/>
      <c r="W375" s="31"/>
      <c r="X375" s="31"/>
      <c r="Y375" s="31"/>
      <c r="Z375" s="31"/>
      <c r="AA375" s="31"/>
      <c r="AB375" s="31"/>
      <c r="AC375" s="31"/>
      <c r="AD375" s="31"/>
      <c r="AE375" s="31"/>
      <c r="AR375" s="201" t="s">
        <v>255</v>
      </c>
      <c r="AT375" s="201" t="s">
        <v>251</v>
      </c>
      <c r="AU375" s="201" t="s">
        <v>85</v>
      </c>
      <c r="AY375" s="14" t="s">
        <v>249</v>
      </c>
      <c r="BE375" s="202">
        <f>IF(N375="základní",J375,0)</f>
        <v>0</v>
      </c>
      <c r="BF375" s="202">
        <f>IF(N375="snížená",J375,0)</f>
        <v>0</v>
      </c>
      <c r="BG375" s="202">
        <f>IF(N375="zákl. přenesená",J375,0)</f>
        <v>0</v>
      </c>
      <c r="BH375" s="202">
        <f>IF(N375="sníž. přenesená",J375,0)</f>
        <v>0</v>
      </c>
      <c r="BI375" s="202">
        <f>IF(N375="nulová",J375,0)</f>
        <v>0</v>
      </c>
      <c r="BJ375" s="14" t="s">
        <v>83</v>
      </c>
      <c r="BK375" s="202">
        <f>ROUND(I375*H375,2)</f>
        <v>0</v>
      </c>
      <c r="BL375" s="14" t="s">
        <v>255</v>
      </c>
      <c r="BM375" s="201" t="s">
        <v>1761</v>
      </c>
    </row>
    <row r="376" spans="1:65" s="2" customFormat="1" ht="24.2" customHeight="1">
      <c r="A376" s="31"/>
      <c r="B376" s="32"/>
      <c r="C376" s="189" t="s">
        <v>623</v>
      </c>
      <c r="D376" s="189" t="s">
        <v>251</v>
      </c>
      <c r="E376" s="190" t="s">
        <v>1762</v>
      </c>
      <c r="F376" s="191" t="s">
        <v>1763</v>
      </c>
      <c r="G376" s="192" t="s">
        <v>261</v>
      </c>
      <c r="H376" s="193">
        <v>72.144000000000005</v>
      </c>
      <c r="I376" s="194"/>
      <c r="J376" s="195">
        <f>ROUND(I376*H376,2)</f>
        <v>0</v>
      </c>
      <c r="K376" s="196"/>
      <c r="L376" s="36"/>
      <c r="M376" s="197" t="s">
        <v>1</v>
      </c>
      <c r="N376" s="198" t="s">
        <v>41</v>
      </c>
      <c r="O376" s="68"/>
      <c r="P376" s="199">
        <f>O376*H376</f>
        <v>0</v>
      </c>
      <c r="Q376" s="199">
        <v>0</v>
      </c>
      <c r="R376" s="199">
        <f>Q376*H376</f>
        <v>0</v>
      </c>
      <c r="S376" s="199">
        <v>0</v>
      </c>
      <c r="T376" s="200">
        <f>S376*H376</f>
        <v>0</v>
      </c>
      <c r="U376" s="31"/>
      <c r="V376" s="31"/>
      <c r="W376" s="31"/>
      <c r="X376" s="31"/>
      <c r="Y376" s="31"/>
      <c r="Z376" s="31"/>
      <c r="AA376" s="31"/>
      <c r="AB376" s="31"/>
      <c r="AC376" s="31"/>
      <c r="AD376" s="31"/>
      <c r="AE376" s="31"/>
      <c r="AR376" s="201" t="s">
        <v>255</v>
      </c>
      <c r="AT376" s="201" t="s">
        <v>251</v>
      </c>
      <c r="AU376" s="201" t="s">
        <v>85</v>
      </c>
      <c r="AY376" s="14" t="s">
        <v>249</v>
      </c>
      <c r="BE376" s="202">
        <f>IF(N376="základní",J376,0)</f>
        <v>0</v>
      </c>
      <c r="BF376" s="202">
        <f>IF(N376="snížená",J376,0)</f>
        <v>0</v>
      </c>
      <c r="BG376" s="202">
        <f>IF(N376="zákl. přenesená",J376,0)</f>
        <v>0</v>
      </c>
      <c r="BH376" s="202">
        <f>IF(N376="sníž. přenesená",J376,0)</f>
        <v>0</v>
      </c>
      <c r="BI376" s="202">
        <f>IF(N376="nulová",J376,0)</f>
        <v>0</v>
      </c>
      <c r="BJ376" s="14" t="s">
        <v>83</v>
      </c>
      <c r="BK376" s="202">
        <f>ROUND(I376*H376,2)</f>
        <v>0</v>
      </c>
      <c r="BL376" s="14" t="s">
        <v>255</v>
      </c>
      <c r="BM376" s="201" t="s">
        <v>1764</v>
      </c>
    </row>
    <row r="377" spans="1:65" s="12" customFormat="1" ht="25.9" customHeight="1">
      <c r="B377" s="173"/>
      <c r="C377" s="174"/>
      <c r="D377" s="175" t="s">
        <v>75</v>
      </c>
      <c r="E377" s="176" t="s">
        <v>498</v>
      </c>
      <c r="F377" s="176" t="s">
        <v>499</v>
      </c>
      <c r="G377" s="174"/>
      <c r="H377" s="174"/>
      <c r="I377" s="177"/>
      <c r="J377" s="178">
        <f>BK377</f>
        <v>0</v>
      </c>
      <c r="K377" s="174"/>
      <c r="L377" s="179"/>
      <c r="M377" s="180"/>
      <c r="N377" s="181"/>
      <c r="O377" s="181"/>
      <c r="P377" s="182">
        <f>P378+P397+P408+P433+P440+P443+P472+P479+P482+P487+P513+P563+P606+P628+P763+P790+P810+P821+P839+P856+P875+P881+P884</f>
        <v>0</v>
      </c>
      <c r="Q377" s="181"/>
      <c r="R377" s="182">
        <f>R378+R397+R408+R433+R440+R443+R472+R479+R482+R487+R513+R563+R606+R628+R763+R790+R810+R821+R839+R856+R875+R881+R884</f>
        <v>207.28289900000001</v>
      </c>
      <c r="S377" s="181"/>
      <c r="T377" s="183">
        <f>T378+T397+T408+T433+T440+T443+T472+T479+T482+T487+T513+T563+T606+T628+T763+T790+T810+T821+T839+T856+T875+T881+T884</f>
        <v>57.01843696000001</v>
      </c>
      <c r="AR377" s="184" t="s">
        <v>85</v>
      </c>
      <c r="AT377" s="185" t="s">
        <v>75</v>
      </c>
      <c r="AU377" s="185" t="s">
        <v>76</v>
      </c>
      <c r="AY377" s="184" t="s">
        <v>249</v>
      </c>
      <c r="BK377" s="186">
        <f>BK378+BK397+BK408+BK433+BK440+BK443+BK472+BK479+BK482+BK487+BK513+BK563+BK606+BK628+BK763+BK790+BK810+BK821+BK839+BK856+BK875+BK881+BK884</f>
        <v>0</v>
      </c>
    </row>
    <row r="378" spans="1:65" s="12" customFormat="1" ht="22.9" customHeight="1">
      <c r="B378" s="173"/>
      <c r="C378" s="174"/>
      <c r="D378" s="175" t="s">
        <v>75</v>
      </c>
      <c r="E378" s="187" t="s">
        <v>1765</v>
      </c>
      <c r="F378" s="187" t="s">
        <v>1766</v>
      </c>
      <c r="G378" s="174"/>
      <c r="H378" s="174"/>
      <c r="I378" s="177"/>
      <c r="J378" s="188">
        <f>BK378</f>
        <v>0</v>
      </c>
      <c r="K378" s="174"/>
      <c r="L378" s="179"/>
      <c r="M378" s="180"/>
      <c r="N378" s="181"/>
      <c r="O378" s="181"/>
      <c r="P378" s="182">
        <f>SUM(P379:P396)</f>
        <v>0</v>
      </c>
      <c r="Q378" s="181"/>
      <c r="R378" s="182">
        <f>SUM(R379:R396)</f>
        <v>1.2951457000000002</v>
      </c>
      <c r="S378" s="181"/>
      <c r="T378" s="183">
        <f>SUM(T379:T396)</f>
        <v>0</v>
      </c>
      <c r="AR378" s="184" t="s">
        <v>85</v>
      </c>
      <c r="AT378" s="185" t="s">
        <v>75</v>
      </c>
      <c r="AU378" s="185" t="s">
        <v>83</v>
      </c>
      <c r="AY378" s="184" t="s">
        <v>249</v>
      </c>
      <c r="BK378" s="186">
        <f>SUM(BK379:BK396)</f>
        <v>0</v>
      </c>
    </row>
    <row r="379" spans="1:65" s="2" customFormat="1" ht="33" customHeight="1">
      <c r="A379" s="31"/>
      <c r="B379" s="32"/>
      <c r="C379" s="189" t="s">
        <v>1767</v>
      </c>
      <c r="D379" s="189" t="s">
        <v>251</v>
      </c>
      <c r="E379" s="190" t="s">
        <v>1768</v>
      </c>
      <c r="F379" s="191" t="s">
        <v>1769</v>
      </c>
      <c r="G379" s="192" t="s">
        <v>281</v>
      </c>
      <c r="H379" s="193">
        <v>31</v>
      </c>
      <c r="I379" s="194"/>
      <c r="J379" s="195">
        <f t="shared" ref="J379:J396" si="120">ROUND(I379*H379,2)</f>
        <v>0</v>
      </c>
      <c r="K379" s="196"/>
      <c r="L379" s="36"/>
      <c r="M379" s="197" t="s">
        <v>1</v>
      </c>
      <c r="N379" s="198" t="s">
        <v>41</v>
      </c>
      <c r="O379" s="68"/>
      <c r="P379" s="199">
        <f t="shared" ref="P379:P396" si="121">O379*H379</f>
        <v>0</v>
      </c>
      <c r="Q379" s="199">
        <v>0</v>
      </c>
      <c r="R379" s="199">
        <f t="shared" ref="R379:R396" si="122">Q379*H379</f>
        <v>0</v>
      </c>
      <c r="S379" s="199">
        <v>0</v>
      </c>
      <c r="T379" s="200">
        <f t="shared" ref="T379:T396" si="123">S379*H379</f>
        <v>0</v>
      </c>
      <c r="U379" s="31"/>
      <c r="V379" s="31"/>
      <c r="W379" s="31"/>
      <c r="X379" s="31"/>
      <c r="Y379" s="31"/>
      <c r="Z379" s="31"/>
      <c r="AA379" s="31"/>
      <c r="AB379" s="31"/>
      <c r="AC379" s="31"/>
      <c r="AD379" s="31"/>
      <c r="AE379" s="31"/>
      <c r="AR379" s="201" t="s">
        <v>170</v>
      </c>
      <c r="AT379" s="201" t="s">
        <v>251</v>
      </c>
      <c r="AU379" s="201" t="s">
        <v>85</v>
      </c>
      <c r="AY379" s="14" t="s">
        <v>249</v>
      </c>
      <c r="BE379" s="202">
        <f t="shared" ref="BE379:BE396" si="124">IF(N379="základní",J379,0)</f>
        <v>0</v>
      </c>
      <c r="BF379" s="202">
        <f t="shared" ref="BF379:BF396" si="125">IF(N379="snížená",J379,0)</f>
        <v>0</v>
      </c>
      <c r="BG379" s="202">
        <f t="shared" ref="BG379:BG396" si="126">IF(N379="zákl. přenesená",J379,0)</f>
        <v>0</v>
      </c>
      <c r="BH379" s="202">
        <f t="shared" ref="BH379:BH396" si="127">IF(N379="sníž. přenesená",J379,0)</f>
        <v>0</v>
      </c>
      <c r="BI379" s="202">
        <f t="shared" ref="BI379:BI396" si="128">IF(N379="nulová",J379,0)</f>
        <v>0</v>
      </c>
      <c r="BJ379" s="14" t="s">
        <v>83</v>
      </c>
      <c r="BK379" s="202">
        <f t="shared" ref="BK379:BK396" si="129">ROUND(I379*H379,2)</f>
        <v>0</v>
      </c>
      <c r="BL379" s="14" t="s">
        <v>170</v>
      </c>
      <c r="BM379" s="201" t="s">
        <v>1770</v>
      </c>
    </row>
    <row r="380" spans="1:65" s="2" customFormat="1" ht="16.5" customHeight="1">
      <c r="A380" s="31"/>
      <c r="B380" s="32"/>
      <c r="C380" s="203" t="s">
        <v>626</v>
      </c>
      <c r="D380" s="203" t="s">
        <v>263</v>
      </c>
      <c r="E380" s="204" t="s">
        <v>1771</v>
      </c>
      <c r="F380" s="205" t="s">
        <v>1772</v>
      </c>
      <c r="G380" s="206" t="s">
        <v>261</v>
      </c>
      <c r="H380" s="207">
        <v>0.01</v>
      </c>
      <c r="I380" s="208"/>
      <c r="J380" s="209">
        <f t="shared" si="120"/>
        <v>0</v>
      </c>
      <c r="K380" s="210"/>
      <c r="L380" s="211"/>
      <c r="M380" s="212" t="s">
        <v>1</v>
      </c>
      <c r="N380" s="213" t="s">
        <v>41</v>
      </c>
      <c r="O380" s="68"/>
      <c r="P380" s="199">
        <f t="shared" si="121"/>
        <v>0</v>
      </c>
      <c r="Q380" s="199">
        <v>1</v>
      </c>
      <c r="R380" s="199">
        <f t="shared" si="122"/>
        <v>0.01</v>
      </c>
      <c r="S380" s="199">
        <v>0</v>
      </c>
      <c r="T380" s="200">
        <f t="shared" si="123"/>
        <v>0</v>
      </c>
      <c r="U380" s="31"/>
      <c r="V380" s="31"/>
      <c r="W380" s="31"/>
      <c r="X380" s="31"/>
      <c r="Y380" s="31"/>
      <c r="Z380" s="31"/>
      <c r="AA380" s="31"/>
      <c r="AB380" s="31"/>
      <c r="AC380" s="31"/>
      <c r="AD380" s="31"/>
      <c r="AE380" s="31"/>
      <c r="AR380" s="201" t="s">
        <v>304</v>
      </c>
      <c r="AT380" s="201" t="s">
        <v>263</v>
      </c>
      <c r="AU380" s="201" t="s">
        <v>85</v>
      </c>
      <c r="AY380" s="14" t="s">
        <v>249</v>
      </c>
      <c r="BE380" s="202">
        <f t="shared" si="124"/>
        <v>0</v>
      </c>
      <c r="BF380" s="202">
        <f t="shared" si="125"/>
        <v>0</v>
      </c>
      <c r="BG380" s="202">
        <f t="shared" si="126"/>
        <v>0</v>
      </c>
      <c r="BH380" s="202">
        <f t="shared" si="127"/>
        <v>0</v>
      </c>
      <c r="BI380" s="202">
        <f t="shared" si="128"/>
        <v>0</v>
      </c>
      <c r="BJ380" s="14" t="s">
        <v>83</v>
      </c>
      <c r="BK380" s="202">
        <f t="shared" si="129"/>
        <v>0</v>
      </c>
      <c r="BL380" s="14" t="s">
        <v>170</v>
      </c>
      <c r="BM380" s="201" t="s">
        <v>1773</v>
      </c>
    </row>
    <row r="381" spans="1:65" s="2" customFormat="1" ht="33" customHeight="1">
      <c r="A381" s="31"/>
      <c r="B381" s="32"/>
      <c r="C381" s="189" t="s">
        <v>1774</v>
      </c>
      <c r="D381" s="189" t="s">
        <v>251</v>
      </c>
      <c r="E381" s="190" t="s">
        <v>1775</v>
      </c>
      <c r="F381" s="191" t="s">
        <v>1776</v>
      </c>
      <c r="G381" s="192" t="s">
        <v>281</v>
      </c>
      <c r="H381" s="193">
        <v>35.991999999999997</v>
      </c>
      <c r="I381" s="194"/>
      <c r="J381" s="195">
        <f t="shared" si="120"/>
        <v>0</v>
      </c>
      <c r="K381" s="196"/>
      <c r="L381" s="36"/>
      <c r="M381" s="197" t="s">
        <v>1</v>
      </c>
      <c r="N381" s="198" t="s">
        <v>41</v>
      </c>
      <c r="O381" s="68"/>
      <c r="P381" s="199">
        <f t="shared" si="121"/>
        <v>0</v>
      </c>
      <c r="Q381" s="199">
        <v>0</v>
      </c>
      <c r="R381" s="199">
        <f t="shared" si="122"/>
        <v>0</v>
      </c>
      <c r="S381" s="199">
        <v>0</v>
      </c>
      <c r="T381" s="200">
        <f t="shared" si="123"/>
        <v>0</v>
      </c>
      <c r="U381" s="31"/>
      <c r="V381" s="31"/>
      <c r="W381" s="31"/>
      <c r="X381" s="31"/>
      <c r="Y381" s="31"/>
      <c r="Z381" s="31"/>
      <c r="AA381" s="31"/>
      <c r="AB381" s="31"/>
      <c r="AC381" s="31"/>
      <c r="AD381" s="31"/>
      <c r="AE381" s="31"/>
      <c r="AR381" s="201" t="s">
        <v>170</v>
      </c>
      <c r="AT381" s="201" t="s">
        <v>251</v>
      </c>
      <c r="AU381" s="201" t="s">
        <v>85</v>
      </c>
      <c r="AY381" s="14" t="s">
        <v>249</v>
      </c>
      <c r="BE381" s="202">
        <f t="shared" si="124"/>
        <v>0</v>
      </c>
      <c r="BF381" s="202">
        <f t="shared" si="125"/>
        <v>0</v>
      </c>
      <c r="BG381" s="202">
        <f t="shared" si="126"/>
        <v>0</v>
      </c>
      <c r="BH381" s="202">
        <f t="shared" si="127"/>
        <v>0</v>
      </c>
      <c r="BI381" s="202">
        <f t="shared" si="128"/>
        <v>0</v>
      </c>
      <c r="BJ381" s="14" t="s">
        <v>83</v>
      </c>
      <c r="BK381" s="202">
        <f t="shared" si="129"/>
        <v>0</v>
      </c>
      <c r="BL381" s="14" t="s">
        <v>170</v>
      </c>
      <c r="BM381" s="201" t="s">
        <v>1777</v>
      </c>
    </row>
    <row r="382" spans="1:65" s="2" customFormat="1" ht="16.5" customHeight="1">
      <c r="A382" s="31"/>
      <c r="B382" s="32"/>
      <c r="C382" s="203" t="s">
        <v>630</v>
      </c>
      <c r="D382" s="203" t="s">
        <v>263</v>
      </c>
      <c r="E382" s="204" t="s">
        <v>1771</v>
      </c>
      <c r="F382" s="205" t="s">
        <v>1772</v>
      </c>
      <c r="G382" s="206" t="s">
        <v>261</v>
      </c>
      <c r="H382" s="207">
        <v>1.2E-2</v>
      </c>
      <c r="I382" s="208"/>
      <c r="J382" s="209">
        <f t="shared" si="120"/>
        <v>0</v>
      </c>
      <c r="K382" s="210"/>
      <c r="L382" s="211"/>
      <c r="M382" s="212" t="s">
        <v>1</v>
      </c>
      <c r="N382" s="213" t="s">
        <v>41</v>
      </c>
      <c r="O382" s="68"/>
      <c r="P382" s="199">
        <f t="shared" si="121"/>
        <v>0</v>
      </c>
      <c r="Q382" s="199">
        <v>1</v>
      </c>
      <c r="R382" s="199">
        <f t="shared" si="122"/>
        <v>1.2E-2</v>
      </c>
      <c r="S382" s="199">
        <v>0</v>
      </c>
      <c r="T382" s="200">
        <f t="shared" si="123"/>
        <v>0</v>
      </c>
      <c r="U382" s="31"/>
      <c r="V382" s="31"/>
      <c r="W382" s="31"/>
      <c r="X382" s="31"/>
      <c r="Y382" s="31"/>
      <c r="Z382" s="31"/>
      <c r="AA382" s="31"/>
      <c r="AB382" s="31"/>
      <c r="AC382" s="31"/>
      <c r="AD382" s="31"/>
      <c r="AE382" s="31"/>
      <c r="AR382" s="201" t="s">
        <v>304</v>
      </c>
      <c r="AT382" s="201" t="s">
        <v>263</v>
      </c>
      <c r="AU382" s="201" t="s">
        <v>85</v>
      </c>
      <c r="AY382" s="14" t="s">
        <v>249</v>
      </c>
      <c r="BE382" s="202">
        <f t="shared" si="124"/>
        <v>0</v>
      </c>
      <c r="BF382" s="202">
        <f t="shared" si="125"/>
        <v>0</v>
      </c>
      <c r="BG382" s="202">
        <f t="shared" si="126"/>
        <v>0</v>
      </c>
      <c r="BH382" s="202">
        <f t="shared" si="127"/>
        <v>0</v>
      </c>
      <c r="BI382" s="202">
        <f t="shared" si="128"/>
        <v>0</v>
      </c>
      <c r="BJ382" s="14" t="s">
        <v>83</v>
      </c>
      <c r="BK382" s="202">
        <f t="shared" si="129"/>
        <v>0</v>
      </c>
      <c r="BL382" s="14" t="s">
        <v>170</v>
      </c>
      <c r="BM382" s="201" t="s">
        <v>1778</v>
      </c>
    </row>
    <row r="383" spans="1:65" s="2" customFormat="1" ht="21.75" customHeight="1">
      <c r="A383" s="31"/>
      <c r="B383" s="32"/>
      <c r="C383" s="189" t="s">
        <v>1779</v>
      </c>
      <c r="D383" s="189" t="s">
        <v>251</v>
      </c>
      <c r="E383" s="190" t="s">
        <v>1780</v>
      </c>
      <c r="F383" s="191" t="s">
        <v>1781</v>
      </c>
      <c r="G383" s="192" t="s">
        <v>281</v>
      </c>
      <c r="H383" s="193">
        <v>10.922000000000001</v>
      </c>
      <c r="I383" s="194"/>
      <c r="J383" s="195">
        <f t="shared" si="120"/>
        <v>0</v>
      </c>
      <c r="K383" s="196"/>
      <c r="L383" s="36"/>
      <c r="M383" s="197" t="s">
        <v>1</v>
      </c>
      <c r="N383" s="198" t="s">
        <v>41</v>
      </c>
      <c r="O383" s="68"/>
      <c r="P383" s="199">
        <f t="shared" si="121"/>
        <v>0</v>
      </c>
      <c r="Q383" s="199">
        <v>0</v>
      </c>
      <c r="R383" s="199">
        <f t="shared" si="122"/>
        <v>0</v>
      </c>
      <c r="S383" s="199">
        <v>0</v>
      </c>
      <c r="T383" s="200">
        <f t="shared" si="123"/>
        <v>0</v>
      </c>
      <c r="U383" s="31"/>
      <c r="V383" s="31"/>
      <c r="W383" s="31"/>
      <c r="X383" s="31"/>
      <c r="Y383" s="31"/>
      <c r="Z383" s="31"/>
      <c r="AA383" s="31"/>
      <c r="AB383" s="31"/>
      <c r="AC383" s="31"/>
      <c r="AD383" s="31"/>
      <c r="AE383" s="31"/>
      <c r="AR383" s="201" t="s">
        <v>170</v>
      </c>
      <c r="AT383" s="201" t="s">
        <v>251</v>
      </c>
      <c r="AU383" s="201" t="s">
        <v>85</v>
      </c>
      <c r="AY383" s="14" t="s">
        <v>249</v>
      </c>
      <c r="BE383" s="202">
        <f t="shared" si="124"/>
        <v>0</v>
      </c>
      <c r="BF383" s="202">
        <f t="shared" si="125"/>
        <v>0</v>
      </c>
      <c r="BG383" s="202">
        <f t="shared" si="126"/>
        <v>0</v>
      </c>
      <c r="BH383" s="202">
        <f t="shared" si="127"/>
        <v>0</v>
      </c>
      <c r="BI383" s="202">
        <f t="shared" si="128"/>
        <v>0</v>
      </c>
      <c r="BJ383" s="14" t="s">
        <v>83</v>
      </c>
      <c r="BK383" s="202">
        <f t="shared" si="129"/>
        <v>0</v>
      </c>
      <c r="BL383" s="14" t="s">
        <v>170</v>
      </c>
      <c r="BM383" s="201" t="s">
        <v>1782</v>
      </c>
    </row>
    <row r="384" spans="1:65" s="2" customFormat="1" ht="33" customHeight="1">
      <c r="A384" s="31"/>
      <c r="B384" s="32"/>
      <c r="C384" s="189" t="s">
        <v>633</v>
      </c>
      <c r="D384" s="189" t="s">
        <v>251</v>
      </c>
      <c r="E384" s="190" t="s">
        <v>1783</v>
      </c>
      <c r="F384" s="191" t="s">
        <v>1784</v>
      </c>
      <c r="G384" s="192" t="s">
        <v>281</v>
      </c>
      <c r="H384" s="193">
        <v>32.96</v>
      </c>
      <c r="I384" s="194"/>
      <c r="J384" s="195">
        <f t="shared" si="120"/>
        <v>0</v>
      </c>
      <c r="K384" s="196"/>
      <c r="L384" s="36"/>
      <c r="M384" s="197" t="s">
        <v>1</v>
      </c>
      <c r="N384" s="198" t="s">
        <v>41</v>
      </c>
      <c r="O384" s="68"/>
      <c r="P384" s="199">
        <f t="shared" si="121"/>
        <v>0</v>
      </c>
      <c r="Q384" s="199">
        <v>3.0000000000000001E-5</v>
      </c>
      <c r="R384" s="199">
        <f t="shared" si="122"/>
        <v>9.8879999999999997E-4</v>
      </c>
      <c r="S384" s="199">
        <v>0</v>
      </c>
      <c r="T384" s="200">
        <f t="shared" si="123"/>
        <v>0</v>
      </c>
      <c r="U384" s="31"/>
      <c r="V384" s="31"/>
      <c r="W384" s="31"/>
      <c r="X384" s="31"/>
      <c r="Y384" s="31"/>
      <c r="Z384" s="31"/>
      <c r="AA384" s="31"/>
      <c r="AB384" s="31"/>
      <c r="AC384" s="31"/>
      <c r="AD384" s="31"/>
      <c r="AE384" s="31"/>
      <c r="AR384" s="201" t="s">
        <v>170</v>
      </c>
      <c r="AT384" s="201" t="s">
        <v>251</v>
      </c>
      <c r="AU384" s="201" t="s">
        <v>85</v>
      </c>
      <c r="AY384" s="14" t="s">
        <v>249</v>
      </c>
      <c r="BE384" s="202">
        <f t="shared" si="124"/>
        <v>0</v>
      </c>
      <c r="BF384" s="202">
        <f t="shared" si="125"/>
        <v>0</v>
      </c>
      <c r="BG384" s="202">
        <f t="shared" si="126"/>
        <v>0</v>
      </c>
      <c r="BH384" s="202">
        <f t="shared" si="127"/>
        <v>0</v>
      </c>
      <c r="BI384" s="202">
        <f t="shared" si="128"/>
        <v>0</v>
      </c>
      <c r="BJ384" s="14" t="s">
        <v>83</v>
      </c>
      <c r="BK384" s="202">
        <f t="shared" si="129"/>
        <v>0</v>
      </c>
      <c r="BL384" s="14" t="s">
        <v>170</v>
      </c>
      <c r="BM384" s="201" t="s">
        <v>1785</v>
      </c>
    </row>
    <row r="385" spans="1:65" s="2" customFormat="1" ht="16.5" customHeight="1">
      <c r="A385" s="31"/>
      <c r="B385" s="32"/>
      <c r="C385" s="203" t="s">
        <v>1786</v>
      </c>
      <c r="D385" s="203" t="s">
        <v>263</v>
      </c>
      <c r="E385" s="204" t="s">
        <v>1787</v>
      </c>
      <c r="F385" s="205" t="s">
        <v>1788</v>
      </c>
      <c r="G385" s="206" t="s">
        <v>261</v>
      </c>
      <c r="H385" s="207">
        <v>6.2E-2</v>
      </c>
      <c r="I385" s="208"/>
      <c r="J385" s="209">
        <f t="shared" si="120"/>
        <v>0</v>
      </c>
      <c r="K385" s="210"/>
      <c r="L385" s="211"/>
      <c r="M385" s="212" t="s">
        <v>1</v>
      </c>
      <c r="N385" s="213" t="s">
        <v>41</v>
      </c>
      <c r="O385" s="68"/>
      <c r="P385" s="199">
        <f t="shared" si="121"/>
        <v>0</v>
      </c>
      <c r="Q385" s="199">
        <v>1</v>
      </c>
      <c r="R385" s="199">
        <f t="shared" si="122"/>
        <v>6.2E-2</v>
      </c>
      <c r="S385" s="199">
        <v>0</v>
      </c>
      <c r="T385" s="200">
        <f t="shared" si="123"/>
        <v>0</v>
      </c>
      <c r="U385" s="31"/>
      <c r="V385" s="31"/>
      <c r="W385" s="31"/>
      <c r="X385" s="31"/>
      <c r="Y385" s="31"/>
      <c r="Z385" s="31"/>
      <c r="AA385" s="31"/>
      <c r="AB385" s="31"/>
      <c r="AC385" s="31"/>
      <c r="AD385" s="31"/>
      <c r="AE385" s="31"/>
      <c r="AR385" s="201" t="s">
        <v>304</v>
      </c>
      <c r="AT385" s="201" t="s">
        <v>263</v>
      </c>
      <c r="AU385" s="201" t="s">
        <v>85</v>
      </c>
      <c r="AY385" s="14" t="s">
        <v>249</v>
      </c>
      <c r="BE385" s="202">
        <f t="shared" si="124"/>
        <v>0</v>
      </c>
      <c r="BF385" s="202">
        <f t="shared" si="125"/>
        <v>0</v>
      </c>
      <c r="BG385" s="202">
        <f t="shared" si="126"/>
        <v>0</v>
      </c>
      <c r="BH385" s="202">
        <f t="shared" si="127"/>
        <v>0</v>
      </c>
      <c r="BI385" s="202">
        <f t="shared" si="128"/>
        <v>0</v>
      </c>
      <c r="BJ385" s="14" t="s">
        <v>83</v>
      </c>
      <c r="BK385" s="202">
        <f t="shared" si="129"/>
        <v>0</v>
      </c>
      <c r="BL385" s="14" t="s">
        <v>170</v>
      </c>
      <c r="BM385" s="201" t="s">
        <v>1789</v>
      </c>
    </row>
    <row r="386" spans="1:65" s="2" customFormat="1" ht="24.2" customHeight="1">
      <c r="A386" s="31"/>
      <c r="B386" s="32"/>
      <c r="C386" s="189" t="s">
        <v>637</v>
      </c>
      <c r="D386" s="189" t="s">
        <v>251</v>
      </c>
      <c r="E386" s="190" t="s">
        <v>1790</v>
      </c>
      <c r="F386" s="191" t="s">
        <v>1791</v>
      </c>
      <c r="G386" s="192" t="s">
        <v>281</v>
      </c>
      <c r="H386" s="193">
        <v>35.671999999999997</v>
      </c>
      <c r="I386" s="194"/>
      <c r="J386" s="195">
        <f t="shared" si="120"/>
        <v>0</v>
      </c>
      <c r="K386" s="196"/>
      <c r="L386" s="36"/>
      <c r="M386" s="197" t="s">
        <v>1</v>
      </c>
      <c r="N386" s="198" t="s">
        <v>41</v>
      </c>
      <c r="O386" s="68"/>
      <c r="P386" s="199">
        <f t="shared" si="121"/>
        <v>0</v>
      </c>
      <c r="Q386" s="199">
        <v>4.0000000000000002E-4</v>
      </c>
      <c r="R386" s="199">
        <f t="shared" si="122"/>
        <v>1.42688E-2</v>
      </c>
      <c r="S386" s="199">
        <v>0</v>
      </c>
      <c r="T386" s="200">
        <f t="shared" si="123"/>
        <v>0</v>
      </c>
      <c r="U386" s="31"/>
      <c r="V386" s="31"/>
      <c r="W386" s="31"/>
      <c r="X386" s="31"/>
      <c r="Y386" s="31"/>
      <c r="Z386" s="31"/>
      <c r="AA386" s="31"/>
      <c r="AB386" s="31"/>
      <c r="AC386" s="31"/>
      <c r="AD386" s="31"/>
      <c r="AE386" s="31"/>
      <c r="AR386" s="201" t="s">
        <v>170</v>
      </c>
      <c r="AT386" s="201" t="s">
        <v>251</v>
      </c>
      <c r="AU386" s="201" t="s">
        <v>85</v>
      </c>
      <c r="AY386" s="14" t="s">
        <v>249</v>
      </c>
      <c r="BE386" s="202">
        <f t="shared" si="124"/>
        <v>0</v>
      </c>
      <c r="BF386" s="202">
        <f t="shared" si="125"/>
        <v>0</v>
      </c>
      <c r="BG386" s="202">
        <f t="shared" si="126"/>
        <v>0</v>
      </c>
      <c r="BH386" s="202">
        <f t="shared" si="127"/>
        <v>0</v>
      </c>
      <c r="BI386" s="202">
        <f t="shared" si="128"/>
        <v>0</v>
      </c>
      <c r="BJ386" s="14" t="s">
        <v>83</v>
      </c>
      <c r="BK386" s="202">
        <f t="shared" si="129"/>
        <v>0</v>
      </c>
      <c r="BL386" s="14" t="s">
        <v>170</v>
      </c>
      <c r="BM386" s="201" t="s">
        <v>1792</v>
      </c>
    </row>
    <row r="387" spans="1:65" s="2" customFormat="1" ht="44.25" customHeight="1">
      <c r="A387" s="31"/>
      <c r="B387" s="32"/>
      <c r="C387" s="203" t="s">
        <v>1793</v>
      </c>
      <c r="D387" s="203" t="s">
        <v>263</v>
      </c>
      <c r="E387" s="204" t="s">
        <v>1794</v>
      </c>
      <c r="F387" s="205" t="s">
        <v>1795</v>
      </c>
      <c r="G387" s="206" t="s">
        <v>281</v>
      </c>
      <c r="H387" s="207">
        <v>59.850999999999999</v>
      </c>
      <c r="I387" s="208"/>
      <c r="J387" s="209">
        <f t="shared" si="120"/>
        <v>0</v>
      </c>
      <c r="K387" s="210"/>
      <c r="L387" s="211"/>
      <c r="M387" s="212" t="s">
        <v>1</v>
      </c>
      <c r="N387" s="213" t="s">
        <v>41</v>
      </c>
      <c r="O387" s="68"/>
      <c r="P387" s="199">
        <f t="shared" si="121"/>
        <v>0</v>
      </c>
      <c r="Q387" s="199">
        <v>5.4000000000000003E-3</v>
      </c>
      <c r="R387" s="199">
        <f t="shared" si="122"/>
        <v>0.32319540000000002</v>
      </c>
      <c r="S387" s="199">
        <v>0</v>
      </c>
      <c r="T387" s="200">
        <f t="shared" si="123"/>
        <v>0</v>
      </c>
      <c r="U387" s="31"/>
      <c r="V387" s="31"/>
      <c r="W387" s="31"/>
      <c r="X387" s="31"/>
      <c r="Y387" s="31"/>
      <c r="Z387" s="31"/>
      <c r="AA387" s="31"/>
      <c r="AB387" s="31"/>
      <c r="AC387" s="31"/>
      <c r="AD387" s="31"/>
      <c r="AE387" s="31"/>
      <c r="AR387" s="201" t="s">
        <v>304</v>
      </c>
      <c r="AT387" s="201" t="s">
        <v>263</v>
      </c>
      <c r="AU387" s="201" t="s">
        <v>85</v>
      </c>
      <c r="AY387" s="14" t="s">
        <v>249</v>
      </c>
      <c r="BE387" s="202">
        <f t="shared" si="124"/>
        <v>0</v>
      </c>
      <c r="BF387" s="202">
        <f t="shared" si="125"/>
        <v>0</v>
      </c>
      <c r="BG387" s="202">
        <f t="shared" si="126"/>
        <v>0</v>
      </c>
      <c r="BH387" s="202">
        <f t="shared" si="127"/>
        <v>0</v>
      </c>
      <c r="BI387" s="202">
        <f t="shared" si="128"/>
        <v>0</v>
      </c>
      <c r="BJ387" s="14" t="s">
        <v>83</v>
      </c>
      <c r="BK387" s="202">
        <f t="shared" si="129"/>
        <v>0</v>
      </c>
      <c r="BL387" s="14" t="s">
        <v>170</v>
      </c>
      <c r="BM387" s="201" t="s">
        <v>1796</v>
      </c>
    </row>
    <row r="388" spans="1:65" s="2" customFormat="1" ht="44.25" customHeight="1">
      <c r="A388" s="31"/>
      <c r="B388" s="32"/>
      <c r="C388" s="203" t="s">
        <v>640</v>
      </c>
      <c r="D388" s="203" t="s">
        <v>263</v>
      </c>
      <c r="E388" s="204" t="s">
        <v>1797</v>
      </c>
      <c r="F388" s="205" t="s">
        <v>1798</v>
      </c>
      <c r="G388" s="206" t="s">
        <v>281</v>
      </c>
      <c r="H388" s="207">
        <v>12.56</v>
      </c>
      <c r="I388" s="208"/>
      <c r="J388" s="209">
        <f t="shared" si="120"/>
        <v>0</v>
      </c>
      <c r="K388" s="210"/>
      <c r="L388" s="211"/>
      <c r="M388" s="212" t="s">
        <v>1</v>
      </c>
      <c r="N388" s="213" t="s">
        <v>41</v>
      </c>
      <c r="O388" s="68"/>
      <c r="P388" s="199">
        <f t="shared" si="121"/>
        <v>0</v>
      </c>
      <c r="Q388" s="199">
        <v>4.4000000000000003E-3</v>
      </c>
      <c r="R388" s="199">
        <f t="shared" si="122"/>
        <v>5.5264000000000008E-2</v>
      </c>
      <c r="S388" s="199">
        <v>0</v>
      </c>
      <c r="T388" s="200">
        <f t="shared" si="123"/>
        <v>0</v>
      </c>
      <c r="U388" s="31"/>
      <c r="V388" s="31"/>
      <c r="W388" s="31"/>
      <c r="X388" s="31"/>
      <c r="Y388" s="31"/>
      <c r="Z388" s="31"/>
      <c r="AA388" s="31"/>
      <c r="AB388" s="31"/>
      <c r="AC388" s="31"/>
      <c r="AD388" s="31"/>
      <c r="AE388" s="31"/>
      <c r="AR388" s="201" t="s">
        <v>304</v>
      </c>
      <c r="AT388" s="201" t="s">
        <v>263</v>
      </c>
      <c r="AU388" s="201" t="s">
        <v>85</v>
      </c>
      <c r="AY388" s="14" t="s">
        <v>249</v>
      </c>
      <c r="BE388" s="202">
        <f t="shared" si="124"/>
        <v>0</v>
      </c>
      <c r="BF388" s="202">
        <f t="shared" si="125"/>
        <v>0</v>
      </c>
      <c r="BG388" s="202">
        <f t="shared" si="126"/>
        <v>0</v>
      </c>
      <c r="BH388" s="202">
        <f t="shared" si="127"/>
        <v>0</v>
      </c>
      <c r="BI388" s="202">
        <f t="shared" si="128"/>
        <v>0</v>
      </c>
      <c r="BJ388" s="14" t="s">
        <v>83</v>
      </c>
      <c r="BK388" s="202">
        <f t="shared" si="129"/>
        <v>0</v>
      </c>
      <c r="BL388" s="14" t="s">
        <v>170</v>
      </c>
      <c r="BM388" s="201" t="s">
        <v>1799</v>
      </c>
    </row>
    <row r="389" spans="1:65" s="2" customFormat="1" ht="24.2" customHeight="1">
      <c r="A389" s="31"/>
      <c r="B389" s="32"/>
      <c r="C389" s="189" t="s">
        <v>1800</v>
      </c>
      <c r="D389" s="189" t="s">
        <v>251</v>
      </c>
      <c r="E389" s="190" t="s">
        <v>1801</v>
      </c>
      <c r="F389" s="191" t="s">
        <v>1802</v>
      </c>
      <c r="G389" s="192" t="s">
        <v>281</v>
      </c>
      <c r="H389" s="193">
        <v>58.03</v>
      </c>
      <c r="I389" s="194"/>
      <c r="J389" s="195">
        <f t="shared" si="120"/>
        <v>0</v>
      </c>
      <c r="K389" s="196"/>
      <c r="L389" s="36"/>
      <c r="M389" s="197" t="s">
        <v>1</v>
      </c>
      <c r="N389" s="198" t="s">
        <v>41</v>
      </c>
      <c r="O389" s="68"/>
      <c r="P389" s="199">
        <f t="shared" si="121"/>
        <v>0</v>
      </c>
      <c r="Q389" s="199">
        <v>4.0000000000000002E-4</v>
      </c>
      <c r="R389" s="199">
        <f t="shared" si="122"/>
        <v>2.3212E-2</v>
      </c>
      <c r="S389" s="199">
        <v>0</v>
      </c>
      <c r="T389" s="200">
        <f t="shared" si="123"/>
        <v>0</v>
      </c>
      <c r="U389" s="31"/>
      <c r="V389" s="31"/>
      <c r="W389" s="31"/>
      <c r="X389" s="31"/>
      <c r="Y389" s="31"/>
      <c r="Z389" s="31"/>
      <c r="AA389" s="31"/>
      <c r="AB389" s="31"/>
      <c r="AC389" s="31"/>
      <c r="AD389" s="31"/>
      <c r="AE389" s="31"/>
      <c r="AR389" s="201" t="s">
        <v>170</v>
      </c>
      <c r="AT389" s="201" t="s">
        <v>251</v>
      </c>
      <c r="AU389" s="201" t="s">
        <v>85</v>
      </c>
      <c r="AY389" s="14" t="s">
        <v>249</v>
      </c>
      <c r="BE389" s="202">
        <f t="shared" si="124"/>
        <v>0</v>
      </c>
      <c r="BF389" s="202">
        <f t="shared" si="125"/>
        <v>0</v>
      </c>
      <c r="BG389" s="202">
        <f t="shared" si="126"/>
        <v>0</v>
      </c>
      <c r="BH389" s="202">
        <f t="shared" si="127"/>
        <v>0</v>
      </c>
      <c r="BI389" s="202">
        <f t="shared" si="128"/>
        <v>0</v>
      </c>
      <c r="BJ389" s="14" t="s">
        <v>83</v>
      </c>
      <c r="BK389" s="202">
        <f t="shared" si="129"/>
        <v>0</v>
      </c>
      <c r="BL389" s="14" t="s">
        <v>170</v>
      </c>
      <c r="BM389" s="201" t="s">
        <v>1803</v>
      </c>
    </row>
    <row r="390" spans="1:65" s="2" customFormat="1" ht="44.25" customHeight="1">
      <c r="A390" s="31"/>
      <c r="B390" s="32"/>
      <c r="C390" s="203" t="s">
        <v>645</v>
      </c>
      <c r="D390" s="203" t="s">
        <v>263</v>
      </c>
      <c r="E390" s="204" t="s">
        <v>1794</v>
      </c>
      <c r="F390" s="205" t="s">
        <v>1795</v>
      </c>
      <c r="G390" s="206" t="s">
        <v>281</v>
      </c>
      <c r="H390" s="207">
        <v>139.27199999999999</v>
      </c>
      <c r="I390" s="208"/>
      <c r="J390" s="209">
        <f t="shared" si="120"/>
        <v>0</v>
      </c>
      <c r="K390" s="210"/>
      <c r="L390" s="211"/>
      <c r="M390" s="212" t="s">
        <v>1</v>
      </c>
      <c r="N390" s="213" t="s">
        <v>41</v>
      </c>
      <c r="O390" s="68"/>
      <c r="P390" s="199">
        <f t="shared" si="121"/>
        <v>0</v>
      </c>
      <c r="Q390" s="199">
        <v>5.4000000000000003E-3</v>
      </c>
      <c r="R390" s="199">
        <f t="shared" si="122"/>
        <v>0.75206879999999998</v>
      </c>
      <c r="S390" s="199">
        <v>0</v>
      </c>
      <c r="T390" s="200">
        <f t="shared" si="123"/>
        <v>0</v>
      </c>
      <c r="U390" s="31"/>
      <c r="V390" s="31"/>
      <c r="W390" s="31"/>
      <c r="X390" s="31"/>
      <c r="Y390" s="31"/>
      <c r="Z390" s="31"/>
      <c r="AA390" s="31"/>
      <c r="AB390" s="31"/>
      <c r="AC390" s="31"/>
      <c r="AD390" s="31"/>
      <c r="AE390" s="31"/>
      <c r="AR390" s="201" t="s">
        <v>304</v>
      </c>
      <c r="AT390" s="201" t="s">
        <v>263</v>
      </c>
      <c r="AU390" s="201" t="s">
        <v>85</v>
      </c>
      <c r="AY390" s="14" t="s">
        <v>249</v>
      </c>
      <c r="BE390" s="202">
        <f t="shared" si="124"/>
        <v>0</v>
      </c>
      <c r="BF390" s="202">
        <f t="shared" si="125"/>
        <v>0</v>
      </c>
      <c r="BG390" s="202">
        <f t="shared" si="126"/>
        <v>0</v>
      </c>
      <c r="BH390" s="202">
        <f t="shared" si="127"/>
        <v>0</v>
      </c>
      <c r="BI390" s="202">
        <f t="shared" si="128"/>
        <v>0</v>
      </c>
      <c r="BJ390" s="14" t="s">
        <v>83</v>
      </c>
      <c r="BK390" s="202">
        <f t="shared" si="129"/>
        <v>0</v>
      </c>
      <c r="BL390" s="14" t="s">
        <v>170</v>
      </c>
      <c r="BM390" s="201" t="s">
        <v>1804</v>
      </c>
    </row>
    <row r="391" spans="1:65" s="2" customFormat="1" ht="24.2" customHeight="1">
      <c r="A391" s="31"/>
      <c r="B391" s="32"/>
      <c r="C391" s="189" t="s">
        <v>1805</v>
      </c>
      <c r="D391" s="189" t="s">
        <v>251</v>
      </c>
      <c r="E391" s="190" t="s">
        <v>1806</v>
      </c>
      <c r="F391" s="191" t="s">
        <v>1807</v>
      </c>
      <c r="G391" s="192" t="s">
        <v>281</v>
      </c>
      <c r="H391" s="193">
        <v>32.96</v>
      </c>
      <c r="I391" s="194"/>
      <c r="J391" s="195">
        <f t="shared" si="120"/>
        <v>0</v>
      </c>
      <c r="K391" s="196"/>
      <c r="L391" s="36"/>
      <c r="M391" s="197" t="s">
        <v>1</v>
      </c>
      <c r="N391" s="198" t="s">
        <v>41</v>
      </c>
      <c r="O391" s="68"/>
      <c r="P391" s="199">
        <f t="shared" si="121"/>
        <v>0</v>
      </c>
      <c r="Q391" s="199">
        <v>4.0000000000000003E-5</v>
      </c>
      <c r="R391" s="199">
        <f t="shared" si="122"/>
        <v>1.3184000000000002E-3</v>
      </c>
      <c r="S391" s="199">
        <v>0</v>
      </c>
      <c r="T391" s="200">
        <f t="shared" si="123"/>
        <v>0</v>
      </c>
      <c r="U391" s="31"/>
      <c r="V391" s="31"/>
      <c r="W391" s="31"/>
      <c r="X391" s="31"/>
      <c r="Y391" s="31"/>
      <c r="Z391" s="31"/>
      <c r="AA391" s="31"/>
      <c r="AB391" s="31"/>
      <c r="AC391" s="31"/>
      <c r="AD391" s="31"/>
      <c r="AE391" s="31"/>
      <c r="AR391" s="201" t="s">
        <v>170</v>
      </c>
      <c r="AT391" s="201" t="s">
        <v>251</v>
      </c>
      <c r="AU391" s="201" t="s">
        <v>85</v>
      </c>
      <c r="AY391" s="14" t="s">
        <v>249</v>
      </c>
      <c r="BE391" s="202">
        <f t="shared" si="124"/>
        <v>0</v>
      </c>
      <c r="BF391" s="202">
        <f t="shared" si="125"/>
        <v>0</v>
      </c>
      <c r="BG391" s="202">
        <f t="shared" si="126"/>
        <v>0</v>
      </c>
      <c r="BH391" s="202">
        <f t="shared" si="127"/>
        <v>0</v>
      </c>
      <c r="BI391" s="202">
        <f t="shared" si="128"/>
        <v>0</v>
      </c>
      <c r="BJ391" s="14" t="s">
        <v>83</v>
      </c>
      <c r="BK391" s="202">
        <f t="shared" si="129"/>
        <v>0</v>
      </c>
      <c r="BL391" s="14" t="s">
        <v>170</v>
      </c>
      <c r="BM391" s="201" t="s">
        <v>1808</v>
      </c>
    </row>
    <row r="392" spans="1:65" s="2" customFormat="1" ht="33" customHeight="1">
      <c r="A392" s="31"/>
      <c r="B392" s="32"/>
      <c r="C392" s="203" t="s">
        <v>648</v>
      </c>
      <c r="D392" s="203" t="s">
        <v>263</v>
      </c>
      <c r="E392" s="204" t="s">
        <v>1809</v>
      </c>
      <c r="F392" s="205" t="s">
        <v>1810</v>
      </c>
      <c r="G392" s="206" t="s">
        <v>281</v>
      </c>
      <c r="H392" s="207">
        <v>40.244</v>
      </c>
      <c r="I392" s="208"/>
      <c r="J392" s="209">
        <f t="shared" si="120"/>
        <v>0</v>
      </c>
      <c r="K392" s="210"/>
      <c r="L392" s="211"/>
      <c r="M392" s="212" t="s">
        <v>1</v>
      </c>
      <c r="N392" s="213" t="s">
        <v>41</v>
      </c>
      <c r="O392" s="68"/>
      <c r="P392" s="199">
        <f t="shared" si="121"/>
        <v>0</v>
      </c>
      <c r="Q392" s="199">
        <v>5.0000000000000001E-4</v>
      </c>
      <c r="R392" s="199">
        <f t="shared" si="122"/>
        <v>2.0122000000000001E-2</v>
      </c>
      <c r="S392" s="199">
        <v>0</v>
      </c>
      <c r="T392" s="200">
        <f t="shared" si="123"/>
        <v>0</v>
      </c>
      <c r="U392" s="31"/>
      <c r="V392" s="31"/>
      <c r="W392" s="31"/>
      <c r="X392" s="31"/>
      <c r="Y392" s="31"/>
      <c r="Z392" s="31"/>
      <c r="AA392" s="31"/>
      <c r="AB392" s="31"/>
      <c r="AC392" s="31"/>
      <c r="AD392" s="31"/>
      <c r="AE392" s="31"/>
      <c r="AR392" s="201" t="s">
        <v>304</v>
      </c>
      <c r="AT392" s="201" t="s">
        <v>263</v>
      </c>
      <c r="AU392" s="201" t="s">
        <v>85</v>
      </c>
      <c r="AY392" s="14" t="s">
        <v>249</v>
      </c>
      <c r="BE392" s="202">
        <f t="shared" si="124"/>
        <v>0</v>
      </c>
      <c r="BF392" s="202">
        <f t="shared" si="125"/>
        <v>0</v>
      </c>
      <c r="BG392" s="202">
        <f t="shared" si="126"/>
        <v>0</v>
      </c>
      <c r="BH392" s="202">
        <f t="shared" si="127"/>
        <v>0</v>
      </c>
      <c r="BI392" s="202">
        <f t="shared" si="128"/>
        <v>0</v>
      </c>
      <c r="BJ392" s="14" t="s">
        <v>83</v>
      </c>
      <c r="BK392" s="202">
        <f t="shared" si="129"/>
        <v>0</v>
      </c>
      <c r="BL392" s="14" t="s">
        <v>170</v>
      </c>
      <c r="BM392" s="201" t="s">
        <v>1811</v>
      </c>
    </row>
    <row r="393" spans="1:65" s="2" customFormat="1" ht="33" customHeight="1">
      <c r="A393" s="31"/>
      <c r="B393" s="32"/>
      <c r="C393" s="189" t="s">
        <v>1812</v>
      </c>
      <c r="D393" s="189" t="s">
        <v>251</v>
      </c>
      <c r="E393" s="190" t="s">
        <v>1813</v>
      </c>
      <c r="F393" s="191" t="s">
        <v>1814</v>
      </c>
      <c r="G393" s="192" t="s">
        <v>331</v>
      </c>
      <c r="H393" s="193">
        <v>10.7</v>
      </c>
      <c r="I393" s="194"/>
      <c r="J393" s="195">
        <f t="shared" si="120"/>
        <v>0</v>
      </c>
      <c r="K393" s="196"/>
      <c r="L393" s="36"/>
      <c r="M393" s="197" t="s">
        <v>1</v>
      </c>
      <c r="N393" s="198" t="s">
        <v>41</v>
      </c>
      <c r="O393" s="68"/>
      <c r="P393" s="199">
        <f t="shared" si="121"/>
        <v>0</v>
      </c>
      <c r="Q393" s="199">
        <v>1.6000000000000001E-4</v>
      </c>
      <c r="R393" s="199">
        <f t="shared" si="122"/>
        <v>1.712E-3</v>
      </c>
      <c r="S393" s="199">
        <v>0</v>
      </c>
      <c r="T393" s="200">
        <f t="shared" si="123"/>
        <v>0</v>
      </c>
      <c r="U393" s="31"/>
      <c r="V393" s="31"/>
      <c r="W393" s="31"/>
      <c r="X393" s="31"/>
      <c r="Y393" s="31"/>
      <c r="Z393" s="31"/>
      <c r="AA393" s="31"/>
      <c r="AB393" s="31"/>
      <c r="AC393" s="31"/>
      <c r="AD393" s="31"/>
      <c r="AE393" s="31"/>
      <c r="AR393" s="201" t="s">
        <v>170</v>
      </c>
      <c r="AT393" s="201" t="s">
        <v>251</v>
      </c>
      <c r="AU393" s="201" t="s">
        <v>85</v>
      </c>
      <c r="AY393" s="14" t="s">
        <v>249</v>
      </c>
      <c r="BE393" s="202">
        <f t="shared" si="124"/>
        <v>0</v>
      </c>
      <c r="BF393" s="202">
        <f t="shared" si="125"/>
        <v>0</v>
      </c>
      <c r="BG393" s="202">
        <f t="shared" si="126"/>
        <v>0</v>
      </c>
      <c r="BH393" s="202">
        <f t="shared" si="127"/>
        <v>0</v>
      </c>
      <c r="BI393" s="202">
        <f t="shared" si="128"/>
        <v>0</v>
      </c>
      <c r="BJ393" s="14" t="s">
        <v>83</v>
      </c>
      <c r="BK393" s="202">
        <f t="shared" si="129"/>
        <v>0</v>
      </c>
      <c r="BL393" s="14" t="s">
        <v>170</v>
      </c>
      <c r="BM393" s="201" t="s">
        <v>1815</v>
      </c>
    </row>
    <row r="394" spans="1:65" s="2" customFormat="1" ht="37.9" customHeight="1">
      <c r="A394" s="31"/>
      <c r="B394" s="32"/>
      <c r="C394" s="189" t="s">
        <v>654</v>
      </c>
      <c r="D394" s="189" t="s">
        <v>251</v>
      </c>
      <c r="E394" s="190" t="s">
        <v>1816</v>
      </c>
      <c r="F394" s="191" t="s">
        <v>1817</v>
      </c>
      <c r="G394" s="192" t="s">
        <v>281</v>
      </c>
      <c r="H394" s="193">
        <v>31</v>
      </c>
      <c r="I394" s="194"/>
      <c r="J394" s="195">
        <f t="shared" si="120"/>
        <v>0</v>
      </c>
      <c r="K394" s="196"/>
      <c r="L394" s="36"/>
      <c r="M394" s="197" t="s">
        <v>1</v>
      </c>
      <c r="N394" s="198" t="s">
        <v>41</v>
      </c>
      <c r="O394" s="68"/>
      <c r="P394" s="199">
        <f t="shared" si="121"/>
        <v>0</v>
      </c>
      <c r="Q394" s="199">
        <v>3.0000000000000001E-5</v>
      </c>
      <c r="R394" s="199">
        <f t="shared" si="122"/>
        <v>9.3000000000000005E-4</v>
      </c>
      <c r="S394" s="199">
        <v>0</v>
      </c>
      <c r="T394" s="200">
        <f t="shared" si="123"/>
        <v>0</v>
      </c>
      <c r="U394" s="31"/>
      <c r="V394" s="31"/>
      <c r="W394" s="31"/>
      <c r="X394" s="31"/>
      <c r="Y394" s="31"/>
      <c r="Z394" s="31"/>
      <c r="AA394" s="31"/>
      <c r="AB394" s="31"/>
      <c r="AC394" s="31"/>
      <c r="AD394" s="31"/>
      <c r="AE394" s="31"/>
      <c r="AR394" s="201" t="s">
        <v>170</v>
      </c>
      <c r="AT394" s="201" t="s">
        <v>251</v>
      </c>
      <c r="AU394" s="201" t="s">
        <v>85</v>
      </c>
      <c r="AY394" s="14" t="s">
        <v>249</v>
      </c>
      <c r="BE394" s="202">
        <f t="shared" si="124"/>
        <v>0</v>
      </c>
      <c r="BF394" s="202">
        <f t="shared" si="125"/>
        <v>0</v>
      </c>
      <c r="BG394" s="202">
        <f t="shared" si="126"/>
        <v>0</v>
      </c>
      <c r="BH394" s="202">
        <f t="shared" si="127"/>
        <v>0</v>
      </c>
      <c r="BI394" s="202">
        <f t="shared" si="128"/>
        <v>0</v>
      </c>
      <c r="BJ394" s="14" t="s">
        <v>83</v>
      </c>
      <c r="BK394" s="202">
        <f t="shared" si="129"/>
        <v>0</v>
      </c>
      <c r="BL394" s="14" t="s">
        <v>170</v>
      </c>
      <c r="BM394" s="201" t="s">
        <v>1818</v>
      </c>
    </row>
    <row r="395" spans="1:65" s="2" customFormat="1" ht="24.2" customHeight="1">
      <c r="A395" s="31"/>
      <c r="B395" s="32"/>
      <c r="C395" s="203" t="s">
        <v>1819</v>
      </c>
      <c r="D395" s="203" t="s">
        <v>263</v>
      </c>
      <c r="E395" s="204" t="s">
        <v>1820</v>
      </c>
      <c r="F395" s="205" t="s">
        <v>1821</v>
      </c>
      <c r="G395" s="206" t="s">
        <v>281</v>
      </c>
      <c r="H395" s="207">
        <v>36.131</v>
      </c>
      <c r="I395" s="208"/>
      <c r="J395" s="209">
        <f t="shared" si="120"/>
        <v>0</v>
      </c>
      <c r="K395" s="210"/>
      <c r="L395" s="211"/>
      <c r="M395" s="212" t="s">
        <v>1</v>
      </c>
      <c r="N395" s="213" t="s">
        <v>41</v>
      </c>
      <c r="O395" s="68"/>
      <c r="P395" s="199">
        <f t="shared" si="121"/>
        <v>0</v>
      </c>
      <c r="Q395" s="199">
        <v>5.0000000000000001E-4</v>
      </c>
      <c r="R395" s="199">
        <f t="shared" si="122"/>
        <v>1.8065500000000002E-2</v>
      </c>
      <c r="S395" s="199">
        <v>0</v>
      </c>
      <c r="T395" s="200">
        <f t="shared" si="123"/>
        <v>0</v>
      </c>
      <c r="U395" s="31"/>
      <c r="V395" s="31"/>
      <c r="W395" s="31"/>
      <c r="X395" s="31"/>
      <c r="Y395" s="31"/>
      <c r="Z395" s="31"/>
      <c r="AA395" s="31"/>
      <c r="AB395" s="31"/>
      <c r="AC395" s="31"/>
      <c r="AD395" s="31"/>
      <c r="AE395" s="31"/>
      <c r="AR395" s="201" t="s">
        <v>304</v>
      </c>
      <c r="AT395" s="201" t="s">
        <v>263</v>
      </c>
      <c r="AU395" s="201" t="s">
        <v>85</v>
      </c>
      <c r="AY395" s="14" t="s">
        <v>249</v>
      </c>
      <c r="BE395" s="202">
        <f t="shared" si="124"/>
        <v>0</v>
      </c>
      <c r="BF395" s="202">
        <f t="shared" si="125"/>
        <v>0</v>
      </c>
      <c r="BG395" s="202">
        <f t="shared" si="126"/>
        <v>0</v>
      </c>
      <c r="BH395" s="202">
        <f t="shared" si="127"/>
        <v>0</v>
      </c>
      <c r="BI395" s="202">
        <f t="shared" si="128"/>
        <v>0</v>
      </c>
      <c r="BJ395" s="14" t="s">
        <v>83</v>
      </c>
      <c r="BK395" s="202">
        <f t="shared" si="129"/>
        <v>0</v>
      </c>
      <c r="BL395" s="14" t="s">
        <v>170</v>
      </c>
      <c r="BM395" s="201" t="s">
        <v>1822</v>
      </c>
    </row>
    <row r="396" spans="1:65" s="2" customFormat="1" ht="49.15" customHeight="1">
      <c r="A396" s="31"/>
      <c r="B396" s="32"/>
      <c r="C396" s="189" t="s">
        <v>658</v>
      </c>
      <c r="D396" s="189" t="s">
        <v>251</v>
      </c>
      <c r="E396" s="190" t="s">
        <v>1823</v>
      </c>
      <c r="F396" s="191" t="s">
        <v>1824</v>
      </c>
      <c r="G396" s="192" t="s">
        <v>261</v>
      </c>
      <c r="H396" s="193">
        <v>1.2949999999999999</v>
      </c>
      <c r="I396" s="194"/>
      <c r="J396" s="195">
        <f t="shared" si="120"/>
        <v>0</v>
      </c>
      <c r="K396" s="196"/>
      <c r="L396" s="36"/>
      <c r="M396" s="197" t="s">
        <v>1</v>
      </c>
      <c r="N396" s="198" t="s">
        <v>41</v>
      </c>
      <c r="O396" s="68"/>
      <c r="P396" s="199">
        <f t="shared" si="121"/>
        <v>0</v>
      </c>
      <c r="Q396" s="199">
        <v>0</v>
      </c>
      <c r="R396" s="199">
        <f t="shared" si="122"/>
        <v>0</v>
      </c>
      <c r="S396" s="199">
        <v>0</v>
      </c>
      <c r="T396" s="200">
        <f t="shared" si="123"/>
        <v>0</v>
      </c>
      <c r="U396" s="31"/>
      <c r="V396" s="31"/>
      <c r="W396" s="31"/>
      <c r="X396" s="31"/>
      <c r="Y396" s="31"/>
      <c r="Z396" s="31"/>
      <c r="AA396" s="31"/>
      <c r="AB396" s="31"/>
      <c r="AC396" s="31"/>
      <c r="AD396" s="31"/>
      <c r="AE396" s="31"/>
      <c r="AR396" s="201" t="s">
        <v>170</v>
      </c>
      <c r="AT396" s="201" t="s">
        <v>251</v>
      </c>
      <c r="AU396" s="201" t="s">
        <v>85</v>
      </c>
      <c r="AY396" s="14" t="s">
        <v>249</v>
      </c>
      <c r="BE396" s="202">
        <f t="shared" si="124"/>
        <v>0</v>
      </c>
      <c r="BF396" s="202">
        <f t="shared" si="125"/>
        <v>0</v>
      </c>
      <c r="BG396" s="202">
        <f t="shared" si="126"/>
        <v>0</v>
      </c>
      <c r="BH396" s="202">
        <f t="shared" si="127"/>
        <v>0</v>
      </c>
      <c r="BI396" s="202">
        <f t="shared" si="128"/>
        <v>0</v>
      </c>
      <c r="BJ396" s="14" t="s">
        <v>83</v>
      </c>
      <c r="BK396" s="202">
        <f t="shared" si="129"/>
        <v>0</v>
      </c>
      <c r="BL396" s="14" t="s">
        <v>170</v>
      </c>
      <c r="BM396" s="201" t="s">
        <v>1825</v>
      </c>
    </row>
    <row r="397" spans="1:65" s="12" customFormat="1" ht="22.9" customHeight="1">
      <c r="B397" s="173"/>
      <c r="C397" s="174"/>
      <c r="D397" s="175" t="s">
        <v>75</v>
      </c>
      <c r="E397" s="187" t="s">
        <v>1826</v>
      </c>
      <c r="F397" s="187" t="s">
        <v>1827</v>
      </c>
      <c r="G397" s="174"/>
      <c r="H397" s="174"/>
      <c r="I397" s="177"/>
      <c r="J397" s="188">
        <f>BK397</f>
        <v>0</v>
      </c>
      <c r="K397" s="174"/>
      <c r="L397" s="179"/>
      <c r="M397" s="180"/>
      <c r="N397" s="181"/>
      <c r="O397" s="181"/>
      <c r="P397" s="182">
        <f>SUM(P398:P407)</f>
        <v>0</v>
      </c>
      <c r="Q397" s="181"/>
      <c r="R397" s="182">
        <f>SUM(R398:R407)</f>
        <v>3.1064294600000006</v>
      </c>
      <c r="S397" s="181"/>
      <c r="T397" s="183">
        <f>SUM(T398:T407)</f>
        <v>0</v>
      </c>
      <c r="AR397" s="184" t="s">
        <v>85</v>
      </c>
      <c r="AT397" s="185" t="s">
        <v>75</v>
      </c>
      <c r="AU397" s="185" t="s">
        <v>83</v>
      </c>
      <c r="AY397" s="184" t="s">
        <v>249</v>
      </c>
      <c r="BK397" s="186">
        <f>SUM(BK398:BK407)</f>
        <v>0</v>
      </c>
    </row>
    <row r="398" spans="1:65" s="2" customFormat="1" ht="24.2" customHeight="1">
      <c r="A398" s="31"/>
      <c r="B398" s="32"/>
      <c r="C398" s="189" t="s">
        <v>1828</v>
      </c>
      <c r="D398" s="189" t="s">
        <v>251</v>
      </c>
      <c r="E398" s="190" t="s">
        <v>1829</v>
      </c>
      <c r="F398" s="191" t="s">
        <v>1830</v>
      </c>
      <c r="G398" s="192" t="s">
        <v>281</v>
      </c>
      <c r="H398" s="193">
        <v>307.85000000000002</v>
      </c>
      <c r="I398" s="194"/>
      <c r="J398" s="195">
        <f t="shared" ref="J398:J407" si="130">ROUND(I398*H398,2)</f>
        <v>0</v>
      </c>
      <c r="K398" s="196"/>
      <c r="L398" s="36"/>
      <c r="M398" s="197" t="s">
        <v>1</v>
      </c>
      <c r="N398" s="198" t="s">
        <v>41</v>
      </c>
      <c r="O398" s="68"/>
      <c r="P398" s="199">
        <f t="shared" ref="P398:P407" si="131">O398*H398</f>
        <v>0</v>
      </c>
      <c r="Q398" s="199">
        <v>0</v>
      </c>
      <c r="R398" s="199">
        <f t="shared" ref="R398:R407" si="132">Q398*H398</f>
        <v>0</v>
      </c>
      <c r="S398" s="199">
        <v>0</v>
      </c>
      <c r="T398" s="200">
        <f t="shared" ref="T398:T407" si="133">S398*H398</f>
        <v>0</v>
      </c>
      <c r="U398" s="31"/>
      <c r="V398" s="31"/>
      <c r="W398" s="31"/>
      <c r="X398" s="31"/>
      <c r="Y398" s="31"/>
      <c r="Z398" s="31"/>
      <c r="AA398" s="31"/>
      <c r="AB398" s="31"/>
      <c r="AC398" s="31"/>
      <c r="AD398" s="31"/>
      <c r="AE398" s="31"/>
      <c r="AR398" s="201" t="s">
        <v>170</v>
      </c>
      <c r="AT398" s="201" t="s">
        <v>251</v>
      </c>
      <c r="AU398" s="201" t="s">
        <v>85</v>
      </c>
      <c r="AY398" s="14" t="s">
        <v>249</v>
      </c>
      <c r="BE398" s="202">
        <f t="shared" ref="BE398:BE407" si="134">IF(N398="základní",J398,0)</f>
        <v>0</v>
      </c>
      <c r="BF398" s="202">
        <f t="shared" ref="BF398:BF407" si="135">IF(N398="snížená",J398,0)</f>
        <v>0</v>
      </c>
      <c r="BG398" s="202">
        <f t="shared" ref="BG398:BG407" si="136">IF(N398="zákl. přenesená",J398,0)</f>
        <v>0</v>
      </c>
      <c r="BH398" s="202">
        <f t="shared" ref="BH398:BH407" si="137">IF(N398="sníž. přenesená",J398,0)</f>
        <v>0</v>
      </c>
      <c r="BI398" s="202">
        <f t="shared" ref="BI398:BI407" si="138">IF(N398="nulová",J398,0)</f>
        <v>0</v>
      </c>
      <c r="BJ398" s="14" t="s">
        <v>83</v>
      </c>
      <c r="BK398" s="202">
        <f t="shared" ref="BK398:BK407" si="139">ROUND(I398*H398,2)</f>
        <v>0</v>
      </c>
      <c r="BL398" s="14" t="s">
        <v>170</v>
      </c>
      <c r="BM398" s="201" t="s">
        <v>1831</v>
      </c>
    </row>
    <row r="399" spans="1:65" s="2" customFormat="1" ht="24.2" customHeight="1">
      <c r="A399" s="31"/>
      <c r="B399" s="32"/>
      <c r="C399" s="189" t="s">
        <v>662</v>
      </c>
      <c r="D399" s="189" t="s">
        <v>251</v>
      </c>
      <c r="E399" s="190" t="s">
        <v>1832</v>
      </c>
      <c r="F399" s="191" t="s">
        <v>1833</v>
      </c>
      <c r="G399" s="192" t="s">
        <v>281</v>
      </c>
      <c r="H399" s="193">
        <v>297.5</v>
      </c>
      <c r="I399" s="194"/>
      <c r="J399" s="195">
        <f t="shared" si="130"/>
        <v>0</v>
      </c>
      <c r="K399" s="196"/>
      <c r="L399" s="36"/>
      <c r="M399" s="197" t="s">
        <v>1</v>
      </c>
      <c r="N399" s="198" t="s">
        <v>41</v>
      </c>
      <c r="O399" s="68"/>
      <c r="P399" s="199">
        <f t="shared" si="131"/>
        <v>0</v>
      </c>
      <c r="Q399" s="199">
        <v>8.8000000000000003E-4</v>
      </c>
      <c r="R399" s="199">
        <f t="shared" si="132"/>
        <v>0.26180000000000003</v>
      </c>
      <c r="S399" s="199">
        <v>0</v>
      </c>
      <c r="T399" s="200">
        <f t="shared" si="133"/>
        <v>0</v>
      </c>
      <c r="U399" s="31"/>
      <c r="V399" s="31"/>
      <c r="W399" s="31"/>
      <c r="X399" s="31"/>
      <c r="Y399" s="31"/>
      <c r="Z399" s="31"/>
      <c r="AA399" s="31"/>
      <c r="AB399" s="31"/>
      <c r="AC399" s="31"/>
      <c r="AD399" s="31"/>
      <c r="AE399" s="31"/>
      <c r="AR399" s="201" t="s">
        <v>170</v>
      </c>
      <c r="AT399" s="201" t="s">
        <v>251</v>
      </c>
      <c r="AU399" s="201" t="s">
        <v>85</v>
      </c>
      <c r="AY399" s="14" t="s">
        <v>249</v>
      </c>
      <c r="BE399" s="202">
        <f t="shared" si="134"/>
        <v>0</v>
      </c>
      <c r="BF399" s="202">
        <f t="shared" si="135"/>
        <v>0</v>
      </c>
      <c r="BG399" s="202">
        <f t="shared" si="136"/>
        <v>0</v>
      </c>
      <c r="BH399" s="202">
        <f t="shared" si="137"/>
        <v>0</v>
      </c>
      <c r="BI399" s="202">
        <f t="shared" si="138"/>
        <v>0</v>
      </c>
      <c r="BJ399" s="14" t="s">
        <v>83</v>
      </c>
      <c r="BK399" s="202">
        <f t="shared" si="139"/>
        <v>0</v>
      </c>
      <c r="BL399" s="14" t="s">
        <v>170</v>
      </c>
      <c r="BM399" s="201" t="s">
        <v>1834</v>
      </c>
    </row>
    <row r="400" spans="1:65" s="2" customFormat="1" ht="44.25" customHeight="1">
      <c r="A400" s="31"/>
      <c r="B400" s="32"/>
      <c r="C400" s="203" t="s">
        <v>1835</v>
      </c>
      <c r="D400" s="203" t="s">
        <v>263</v>
      </c>
      <c r="E400" s="204" t="s">
        <v>1794</v>
      </c>
      <c r="F400" s="205" t="s">
        <v>1795</v>
      </c>
      <c r="G400" s="206" t="s">
        <v>281</v>
      </c>
      <c r="H400" s="207">
        <v>346.73599999999999</v>
      </c>
      <c r="I400" s="208"/>
      <c r="J400" s="209">
        <f t="shared" si="130"/>
        <v>0</v>
      </c>
      <c r="K400" s="210"/>
      <c r="L400" s="211"/>
      <c r="M400" s="212" t="s">
        <v>1</v>
      </c>
      <c r="N400" s="213" t="s">
        <v>41</v>
      </c>
      <c r="O400" s="68"/>
      <c r="P400" s="199">
        <f t="shared" si="131"/>
        <v>0</v>
      </c>
      <c r="Q400" s="199">
        <v>5.4000000000000003E-3</v>
      </c>
      <c r="R400" s="199">
        <f t="shared" si="132"/>
        <v>1.8723744</v>
      </c>
      <c r="S400" s="199">
        <v>0</v>
      </c>
      <c r="T400" s="200">
        <f t="shared" si="133"/>
        <v>0</v>
      </c>
      <c r="U400" s="31"/>
      <c r="V400" s="31"/>
      <c r="W400" s="31"/>
      <c r="X400" s="31"/>
      <c r="Y400" s="31"/>
      <c r="Z400" s="31"/>
      <c r="AA400" s="31"/>
      <c r="AB400" s="31"/>
      <c r="AC400" s="31"/>
      <c r="AD400" s="31"/>
      <c r="AE400" s="31"/>
      <c r="AR400" s="201" t="s">
        <v>304</v>
      </c>
      <c r="AT400" s="201" t="s">
        <v>263</v>
      </c>
      <c r="AU400" s="201" t="s">
        <v>85</v>
      </c>
      <c r="AY400" s="14" t="s">
        <v>249</v>
      </c>
      <c r="BE400" s="202">
        <f t="shared" si="134"/>
        <v>0</v>
      </c>
      <c r="BF400" s="202">
        <f t="shared" si="135"/>
        <v>0</v>
      </c>
      <c r="BG400" s="202">
        <f t="shared" si="136"/>
        <v>0</v>
      </c>
      <c r="BH400" s="202">
        <f t="shared" si="137"/>
        <v>0</v>
      </c>
      <c r="BI400" s="202">
        <f t="shared" si="138"/>
        <v>0</v>
      </c>
      <c r="BJ400" s="14" t="s">
        <v>83</v>
      </c>
      <c r="BK400" s="202">
        <f t="shared" si="139"/>
        <v>0</v>
      </c>
      <c r="BL400" s="14" t="s">
        <v>170</v>
      </c>
      <c r="BM400" s="201" t="s">
        <v>1836</v>
      </c>
    </row>
    <row r="401" spans="1:65" s="2" customFormat="1" ht="44.25" customHeight="1">
      <c r="A401" s="31"/>
      <c r="B401" s="32"/>
      <c r="C401" s="189" t="s">
        <v>665</v>
      </c>
      <c r="D401" s="189" t="s">
        <v>251</v>
      </c>
      <c r="E401" s="190" t="s">
        <v>1837</v>
      </c>
      <c r="F401" s="191" t="s">
        <v>1838</v>
      </c>
      <c r="G401" s="192" t="s">
        <v>281</v>
      </c>
      <c r="H401" s="193">
        <v>297.5</v>
      </c>
      <c r="I401" s="194"/>
      <c r="J401" s="195">
        <f t="shared" si="130"/>
        <v>0</v>
      </c>
      <c r="K401" s="196"/>
      <c r="L401" s="36"/>
      <c r="M401" s="197" t="s">
        <v>1</v>
      </c>
      <c r="N401" s="198" t="s">
        <v>41</v>
      </c>
      <c r="O401" s="68"/>
      <c r="P401" s="199">
        <f t="shared" si="131"/>
        <v>0</v>
      </c>
      <c r="Q401" s="199">
        <v>5.0000000000000002E-5</v>
      </c>
      <c r="R401" s="199">
        <f t="shared" si="132"/>
        <v>1.4875000000000001E-2</v>
      </c>
      <c r="S401" s="199">
        <v>0</v>
      </c>
      <c r="T401" s="200">
        <f t="shared" si="133"/>
        <v>0</v>
      </c>
      <c r="U401" s="31"/>
      <c r="V401" s="31"/>
      <c r="W401" s="31"/>
      <c r="X401" s="31"/>
      <c r="Y401" s="31"/>
      <c r="Z401" s="31"/>
      <c r="AA401" s="31"/>
      <c r="AB401" s="31"/>
      <c r="AC401" s="31"/>
      <c r="AD401" s="31"/>
      <c r="AE401" s="31"/>
      <c r="AR401" s="201" t="s">
        <v>170</v>
      </c>
      <c r="AT401" s="201" t="s">
        <v>251</v>
      </c>
      <c r="AU401" s="201" t="s">
        <v>85</v>
      </c>
      <c r="AY401" s="14" t="s">
        <v>249</v>
      </c>
      <c r="BE401" s="202">
        <f t="shared" si="134"/>
        <v>0</v>
      </c>
      <c r="BF401" s="202">
        <f t="shared" si="135"/>
        <v>0</v>
      </c>
      <c r="BG401" s="202">
        <f t="shared" si="136"/>
        <v>0</v>
      </c>
      <c r="BH401" s="202">
        <f t="shared" si="137"/>
        <v>0</v>
      </c>
      <c r="BI401" s="202">
        <f t="shared" si="138"/>
        <v>0</v>
      </c>
      <c r="BJ401" s="14" t="s">
        <v>83</v>
      </c>
      <c r="BK401" s="202">
        <f t="shared" si="139"/>
        <v>0</v>
      </c>
      <c r="BL401" s="14" t="s">
        <v>170</v>
      </c>
      <c r="BM401" s="201" t="s">
        <v>1839</v>
      </c>
    </row>
    <row r="402" spans="1:65" s="2" customFormat="1" ht="24.2" customHeight="1">
      <c r="A402" s="31"/>
      <c r="B402" s="32"/>
      <c r="C402" s="203" t="s">
        <v>1840</v>
      </c>
      <c r="D402" s="203" t="s">
        <v>263</v>
      </c>
      <c r="E402" s="204" t="s">
        <v>1841</v>
      </c>
      <c r="F402" s="205" t="s">
        <v>1842</v>
      </c>
      <c r="G402" s="206" t="s">
        <v>281</v>
      </c>
      <c r="H402" s="207">
        <v>346.73599999999999</v>
      </c>
      <c r="I402" s="208"/>
      <c r="J402" s="209">
        <f t="shared" si="130"/>
        <v>0</v>
      </c>
      <c r="K402" s="210"/>
      <c r="L402" s="211"/>
      <c r="M402" s="212" t="s">
        <v>1</v>
      </c>
      <c r="N402" s="213" t="s">
        <v>41</v>
      </c>
      <c r="O402" s="68"/>
      <c r="P402" s="199">
        <f t="shared" si="131"/>
        <v>0</v>
      </c>
      <c r="Q402" s="199">
        <v>2.5400000000000002E-3</v>
      </c>
      <c r="R402" s="199">
        <f t="shared" si="132"/>
        <v>0.88070944000000007</v>
      </c>
      <c r="S402" s="199">
        <v>0</v>
      </c>
      <c r="T402" s="200">
        <f t="shared" si="133"/>
        <v>0</v>
      </c>
      <c r="U402" s="31"/>
      <c r="V402" s="31"/>
      <c r="W402" s="31"/>
      <c r="X402" s="31"/>
      <c r="Y402" s="31"/>
      <c r="Z402" s="31"/>
      <c r="AA402" s="31"/>
      <c r="AB402" s="31"/>
      <c r="AC402" s="31"/>
      <c r="AD402" s="31"/>
      <c r="AE402" s="31"/>
      <c r="AR402" s="201" t="s">
        <v>304</v>
      </c>
      <c r="AT402" s="201" t="s">
        <v>263</v>
      </c>
      <c r="AU402" s="201" t="s">
        <v>85</v>
      </c>
      <c r="AY402" s="14" t="s">
        <v>249</v>
      </c>
      <c r="BE402" s="202">
        <f t="shared" si="134"/>
        <v>0</v>
      </c>
      <c r="BF402" s="202">
        <f t="shared" si="135"/>
        <v>0</v>
      </c>
      <c r="BG402" s="202">
        <f t="shared" si="136"/>
        <v>0</v>
      </c>
      <c r="BH402" s="202">
        <f t="shared" si="137"/>
        <v>0</v>
      </c>
      <c r="BI402" s="202">
        <f t="shared" si="138"/>
        <v>0</v>
      </c>
      <c r="BJ402" s="14" t="s">
        <v>83</v>
      </c>
      <c r="BK402" s="202">
        <f t="shared" si="139"/>
        <v>0</v>
      </c>
      <c r="BL402" s="14" t="s">
        <v>170</v>
      </c>
      <c r="BM402" s="201" t="s">
        <v>1843</v>
      </c>
    </row>
    <row r="403" spans="1:65" s="2" customFormat="1" ht="49.15" customHeight="1">
      <c r="A403" s="31"/>
      <c r="B403" s="32"/>
      <c r="C403" s="189" t="s">
        <v>669</v>
      </c>
      <c r="D403" s="189" t="s">
        <v>251</v>
      </c>
      <c r="E403" s="190" t="s">
        <v>1844</v>
      </c>
      <c r="F403" s="191" t="s">
        <v>1845</v>
      </c>
      <c r="G403" s="192" t="s">
        <v>281</v>
      </c>
      <c r="H403" s="193">
        <v>10.35</v>
      </c>
      <c r="I403" s="194"/>
      <c r="J403" s="195">
        <f t="shared" si="130"/>
        <v>0</v>
      </c>
      <c r="K403" s="196"/>
      <c r="L403" s="36"/>
      <c r="M403" s="197" t="s">
        <v>1</v>
      </c>
      <c r="N403" s="198" t="s">
        <v>41</v>
      </c>
      <c r="O403" s="68"/>
      <c r="P403" s="199">
        <f t="shared" si="131"/>
        <v>0</v>
      </c>
      <c r="Q403" s="199">
        <v>1.8000000000000001E-4</v>
      </c>
      <c r="R403" s="199">
        <f t="shared" si="132"/>
        <v>1.8630000000000001E-3</v>
      </c>
      <c r="S403" s="199">
        <v>0</v>
      </c>
      <c r="T403" s="200">
        <f t="shared" si="133"/>
        <v>0</v>
      </c>
      <c r="U403" s="31"/>
      <c r="V403" s="31"/>
      <c r="W403" s="31"/>
      <c r="X403" s="31"/>
      <c r="Y403" s="31"/>
      <c r="Z403" s="31"/>
      <c r="AA403" s="31"/>
      <c r="AB403" s="31"/>
      <c r="AC403" s="31"/>
      <c r="AD403" s="31"/>
      <c r="AE403" s="31"/>
      <c r="AR403" s="201" t="s">
        <v>170</v>
      </c>
      <c r="AT403" s="201" t="s">
        <v>251</v>
      </c>
      <c r="AU403" s="201" t="s">
        <v>85</v>
      </c>
      <c r="AY403" s="14" t="s">
        <v>249</v>
      </c>
      <c r="BE403" s="202">
        <f t="shared" si="134"/>
        <v>0</v>
      </c>
      <c r="BF403" s="202">
        <f t="shared" si="135"/>
        <v>0</v>
      </c>
      <c r="BG403" s="202">
        <f t="shared" si="136"/>
        <v>0</v>
      </c>
      <c r="BH403" s="202">
        <f t="shared" si="137"/>
        <v>0</v>
      </c>
      <c r="BI403" s="202">
        <f t="shared" si="138"/>
        <v>0</v>
      </c>
      <c r="BJ403" s="14" t="s">
        <v>83</v>
      </c>
      <c r="BK403" s="202">
        <f t="shared" si="139"/>
        <v>0</v>
      </c>
      <c r="BL403" s="14" t="s">
        <v>170</v>
      </c>
      <c r="BM403" s="201" t="s">
        <v>1846</v>
      </c>
    </row>
    <row r="404" spans="1:65" s="2" customFormat="1" ht="24.2" customHeight="1">
      <c r="A404" s="31"/>
      <c r="B404" s="32"/>
      <c r="C404" s="203" t="s">
        <v>1847</v>
      </c>
      <c r="D404" s="203" t="s">
        <v>263</v>
      </c>
      <c r="E404" s="204" t="s">
        <v>1841</v>
      </c>
      <c r="F404" s="205" t="s">
        <v>1842</v>
      </c>
      <c r="G404" s="206" t="s">
        <v>281</v>
      </c>
      <c r="H404" s="207">
        <v>11.903</v>
      </c>
      <c r="I404" s="208"/>
      <c r="J404" s="209">
        <f t="shared" si="130"/>
        <v>0</v>
      </c>
      <c r="K404" s="210"/>
      <c r="L404" s="211"/>
      <c r="M404" s="212" t="s">
        <v>1</v>
      </c>
      <c r="N404" s="213" t="s">
        <v>41</v>
      </c>
      <c r="O404" s="68"/>
      <c r="P404" s="199">
        <f t="shared" si="131"/>
        <v>0</v>
      </c>
      <c r="Q404" s="199">
        <v>2.5400000000000002E-3</v>
      </c>
      <c r="R404" s="199">
        <f t="shared" si="132"/>
        <v>3.0233620000000003E-2</v>
      </c>
      <c r="S404" s="199">
        <v>0</v>
      </c>
      <c r="T404" s="200">
        <f t="shared" si="133"/>
        <v>0</v>
      </c>
      <c r="U404" s="31"/>
      <c r="V404" s="31"/>
      <c r="W404" s="31"/>
      <c r="X404" s="31"/>
      <c r="Y404" s="31"/>
      <c r="Z404" s="31"/>
      <c r="AA404" s="31"/>
      <c r="AB404" s="31"/>
      <c r="AC404" s="31"/>
      <c r="AD404" s="31"/>
      <c r="AE404" s="31"/>
      <c r="AR404" s="201" t="s">
        <v>304</v>
      </c>
      <c r="AT404" s="201" t="s">
        <v>263</v>
      </c>
      <c r="AU404" s="201" t="s">
        <v>85</v>
      </c>
      <c r="AY404" s="14" t="s">
        <v>249</v>
      </c>
      <c r="BE404" s="202">
        <f t="shared" si="134"/>
        <v>0</v>
      </c>
      <c r="BF404" s="202">
        <f t="shared" si="135"/>
        <v>0</v>
      </c>
      <c r="BG404" s="202">
        <f t="shared" si="136"/>
        <v>0</v>
      </c>
      <c r="BH404" s="202">
        <f t="shared" si="137"/>
        <v>0</v>
      </c>
      <c r="BI404" s="202">
        <f t="shared" si="138"/>
        <v>0</v>
      </c>
      <c r="BJ404" s="14" t="s">
        <v>83</v>
      </c>
      <c r="BK404" s="202">
        <f t="shared" si="139"/>
        <v>0</v>
      </c>
      <c r="BL404" s="14" t="s">
        <v>170</v>
      </c>
      <c r="BM404" s="201" t="s">
        <v>1848</v>
      </c>
    </row>
    <row r="405" spans="1:65" s="2" customFormat="1" ht="33" customHeight="1">
      <c r="A405" s="31"/>
      <c r="B405" s="32"/>
      <c r="C405" s="189" t="s">
        <v>672</v>
      </c>
      <c r="D405" s="189" t="s">
        <v>251</v>
      </c>
      <c r="E405" s="190" t="s">
        <v>1849</v>
      </c>
      <c r="F405" s="191" t="s">
        <v>1850</v>
      </c>
      <c r="G405" s="192" t="s">
        <v>331</v>
      </c>
      <c r="H405" s="193">
        <v>34.5</v>
      </c>
      <c r="I405" s="194"/>
      <c r="J405" s="195">
        <f t="shared" si="130"/>
        <v>0</v>
      </c>
      <c r="K405" s="196"/>
      <c r="L405" s="36"/>
      <c r="M405" s="197" t="s">
        <v>1</v>
      </c>
      <c r="N405" s="198" t="s">
        <v>41</v>
      </c>
      <c r="O405" s="68"/>
      <c r="P405" s="199">
        <f t="shared" si="131"/>
        <v>0</v>
      </c>
      <c r="Q405" s="199">
        <v>3.8000000000000002E-4</v>
      </c>
      <c r="R405" s="199">
        <f t="shared" si="132"/>
        <v>1.311E-2</v>
      </c>
      <c r="S405" s="199">
        <v>0</v>
      </c>
      <c r="T405" s="200">
        <f t="shared" si="133"/>
        <v>0</v>
      </c>
      <c r="U405" s="31"/>
      <c r="V405" s="31"/>
      <c r="W405" s="31"/>
      <c r="X405" s="31"/>
      <c r="Y405" s="31"/>
      <c r="Z405" s="31"/>
      <c r="AA405" s="31"/>
      <c r="AB405" s="31"/>
      <c r="AC405" s="31"/>
      <c r="AD405" s="31"/>
      <c r="AE405" s="31"/>
      <c r="AR405" s="201" t="s">
        <v>170</v>
      </c>
      <c r="AT405" s="201" t="s">
        <v>251</v>
      </c>
      <c r="AU405" s="201" t="s">
        <v>85</v>
      </c>
      <c r="AY405" s="14" t="s">
        <v>249</v>
      </c>
      <c r="BE405" s="202">
        <f t="shared" si="134"/>
        <v>0</v>
      </c>
      <c r="BF405" s="202">
        <f t="shared" si="135"/>
        <v>0</v>
      </c>
      <c r="BG405" s="202">
        <f t="shared" si="136"/>
        <v>0</v>
      </c>
      <c r="BH405" s="202">
        <f t="shared" si="137"/>
        <v>0</v>
      </c>
      <c r="BI405" s="202">
        <f t="shared" si="138"/>
        <v>0</v>
      </c>
      <c r="BJ405" s="14" t="s">
        <v>83</v>
      </c>
      <c r="BK405" s="202">
        <f t="shared" si="139"/>
        <v>0</v>
      </c>
      <c r="BL405" s="14" t="s">
        <v>170</v>
      </c>
      <c r="BM405" s="201" t="s">
        <v>1851</v>
      </c>
    </row>
    <row r="406" spans="1:65" s="2" customFormat="1" ht="24.2" customHeight="1">
      <c r="A406" s="31"/>
      <c r="B406" s="32"/>
      <c r="C406" s="203" t="s">
        <v>1852</v>
      </c>
      <c r="D406" s="203" t="s">
        <v>263</v>
      </c>
      <c r="E406" s="204" t="s">
        <v>1853</v>
      </c>
      <c r="F406" s="205" t="s">
        <v>1854</v>
      </c>
      <c r="G406" s="206" t="s">
        <v>281</v>
      </c>
      <c r="H406" s="207">
        <v>20.7</v>
      </c>
      <c r="I406" s="208"/>
      <c r="J406" s="209">
        <f t="shared" si="130"/>
        <v>0</v>
      </c>
      <c r="K406" s="210"/>
      <c r="L406" s="211"/>
      <c r="M406" s="212" t="s">
        <v>1</v>
      </c>
      <c r="N406" s="213" t="s">
        <v>41</v>
      </c>
      <c r="O406" s="68"/>
      <c r="P406" s="199">
        <f t="shared" si="131"/>
        <v>0</v>
      </c>
      <c r="Q406" s="199">
        <v>1.5200000000000001E-3</v>
      </c>
      <c r="R406" s="199">
        <f t="shared" si="132"/>
        <v>3.1463999999999999E-2</v>
      </c>
      <c r="S406" s="199">
        <v>0</v>
      </c>
      <c r="T406" s="200">
        <f t="shared" si="133"/>
        <v>0</v>
      </c>
      <c r="U406" s="31"/>
      <c r="V406" s="31"/>
      <c r="W406" s="31"/>
      <c r="X406" s="31"/>
      <c r="Y406" s="31"/>
      <c r="Z406" s="31"/>
      <c r="AA406" s="31"/>
      <c r="AB406" s="31"/>
      <c r="AC406" s="31"/>
      <c r="AD406" s="31"/>
      <c r="AE406" s="31"/>
      <c r="AR406" s="201" t="s">
        <v>304</v>
      </c>
      <c r="AT406" s="201" t="s">
        <v>263</v>
      </c>
      <c r="AU406" s="201" t="s">
        <v>85</v>
      </c>
      <c r="AY406" s="14" t="s">
        <v>249</v>
      </c>
      <c r="BE406" s="202">
        <f t="shared" si="134"/>
        <v>0</v>
      </c>
      <c r="BF406" s="202">
        <f t="shared" si="135"/>
        <v>0</v>
      </c>
      <c r="BG406" s="202">
        <f t="shared" si="136"/>
        <v>0</v>
      </c>
      <c r="BH406" s="202">
        <f t="shared" si="137"/>
        <v>0</v>
      </c>
      <c r="BI406" s="202">
        <f t="shared" si="138"/>
        <v>0</v>
      </c>
      <c r="BJ406" s="14" t="s">
        <v>83</v>
      </c>
      <c r="BK406" s="202">
        <f t="shared" si="139"/>
        <v>0</v>
      </c>
      <c r="BL406" s="14" t="s">
        <v>170</v>
      </c>
      <c r="BM406" s="201" t="s">
        <v>1855</v>
      </c>
    </row>
    <row r="407" spans="1:65" s="2" customFormat="1" ht="49.15" customHeight="1">
      <c r="A407" s="31"/>
      <c r="B407" s="32"/>
      <c r="C407" s="189" t="s">
        <v>676</v>
      </c>
      <c r="D407" s="189" t="s">
        <v>251</v>
      </c>
      <c r="E407" s="190" t="s">
        <v>1856</v>
      </c>
      <c r="F407" s="191" t="s">
        <v>1857</v>
      </c>
      <c r="G407" s="192" t="s">
        <v>261</v>
      </c>
      <c r="H407" s="193">
        <v>3.214</v>
      </c>
      <c r="I407" s="194"/>
      <c r="J407" s="195">
        <f t="shared" si="130"/>
        <v>0</v>
      </c>
      <c r="K407" s="196"/>
      <c r="L407" s="36"/>
      <c r="M407" s="197" t="s">
        <v>1</v>
      </c>
      <c r="N407" s="198" t="s">
        <v>41</v>
      </c>
      <c r="O407" s="68"/>
      <c r="P407" s="199">
        <f t="shared" si="131"/>
        <v>0</v>
      </c>
      <c r="Q407" s="199">
        <v>0</v>
      </c>
      <c r="R407" s="199">
        <f t="shared" si="132"/>
        <v>0</v>
      </c>
      <c r="S407" s="199">
        <v>0</v>
      </c>
      <c r="T407" s="200">
        <f t="shared" si="133"/>
        <v>0</v>
      </c>
      <c r="U407" s="31"/>
      <c r="V407" s="31"/>
      <c r="W407" s="31"/>
      <c r="X407" s="31"/>
      <c r="Y407" s="31"/>
      <c r="Z407" s="31"/>
      <c r="AA407" s="31"/>
      <c r="AB407" s="31"/>
      <c r="AC407" s="31"/>
      <c r="AD407" s="31"/>
      <c r="AE407" s="31"/>
      <c r="AR407" s="201" t="s">
        <v>170</v>
      </c>
      <c r="AT407" s="201" t="s">
        <v>251</v>
      </c>
      <c r="AU407" s="201" t="s">
        <v>85</v>
      </c>
      <c r="AY407" s="14" t="s">
        <v>249</v>
      </c>
      <c r="BE407" s="202">
        <f t="shared" si="134"/>
        <v>0</v>
      </c>
      <c r="BF407" s="202">
        <f t="shared" si="135"/>
        <v>0</v>
      </c>
      <c r="BG407" s="202">
        <f t="shared" si="136"/>
        <v>0</v>
      </c>
      <c r="BH407" s="202">
        <f t="shared" si="137"/>
        <v>0</v>
      </c>
      <c r="BI407" s="202">
        <f t="shared" si="138"/>
        <v>0</v>
      </c>
      <c r="BJ407" s="14" t="s">
        <v>83</v>
      </c>
      <c r="BK407" s="202">
        <f t="shared" si="139"/>
        <v>0</v>
      </c>
      <c r="BL407" s="14" t="s">
        <v>170</v>
      </c>
      <c r="BM407" s="201" t="s">
        <v>1858</v>
      </c>
    </row>
    <row r="408" spans="1:65" s="12" customFormat="1" ht="22.9" customHeight="1">
      <c r="B408" s="173"/>
      <c r="C408" s="174"/>
      <c r="D408" s="175" t="s">
        <v>75</v>
      </c>
      <c r="E408" s="187" t="s">
        <v>1859</v>
      </c>
      <c r="F408" s="187" t="s">
        <v>1860</v>
      </c>
      <c r="G408" s="174"/>
      <c r="H408" s="174"/>
      <c r="I408" s="177"/>
      <c r="J408" s="188">
        <f>BK408</f>
        <v>0</v>
      </c>
      <c r="K408" s="174"/>
      <c r="L408" s="179"/>
      <c r="M408" s="180"/>
      <c r="N408" s="181"/>
      <c r="O408" s="181"/>
      <c r="P408" s="182">
        <f>SUM(P409:P432)</f>
        <v>0</v>
      </c>
      <c r="Q408" s="181"/>
      <c r="R408" s="182">
        <f>SUM(R409:R432)</f>
        <v>17.985069549999999</v>
      </c>
      <c r="S408" s="181"/>
      <c r="T408" s="183">
        <f>SUM(T409:T432)</f>
        <v>0</v>
      </c>
      <c r="AR408" s="184" t="s">
        <v>85</v>
      </c>
      <c r="AT408" s="185" t="s">
        <v>75</v>
      </c>
      <c r="AU408" s="185" t="s">
        <v>83</v>
      </c>
      <c r="AY408" s="184" t="s">
        <v>249</v>
      </c>
      <c r="BK408" s="186">
        <f>SUM(BK409:BK432)</f>
        <v>0</v>
      </c>
    </row>
    <row r="409" spans="1:65" s="2" customFormat="1" ht="44.25" customHeight="1">
      <c r="A409" s="31"/>
      <c r="B409" s="32"/>
      <c r="C409" s="189" t="s">
        <v>1861</v>
      </c>
      <c r="D409" s="189" t="s">
        <v>251</v>
      </c>
      <c r="E409" s="190" t="s">
        <v>1862</v>
      </c>
      <c r="F409" s="191" t="s">
        <v>1863</v>
      </c>
      <c r="G409" s="192" t="s">
        <v>281</v>
      </c>
      <c r="H409" s="193">
        <v>117</v>
      </c>
      <c r="I409" s="194"/>
      <c r="J409" s="195">
        <f t="shared" ref="J409:J432" si="140">ROUND(I409*H409,2)</f>
        <v>0</v>
      </c>
      <c r="K409" s="196"/>
      <c r="L409" s="36"/>
      <c r="M409" s="197" t="s">
        <v>1</v>
      </c>
      <c r="N409" s="198" t="s">
        <v>41</v>
      </c>
      <c r="O409" s="68"/>
      <c r="P409" s="199">
        <f t="shared" ref="P409:P432" si="141">O409*H409</f>
        <v>0</v>
      </c>
      <c r="Q409" s="199">
        <v>0</v>
      </c>
      <c r="R409" s="199">
        <f t="shared" ref="R409:R432" si="142">Q409*H409</f>
        <v>0</v>
      </c>
      <c r="S409" s="199">
        <v>0</v>
      </c>
      <c r="T409" s="200">
        <f t="shared" ref="T409:T432" si="143">S409*H409</f>
        <v>0</v>
      </c>
      <c r="U409" s="31"/>
      <c r="V409" s="31"/>
      <c r="W409" s="31"/>
      <c r="X409" s="31"/>
      <c r="Y409" s="31"/>
      <c r="Z409" s="31"/>
      <c r="AA409" s="31"/>
      <c r="AB409" s="31"/>
      <c r="AC409" s="31"/>
      <c r="AD409" s="31"/>
      <c r="AE409" s="31"/>
      <c r="AR409" s="201" t="s">
        <v>170</v>
      </c>
      <c r="AT409" s="201" t="s">
        <v>251</v>
      </c>
      <c r="AU409" s="201" t="s">
        <v>85</v>
      </c>
      <c r="AY409" s="14" t="s">
        <v>249</v>
      </c>
      <c r="BE409" s="202">
        <f t="shared" ref="BE409:BE432" si="144">IF(N409="základní",J409,0)</f>
        <v>0</v>
      </c>
      <c r="BF409" s="202">
        <f t="shared" ref="BF409:BF432" si="145">IF(N409="snížená",J409,0)</f>
        <v>0</v>
      </c>
      <c r="BG409" s="202">
        <f t="shared" ref="BG409:BG432" si="146">IF(N409="zákl. přenesená",J409,0)</f>
        <v>0</v>
      </c>
      <c r="BH409" s="202">
        <f t="shared" ref="BH409:BH432" si="147">IF(N409="sníž. přenesená",J409,0)</f>
        <v>0</v>
      </c>
      <c r="BI409" s="202">
        <f t="shared" ref="BI409:BI432" si="148">IF(N409="nulová",J409,0)</f>
        <v>0</v>
      </c>
      <c r="BJ409" s="14" t="s">
        <v>83</v>
      </c>
      <c r="BK409" s="202">
        <f t="shared" ref="BK409:BK432" si="149">ROUND(I409*H409,2)</f>
        <v>0</v>
      </c>
      <c r="BL409" s="14" t="s">
        <v>170</v>
      </c>
      <c r="BM409" s="201" t="s">
        <v>1864</v>
      </c>
    </row>
    <row r="410" spans="1:65" s="2" customFormat="1" ht="16.5" customHeight="1">
      <c r="A410" s="31"/>
      <c r="B410" s="32"/>
      <c r="C410" s="203" t="s">
        <v>679</v>
      </c>
      <c r="D410" s="203" t="s">
        <v>263</v>
      </c>
      <c r="E410" s="204" t="s">
        <v>1865</v>
      </c>
      <c r="F410" s="205" t="s">
        <v>1866</v>
      </c>
      <c r="G410" s="206" t="s">
        <v>281</v>
      </c>
      <c r="H410" s="207">
        <v>33.558</v>
      </c>
      <c r="I410" s="208"/>
      <c r="J410" s="209">
        <f t="shared" si="140"/>
        <v>0</v>
      </c>
      <c r="K410" s="210"/>
      <c r="L410" s="211"/>
      <c r="M410" s="212" t="s">
        <v>1</v>
      </c>
      <c r="N410" s="213" t="s">
        <v>41</v>
      </c>
      <c r="O410" s="68"/>
      <c r="P410" s="199">
        <f t="shared" si="141"/>
        <v>0</v>
      </c>
      <c r="Q410" s="199">
        <v>3.0000000000000001E-3</v>
      </c>
      <c r="R410" s="199">
        <f t="shared" si="142"/>
        <v>0.100674</v>
      </c>
      <c r="S410" s="199">
        <v>0</v>
      </c>
      <c r="T410" s="200">
        <f t="shared" si="143"/>
        <v>0</v>
      </c>
      <c r="U410" s="31"/>
      <c r="V410" s="31"/>
      <c r="W410" s="31"/>
      <c r="X410" s="31"/>
      <c r="Y410" s="31"/>
      <c r="Z410" s="31"/>
      <c r="AA410" s="31"/>
      <c r="AB410" s="31"/>
      <c r="AC410" s="31"/>
      <c r="AD410" s="31"/>
      <c r="AE410" s="31"/>
      <c r="AR410" s="201" t="s">
        <v>304</v>
      </c>
      <c r="AT410" s="201" t="s">
        <v>263</v>
      </c>
      <c r="AU410" s="201" t="s">
        <v>85</v>
      </c>
      <c r="AY410" s="14" t="s">
        <v>249</v>
      </c>
      <c r="BE410" s="202">
        <f t="shared" si="144"/>
        <v>0</v>
      </c>
      <c r="BF410" s="202">
        <f t="shared" si="145"/>
        <v>0</v>
      </c>
      <c r="BG410" s="202">
        <f t="shared" si="146"/>
        <v>0</v>
      </c>
      <c r="BH410" s="202">
        <f t="shared" si="147"/>
        <v>0</v>
      </c>
      <c r="BI410" s="202">
        <f t="shared" si="148"/>
        <v>0</v>
      </c>
      <c r="BJ410" s="14" t="s">
        <v>83</v>
      </c>
      <c r="BK410" s="202">
        <f t="shared" si="149"/>
        <v>0</v>
      </c>
      <c r="BL410" s="14" t="s">
        <v>170</v>
      </c>
      <c r="BM410" s="201" t="s">
        <v>1867</v>
      </c>
    </row>
    <row r="411" spans="1:65" s="2" customFormat="1" ht="16.5" customHeight="1">
      <c r="A411" s="31"/>
      <c r="B411" s="32"/>
      <c r="C411" s="203" t="s">
        <v>1868</v>
      </c>
      <c r="D411" s="203" t="s">
        <v>263</v>
      </c>
      <c r="E411" s="204" t="s">
        <v>1869</v>
      </c>
      <c r="F411" s="205" t="s">
        <v>1870</v>
      </c>
      <c r="G411" s="206" t="s">
        <v>281</v>
      </c>
      <c r="H411" s="207">
        <v>88.305000000000007</v>
      </c>
      <c r="I411" s="208"/>
      <c r="J411" s="209">
        <f t="shared" si="140"/>
        <v>0</v>
      </c>
      <c r="K411" s="210"/>
      <c r="L411" s="211"/>
      <c r="M411" s="212" t="s">
        <v>1</v>
      </c>
      <c r="N411" s="213" t="s">
        <v>41</v>
      </c>
      <c r="O411" s="68"/>
      <c r="P411" s="199">
        <f t="shared" si="141"/>
        <v>0</v>
      </c>
      <c r="Q411" s="199">
        <v>3.5999999999999999E-3</v>
      </c>
      <c r="R411" s="199">
        <f t="shared" si="142"/>
        <v>0.31789800000000001</v>
      </c>
      <c r="S411" s="199">
        <v>0</v>
      </c>
      <c r="T411" s="200">
        <f t="shared" si="143"/>
        <v>0</v>
      </c>
      <c r="U411" s="31"/>
      <c r="V411" s="31"/>
      <c r="W411" s="31"/>
      <c r="X411" s="31"/>
      <c r="Y411" s="31"/>
      <c r="Z411" s="31"/>
      <c r="AA411" s="31"/>
      <c r="AB411" s="31"/>
      <c r="AC411" s="31"/>
      <c r="AD411" s="31"/>
      <c r="AE411" s="31"/>
      <c r="AR411" s="201" t="s">
        <v>304</v>
      </c>
      <c r="AT411" s="201" t="s">
        <v>263</v>
      </c>
      <c r="AU411" s="201" t="s">
        <v>85</v>
      </c>
      <c r="AY411" s="14" t="s">
        <v>249</v>
      </c>
      <c r="BE411" s="202">
        <f t="shared" si="144"/>
        <v>0</v>
      </c>
      <c r="BF411" s="202">
        <f t="shared" si="145"/>
        <v>0</v>
      </c>
      <c r="BG411" s="202">
        <f t="shared" si="146"/>
        <v>0</v>
      </c>
      <c r="BH411" s="202">
        <f t="shared" si="147"/>
        <v>0</v>
      </c>
      <c r="BI411" s="202">
        <f t="shared" si="148"/>
        <v>0</v>
      </c>
      <c r="BJ411" s="14" t="s">
        <v>83</v>
      </c>
      <c r="BK411" s="202">
        <f t="shared" si="149"/>
        <v>0</v>
      </c>
      <c r="BL411" s="14" t="s">
        <v>170</v>
      </c>
      <c r="BM411" s="201" t="s">
        <v>1871</v>
      </c>
    </row>
    <row r="412" spans="1:65" s="2" customFormat="1" ht="37.9" customHeight="1">
      <c r="A412" s="31"/>
      <c r="B412" s="32"/>
      <c r="C412" s="189" t="s">
        <v>683</v>
      </c>
      <c r="D412" s="189" t="s">
        <v>251</v>
      </c>
      <c r="E412" s="190" t="s">
        <v>1872</v>
      </c>
      <c r="F412" s="191" t="s">
        <v>1873</v>
      </c>
      <c r="G412" s="192" t="s">
        <v>281</v>
      </c>
      <c r="H412" s="193">
        <v>302.60000000000002</v>
      </c>
      <c r="I412" s="194"/>
      <c r="J412" s="195">
        <f t="shared" si="140"/>
        <v>0</v>
      </c>
      <c r="K412" s="196"/>
      <c r="L412" s="36"/>
      <c r="M412" s="197" t="s">
        <v>1</v>
      </c>
      <c r="N412" s="198" t="s">
        <v>41</v>
      </c>
      <c r="O412" s="68"/>
      <c r="P412" s="199">
        <f t="shared" si="141"/>
        <v>0</v>
      </c>
      <c r="Q412" s="199">
        <v>0</v>
      </c>
      <c r="R412" s="199">
        <f t="shared" si="142"/>
        <v>0</v>
      </c>
      <c r="S412" s="199">
        <v>0</v>
      </c>
      <c r="T412" s="200">
        <f t="shared" si="143"/>
        <v>0</v>
      </c>
      <c r="U412" s="31"/>
      <c r="V412" s="31"/>
      <c r="W412" s="31"/>
      <c r="X412" s="31"/>
      <c r="Y412" s="31"/>
      <c r="Z412" s="31"/>
      <c r="AA412" s="31"/>
      <c r="AB412" s="31"/>
      <c r="AC412" s="31"/>
      <c r="AD412" s="31"/>
      <c r="AE412" s="31"/>
      <c r="AR412" s="201" t="s">
        <v>170</v>
      </c>
      <c r="AT412" s="201" t="s">
        <v>251</v>
      </c>
      <c r="AU412" s="201" t="s">
        <v>85</v>
      </c>
      <c r="AY412" s="14" t="s">
        <v>249</v>
      </c>
      <c r="BE412" s="202">
        <f t="shared" si="144"/>
        <v>0</v>
      </c>
      <c r="BF412" s="202">
        <f t="shared" si="145"/>
        <v>0</v>
      </c>
      <c r="BG412" s="202">
        <f t="shared" si="146"/>
        <v>0</v>
      </c>
      <c r="BH412" s="202">
        <f t="shared" si="147"/>
        <v>0</v>
      </c>
      <c r="BI412" s="202">
        <f t="shared" si="148"/>
        <v>0</v>
      </c>
      <c r="BJ412" s="14" t="s">
        <v>83</v>
      </c>
      <c r="BK412" s="202">
        <f t="shared" si="149"/>
        <v>0</v>
      </c>
      <c r="BL412" s="14" t="s">
        <v>170</v>
      </c>
      <c r="BM412" s="201" t="s">
        <v>1874</v>
      </c>
    </row>
    <row r="413" spans="1:65" s="2" customFormat="1" ht="24.2" customHeight="1">
      <c r="A413" s="31"/>
      <c r="B413" s="32"/>
      <c r="C413" s="203" t="s">
        <v>1875</v>
      </c>
      <c r="D413" s="203" t="s">
        <v>263</v>
      </c>
      <c r="E413" s="204" t="s">
        <v>1876</v>
      </c>
      <c r="F413" s="205" t="s">
        <v>1877</v>
      </c>
      <c r="G413" s="206" t="s">
        <v>281</v>
      </c>
      <c r="H413" s="207">
        <v>308.65199999999999</v>
      </c>
      <c r="I413" s="208"/>
      <c r="J413" s="209">
        <f t="shared" si="140"/>
        <v>0</v>
      </c>
      <c r="K413" s="210"/>
      <c r="L413" s="211"/>
      <c r="M413" s="212" t="s">
        <v>1</v>
      </c>
      <c r="N413" s="213" t="s">
        <v>41</v>
      </c>
      <c r="O413" s="68"/>
      <c r="P413" s="199">
        <f t="shared" si="141"/>
        <v>0</v>
      </c>
      <c r="Q413" s="199">
        <v>0</v>
      </c>
      <c r="R413" s="199">
        <f t="shared" si="142"/>
        <v>0</v>
      </c>
      <c r="S413" s="199">
        <v>0</v>
      </c>
      <c r="T413" s="200">
        <f t="shared" si="143"/>
        <v>0</v>
      </c>
      <c r="U413" s="31"/>
      <c r="V413" s="31"/>
      <c r="W413" s="31"/>
      <c r="X413" s="31"/>
      <c r="Y413" s="31"/>
      <c r="Z413" s="31"/>
      <c r="AA413" s="31"/>
      <c r="AB413" s="31"/>
      <c r="AC413" s="31"/>
      <c r="AD413" s="31"/>
      <c r="AE413" s="31"/>
      <c r="AR413" s="201" t="s">
        <v>304</v>
      </c>
      <c r="AT413" s="201" t="s">
        <v>263</v>
      </c>
      <c r="AU413" s="201" t="s">
        <v>85</v>
      </c>
      <c r="AY413" s="14" t="s">
        <v>249</v>
      </c>
      <c r="BE413" s="202">
        <f t="shared" si="144"/>
        <v>0</v>
      </c>
      <c r="BF413" s="202">
        <f t="shared" si="145"/>
        <v>0</v>
      </c>
      <c r="BG413" s="202">
        <f t="shared" si="146"/>
        <v>0</v>
      </c>
      <c r="BH413" s="202">
        <f t="shared" si="147"/>
        <v>0</v>
      </c>
      <c r="BI413" s="202">
        <f t="shared" si="148"/>
        <v>0</v>
      </c>
      <c r="BJ413" s="14" t="s">
        <v>83</v>
      </c>
      <c r="BK413" s="202">
        <f t="shared" si="149"/>
        <v>0</v>
      </c>
      <c r="BL413" s="14" t="s">
        <v>170</v>
      </c>
      <c r="BM413" s="201" t="s">
        <v>1878</v>
      </c>
    </row>
    <row r="414" spans="1:65" s="2" customFormat="1" ht="37.9" customHeight="1">
      <c r="A414" s="31"/>
      <c r="B414" s="32"/>
      <c r="C414" s="189" t="s">
        <v>686</v>
      </c>
      <c r="D414" s="189" t="s">
        <v>251</v>
      </c>
      <c r="E414" s="190" t="s">
        <v>1879</v>
      </c>
      <c r="F414" s="191" t="s">
        <v>1880</v>
      </c>
      <c r="G414" s="192" t="s">
        <v>281</v>
      </c>
      <c r="H414" s="193">
        <v>95.5</v>
      </c>
      <c r="I414" s="194"/>
      <c r="J414" s="195">
        <f t="shared" si="140"/>
        <v>0</v>
      </c>
      <c r="K414" s="196"/>
      <c r="L414" s="36"/>
      <c r="M414" s="197" t="s">
        <v>1</v>
      </c>
      <c r="N414" s="198" t="s">
        <v>41</v>
      </c>
      <c r="O414" s="68"/>
      <c r="P414" s="199">
        <f t="shared" si="141"/>
        <v>0</v>
      </c>
      <c r="Q414" s="199">
        <v>0</v>
      </c>
      <c r="R414" s="199">
        <f t="shared" si="142"/>
        <v>0</v>
      </c>
      <c r="S414" s="199">
        <v>0</v>
      </c>
      <c r="T414" s="200">
        <f t="shared" si="143"/>
        <v>0</v>
      </c>
      <c r="U414" s="31"/>
      <c r="V414" s="31"/>
      <c r="W414" s="31"/>
      <c r="X414" s="31"/>
      <c r="Y414" s="31"/>
      <c r="Z414" s="31"/>
      <c r="AA414" s="31"/>
      <c r="AB414" s="31"/>
      <c r="AC414" s="31"/>
      <c r="AD414" s="31"/>
      <c r="AE414" s="31"/>
      <c r="AR414" s="201" t="s">
        <v>170</v>
      </c>
      <c r="AT414" s="201" t="s">
        <v>251</v>
      </c>
      <c r="AU414" s="201" t="s">
        <v>85</v>
      </c>
      <c r="AY414" s="14" t="s">
        <v>249</v>
      </c>
      <c r="BE414" s="202">
        <f t="shared" si="144"/>
        <v>0</v>
      </c>
      <c r="BF414" s="202">
        <f t="shared" si="145"/>
        <v>0</v>
      </c>
      <c r="BG414" s="202">
        <f t="shared" si="146"/>
        <v>0</v>
      </c>
      <c r="BH414" s="202">
        <f t="shared" si="147"/>
        <v>0</v>
      </c>
      <c r="BI414" s="202">
        <f t="shared" si="148"/>
        <v>0</v>
      </c>
      <c r="BJ414" s="14" t="s">
        <v>83</v>
      </c>
      <c r="BK414" s="202">
        <f t="shared" si="149"/>
        <v>0</v>
      </c>
      <c r="BL414" s="14" t="s">
        <v>170</v>
      </c>
      <c r="BM414" s="201" t="s">
        <v>1881</v>
      </c>
    </row>
    <row r="415" spans="1:65" s="2" customFormat="1" ht="16.5" customHeight="1">
      <c r="A415" s="31"/>
      <c r="B415" s="32"/>
      <c r="C415" s="203" t="s">
        <v>1882</v>
      </c>
      <c r="D415" s="203" t="s">
        <v>263</v>
      </c>
      <c r="E415" s="204" t="s">
        <v>1883</v>
      </c>
      <c r="F415" s="205" t="s">
        <v>1884</v>
      </c>
      <c r="G415" s="206" t="s">
        <v>281</v>
      </c>
      <c r="H415" s="207">
        <v>100.27500000000001</v>
      </c>
      <c r="I415" s="208"/>
      <c r="J415" s="209">
        <f t="shared" si="140"/>
        <v>0</v>
      </c>
      <c r="K415" s="210"/>
      <c r="L415" s="211"/>
      <c r="M415" s="212" t="s">
        <v>1</v>
      </c>
      <c r="N415" s="213" t="s">
        <v>41</v>
      </c>
      <c r="O415" s="68"/>
      <c r="P415" s="199">
        <f t="shared" si="141"/>
        <v>0</v>
      </c>
      <c r="Q415" s="199">
        <v>1.4E-2</v>
      </c>
      <c r="R415" s="199">
        <f t="shared" si="142"/>
        <v>1.40385</v>
      </c>
      <c r="S415" s="199">
        <v>0</v>
      </c>
      <c r="T415" s="200">
        <f t="shared" si="143"/>
        <v>0</v>
      </c>
      <c r="U415" s="31"/>
      <c r="V415" s="31"/>
      <c r="W415" s="31"/>
      <c r="X415" s="31"/>
      <c r="Y415" s="31"/>
      <c r="Z415" s="31"/>
      <c r="AA415" s="31"/>
      <c r="AB415" s="31"/>
      <c r="AC415" s="31"/>
      <c r="AD415" s="31"/>
      <c r="AE415" s="31"/>
      <c r="AR415" s="201" t="s">
        <v>304</v>
      </c>
      <c r="AT415" s="201" t="s">
        <v>263</v>
      </c>
      <c r="AU415" s="201" t="s">
        <v>85</v>
      </c>
      <c r="AY415" s="14" t="s">
        <v>249</v>
      </c>
      <c r="BE415" s="202">
        <f t="shared" si="144"/>
        <v>0</v>
      </c>
      <c r="BF415" s="202">
        <f t="shared" si="145"/>
        <v>0</v>
      </c>
      <c r="BG415" s="202">
        <f t="shared" si="146"/>
        <v>0</v>
      </c>
      <c r="BH415" s="202">
        <f t="shared" si="147"/>
        <v>0</v>
      </c>
      <c r="BI415" s="202">
        <f t="shared" si="148"/>
        <v>0</v>
      </c>
      <c r="BJ415" s="14" t="s">
        <v>83</v>
      </c>
      <c r="BK415" s="202">
        <f t="shared" si="149"/>
        <v>0</v>
      </c>
      <c r="BL415" s="14" t="s">
        <v>170</v>
      </c>
      <c r="BM415" s="201" t="s">
        <v>1885</v>
      </c>
    </row>
    <row r="416" spans="1:65" s="2" customFormat="1" ht="37.9" customHeight="1">
      <c r="A416" s="31"/>
      <c r="B416" s="32"/>
      <c r="C416" s="189" t="s">
        <v>690</v>
      </c>
      <c r="D416" s="189" t="s">
        <v>251</v>
      </c>
      <c r="E416" s="190" t="s">
        <v>1886</v>
      </c>
      <c r="F416" s="191" t="s">
        <v>1887</v>
      </c>
      <c r="G416" s="192" t="s">
        <v>281</v>
      </c>
      <c r="H416" s="193">
        <v>39.4</v>
      </c>
      <c r="I416" s="194"/>
      <c r="J416" s="195">
        <f t="shared" si="140"/>
        <v>0</v>
      </c>
      <c r="K416" s="196"/>
      <c r="L416" s="36"/>
      <c r="M416" s="197" t="s">
        <v>1</v>
      </c>
      <c r="N416" s="198" t="s">
        <v>41</v>
      </c>
      <c r="O416" s="68"/>
      <c r="P416" s="199">
        <f t="shared" si="141"/>
        <v>0</v>
      </c>
      <c r="Q416" s="199">
        <v>0</v>
      </c>
      <c r="R416" s="199">
        <f t="shared" si="142"/>
        <v>0</v>
      </c>
      <c r="S416" s="199">
        <v>0</v>
      </c>
      <c r="T416" s="200">
        <f t="shared" si="143"/>
        <v>0</v>
      </c>
      <c r="U416" s="31"/>
      <c r="V416" s="31"/>
      <c r="W416" s="31"/>
      <c r="X416" s="31"/>
      <c r="Y416" s="31"/>
      <c r="Z416" s="31"/>
      <c r="AA416" s="31"/>
      <c r="AB416" s="31"/>
      <c r="AC416" s="31"/>
      <c r="AD416" s="31"/>
      <c r="AE416" s="31"/>
      <c r="AR416" s="201" t="s">
        <v>170</v>
      </c>
      <c r="AT416" s="201" t="s">
        <v>251</v>
      </c>
      <c r="AU416" s="201" t="s">
        <v>85</v>
      </c>
      <c r="AY416" s="14" t="s">
        <v>249</v>
      </c>
      <c r="BE416" s="202">
        <f t="shared" si="144"/>
        <v>0</v>
      </c>
      <c r="BF416" s="202">
        <f t="shared" si="145"/>
        <v>0</v>
      </c>
      <c r="BG416" s="202">
        <f t="shared" si="146"/>
        <v>0</v>
      </c>
      <c r="BH416" s="202">
        <f t="shared" si="147"/>
        <v>0</v>
      </c>
      <c r="BI416" s="202">
        <f t="shared" si="148"/>
        <v>0</v>
      </c>
      <c r="BJ416" s="14" t="s">
        <v>83</v>
      </c>
      <c r="BK416" s="202">
        <f t="shared" si="149"/>
        <v>0</v>
      </c>
      <c r="BL416" s="14" t="s">
        <v>170</v>
      </c>
      <c r="BM416" s="201" t="s">
        <v>1888</v>
      </c>
    </row>
    <row r="417" spans="1:65" s="2" customFormat="1" ht="24.2" customHeight="1">
      <c r="A417" s="31"/>
      <c r="B417" s="32"/>
      <c r="C417" s="203" t="s">
        <v>1889</v>
      </c>
      <c r="D417" s="203" t="s">
        <v>263</v>
      </c>
      <c r="E417" s="204" t="s">
        <v>1890</v>
      </c>
      <c r="F417" s="205" t="s">
        <v>1891</v>
      </c>
      <c r="G417" s="206" t="s">
        <v>281</v>
      </c>
      <c r="H417" s="207">
        <v>80.376000000000005</v>
      </c>
      <c r="I417" s="208"/>
      <c r="J417" s="209">
        <f t="shared" si="140"/>
        <v>0</v>
      </c>
      <c r="K417" s="210"/>
      <c r="L417" s="211"/>
      <c r="M417" s="212" t="s">
        <v>1</v>
      </c>
      <c r="N417" s="213" t="s">
        <v>41</v>
      </c>
      <c r="O417" s="68"/>
      <c r="P417" s="199">
        <f t="shared" si="141"/>
        <v>0</v>
      </c>
      <c r="Q417" s="199">
        <v>2.3999999999999998E-3</v>
      </c>
      <c r="R417" s="199">
        <f t="shared" si="142"/>
        <v>0.1929024</v>
      </c>
      <c r="S417" s="199">
        <v>0</v>
      </c>
      <c r="T417" s="200">
        <f t="shared" si="143"/>
        <v>0</v>
      </c>
      <c r="U417" s="31"/>
      <c r="V417" s="31"/>
      <c r="W417" s="31"/>
      <c r="X417" s="31"/>
      <c r="Y417" s="31"/>
      <c r="Z417" s="31"/>
      <c r="AA417" s="31"/>
      <c r="AB417" s="31"/>
      <c r="AC417" s="31"/>
      <c r="AD417" s="31"/>
      <c r="AE417" s="31"/>
      <c r="AR417" s="201" t="s">
        <v>304</v>
      </c>
      <c r="AT417" s="201" t="s">
        <v>263</v>
      </c>
      <c r="AU417" s="201" t="s">
        <v>85</v>
      </c>
      <c r="AY417" s="14" t="s">
        <v>249</v>
      </c>
      <c r="BE417" s="202">
        <f t="shared" si="144"/>
        <v>0</v>
      </c>
      <c r="BF417" s="202">
        <f t="shared" si="145"/>
        <v>0</v>
      </c>
      <c r="BG417" s="202">
        <f t="shared" si="146"/>
        <v>0</v>
      </c>
      <c r="BH417" s="202">
        <f t="shared" si="147"/>
        <v>0</v>
      </c>
      <c r="BI417" s="202">
        <f t="shared" si="148"/>
        <v>0</v>
      </c>
      <c r="BJ417" s="14" t="s">
        <v>83</v>
      </c>
      <c r="BK417" s="202">
        <f t="shared" si="149"/>
        <v>0</v>
      </c>
      <c r="BL417" s="14" t="s">
        <v>170</v>
      </c>
      <c r="BM417" s="201" t="s">
        <v>1892</v>
      </c>
    </row>
    <row r="418" spans="1:65" s="2" customFormat="1" ht="44.25" customHeight="1">
      <c r="A418" s="31"/>
      <c r="B418" s="32"/>
      <c r="C418" s="189" t="s">
        <v>693</v>
      </c>
      <c r="D418" s="189" t="s">
        <v>251</v>
      </c>
      <c r="E418" s="190" t="s">
        <v>1893</v>
      </c>
      <c r="F418" s="191" t="s">
        <v>1894</v>
      </c>
      <c r="G418" s="192" t="s">
        <v>281</v>
      </c>
      <c r="H418" s="193">
        <v>297.5</v>
      </c>
      <c r="I418" s="194"/>
      <c r="J418" s="195">
        <f t="shared" si="140"/>
        <v>0</v>
      </c>
      <c r="K418" s="196"/>
      <c r="L418" s="36"/>
      <c r="M418" s="197" t="s">
        <v>1</v>
      </c>
      <c r="N418" s="198" t="s">
        <v>41</v>
      </c>
      <c r="O418" s="68"/>
      <c r="P418" s="199">
        <f t="shared" si="141"/>
        <v>0</v>
      </c>
      <c r="Q418" s="199">
        <v>1.16E-3</v>
      </c>
      <c r="R418" s="199">
        <f t="shared" si="142"/>
        <v>0.34510000000000002</v>
      </c>
      <c r="S418" s="199">
        <v>0</v>
      </c>
      <c r="T418" s="200">
        <f t="shared" si="143"/>
        <v>0</v>
      </c>
      <c r="U418" s="31"/>
      <c r="V418" s="31"/>
      <c r="W418" s="31"/>
      <c r="X418" s="31"/>
      <c r="Y418" s="31"/>
      <c r="Z418" s="31"/>
      <c r="AA418" s="31"/>
      <c r="AB418" s="31"/>
      <c r="AC418" s="31"/>
      <c r="AD418" s="31"/>
      <c r="AE418" s="31"/>
      <c r="AR418" s="201" t="s">
        <v>170</v>
      </c>
      <c r="AT418" s="201" t="s">
        <v>251</v>
      </c>
      <c r="AU418" s="201" t="s">
        <v>85</v>
      </c>
      <c r="AY418" s="14" t="s">
        <v>249</v>
      </c>
      <c r="BE418" s="202">
        <f t="shared" si="144"/>
        <v>0</v>
      </c>
      <c r="BF418" s="202">
        <f t="shared" si="145"/>
        <v>0</v>
      </c>
      <c r="BG418" s="202">
        <f t="shared" si="146"/>
        <v>0</v>
      </c>
      <c r="BH418" s="202">
        <f t="shared" si="147"/>
        <v>0</v>
      </c>
      <c r="BI418" s="202">
        <f t="shared" si="148"/>
        <v>0</v>
      </c>
      <c r="BJ418" s="14" t="s">
        <v>83</v>
      </c>
      <c r="BK418" s="202">
        <f t="shared" si="149"/>
        <v>0</v>
      </c>
      <c r="BL418" s="14" t="s">
        <v>170</v>
      </c>
      <c r="BM418" s="201" t="s">
        <v>1895</v>
      </c>
    </row>
    <row r="419" spans="1:65" s="2" customFormat="1" ht="16.5" customHeight="1">
      <c r="A419" s="31"/>
      <c r="B419" s="32"/>
      <c r="C419" s="203" t="s">
        <v>1896</v>
      </c>
      <c r="D419" s="203" t="s">
        <v>263</v>
      </c>
      <c r="E419" s="204" t="s">
        <v>1897</v>
      </c>
      <c r="F419" s="205" t="s">
        <v>1898</v>
      </c>
      <c r="G419" s="206" t="s">
        <v>281</v>
      </c>
      <c r="H419" s="207">
        <v>312.375</v>
      </c>
      <c r="I419" s="208"/>
      <c r="J419" s="209">
        <f t="shared" si="140"/>
        <v>0</v>
      </c>
      <c r="K419" s="210"/>
      <c r="L419" s="211"/>
      <c r="M419" s="212" t="s">
        <v>1</v>
      </c>
      <c r="N419" s="213" t="s">
        <v>41</v>
      </c>
      <c r="O419" s="68"/>
      <c r="P419" s="199">
        <f t="shared" si="141"/>
        <v>0</v>
      </c>
      <c r="Q419" s="199">
        <v>4.8999999999999998E-3</v>
      </c>
      <c r="R419" s="199">
        <f t="shared" si="142"/>
        <v>1.5306374999999999</v>
      </c>
      <c r="S419" s="199">
        <v>0</v>
      </c>
      <c r="T419" s="200">
        <f t="shared" si="143"/>
        <v>0</v>
      </c>
      <c r="U419" s="31"/>
      <c r="V419" s="31"/>
      <c r="W419" s="31"/>
      <c r="X419" s="31"/>
      <c r="Y419" s="31"/>
      <c r="Z419" s="31"/>
      <c r="AA419" s="31"/>
      <c r="AB419" s="31"/>
      <c r="AC419" s="31"/>
      <c r="AD419" s="31"/>
      <c r="AE419" s="31"/>
      <c r="AR419" s="201" t="s">
        <v>304</v>
      </c>
      <c r="AT419" s="201" t="s">
        <v>263</v>
      </c>
      <c r="AU419" s="201" t="s">
        <v>85</v>
      </c>
      <c r="AY419" s="14" t="s">
        <v>249</v>
      </c>
      <c r="BE419" s="202">
        <f t="shared" si="144"/>
        <v>0</v>
      </c>
      <c r="BF419" s="202">
        <f t="shared" si="145"/>
        <v>0</v>
      </c>
      <c r="BG419" s="202">
        <f t="shared" si="146"/>
        <v>0</v>
      </c>
      <c r="BH419" s="202">
        <f t="shared" si="147"/>
        <v>0</v>
      </c>
      <c r="BI419" s="202">
        <f t="shared" si="148"/>
        <v>0</v>
      </c>
      <c r="BJ419" s="14" t="s">
        <v>83</v>
      </c>
      <c r="BK419" s="202">
        <f t="shared" si="149"/>
        <v>0</v>
      </c>
      <c r="BL419" s="14" t="s">
        <v>170</v>
      </c>
      <c r="BM419" s="201" t="s">
        <v>1899</v>
      </c>
    </row>
    <row r="420" spans="1:65" s="2" customFormat="1" ht="24.2" customHeight="1">
      <c r="A420" s="31"/>
      <c r="B420" s="32"/>
      <c r="C420" s="189" t="s">
        <v>697</v>
      </c>
      <c r="D420" s="189" t="s">
        <v>251</v>
      </c>
      <c r="E420" s="190" t="s">
        <v>1900</v>
      </c>
      <c r="F420" s="191" t="s">
        <v>1901</v>
      </c>
      <c r="G420" s="192" t="s">
        <v>281</v>
      </c>
      <c r="H420" s="193">
        <v>32.9</v>
      </c>
      <c r="I420" s="194"/>
      <c r="J420" s="195">
        <f t="shared" si="140"/>
        <v>0</v>
      </c>
      <c r="K420" s="196"/>
      <c r="L420" s="36"/>
      <c r="M420" s="197" t="s">
        <v>1</v>
      </c>
      <c r="N420" s="198" t="s">
        <v>41</v>
      </c>
      <c r="O420" s="68"/>
      <c r="P420" s="199">
        <f t="shared" si="141"/>
        <v>0</v>
      </c>
      <c r="Q420" s="199">
        <v>0</v>
      </c>
      <c r="R420" s="199">
        <f t="shared" si="142"/>
        <v>0</v>
      </c>
      <c r="S420" s="199">
        <v>0</v>
      </c>
      <c r="T420" s="200">
        <f t="shared" si="143"/>
        <v>0</v>
      </c>
      <c r="U420" s="31"/>
      <c r="V420" s="31"/>
      <c r="W420" s="31"/>
      <c r="X420" s="31"/>
      <c r="Y420" s="31"/>
      <c r="Z420" s="31"/>
      <c r="AA420" s="31"/>
      <c r="AB420" s="31"/>
      <c r="AC420" s="31"/>
      <c r="AD420" s="31"/>
      <c r="AE420" s="31"/>
      <c r="AR420" s="201" t="s">
        <v>170</v>
      </c>
      <c r="AT420" s="201" t="s">
        <v>251</v>
      </c>
      <c r="AU420" s="201" t="s">
        <v>85</v>
      </c>
      <c r="AY420" s="14" t="s">
        <v>249</v>
      </c>
      <c r="BE420" s="202">
        <f t="shared" si="144"/>
        <v>0</v>
      </c>
      <c r="BF420" s="202">
        <f t="shared" si="145"/>
        <v>0</v>
      </c>
      <c r="BG420" s="202">
        <f t="shared" si="146"/>
        <v>0</v>
      </c>
      <c r="BH420" s="202">
        <f t="shared" si="147"/>
        <v>0</v>
      </c>
      <c r="BI420" s="202">
        <f t="shared" si="148"/>
        <v>0</v>
      </c>
      <c r="BJ420" s="14" t="s">
        <v>83</v>
      </c>
      <c r="BK420" s="202">
        <f t="shared" si="149"/>
        <v>0</v>
      </c>
      <c r="BL420" s="14" t="s">
        <v>170</v>
      </c>
      <c r="BM420" s="201" t="s">
        <v>1902</v>
      </c>
    </row>
    <row r="421" spans="1:65" s="2" customFormat="1" ht="24.2" customHeight="1">
      <c r="A421" s="31"/>
      <c r="B421" s="32"/>
      <c r="C421" s="203" t="s">
        <v>1903</v>
      </c>
      <c r="D421" s="203" t="s">
        <v>263</v>
      </c>
      <c r="E421" s="204" t="s">
        <v>1904</v>
      </c>
      <c r="F421" s="205" t="s">
        <v>1905</v>
      </c>
      <c r="G421" s="206" t="s">
        <v>258</v>
      </c>
      <c r="H421" s="207">
        <v>3.1259999999999999</v>
      </c>
      <c r="I421" s="208"/>
      <c r="J421" s="209">
        <f t="shared" si="140"/>
        <v>0</v>
      </c>
      <c r="K421" s="210"/>
      <c r="L421" s="211"/>
      <c r="M421" s="212" t="s">
        <v>1</v>
      </c>
      <c r="N421" s="213" t="s">
        <v>41</v>
      </c>
      <c r="O421" s="68"/>
      <c r="P421" s="199">
        <f t="shared" si="141"/>
        <v>0</v>
      </c>
      <c r="Q421" s="199">
        <v>2.5000000000000001E-2</v>
      </c>
      <c r="R421" s="199">
        <f t="shared" si="142"/>
        <v>7.8149999999999997E-2</v>
      </c>
      <c r="S421" s="199">
        <v>0</v>
      </c>
      <c r="T421" s="200">
        <f t="shared" si="143"/>
        <v>0</v>
      </c>
      <c r="U421" s="31"/>
      <c r="V421" s="31"/>
      <c r="W421" s="31"/>
      <c r="X421" s="31"/>
      <c r="Y421" s="31"/>
      <c r="Z421" s="31"/>
      <c r="AA421" s="31"/>
      <c r="AB421" s="31"/>
      <c r="AC421" s="31"/>
      <c r="AD421" s="31"/>
      <c r="AE421" s="31"/>
      <c r="AR421" s="201" t="s">
        <v>304</v>
      </c>
      <c r="AT421" s="201" t="s">
        <v>263</v>
      </c>
      <c r="AU421" s="201" t="s">
        <v>85</v>
      </c>
      <c r="AY421" s="14" t="s">
        <v>249</v>
      </c>
      <c r="BE421" s="202">
        <f t="shared" si="144"/>
        <v>0</v>
      </c>
      <c r="BF421" s="202">
        <f t="shared" si="145"/>
        <v>0</v>
      </c>
      <c r="BG421" s="202">
        <f t="shared" si="146"/>
        <v>0</v>
      </c>
      <c r="BH421" s="202">
        <f t="shared" si="147"/>
        <v>0</v>
      </c>
      <c r="BI421" s="202">
        <f t="shared" si="148"/>
        <v>0</v>
      </c>
      <c r="BJ421" s="14" t="s">
        <v>83</v>
      </c>
      <c r="BK421" s="202">
        <f t="shared" si="149"/>
        <v>0</v>
      </c>
      <c r="BL421" s="14" t="s">
        <v>170</v>
      </c>
      <c r="BM421" s="201" t="s">
        <v>1906</v>
      </c>
    </row>
    <row r="422" spans="1:65" s="2" customFormat="1" ht="33" customHeight="1">
      <c r="A422" s="31"/>
      <c r="B422" s="32"/>
      <c r="C422" s="189" t="s">
        <v>700</v>
      </c>
      <c r="D422" s="189" t="s">
        <v>251</v>
      </c>
      <c r="E422" s="190" t="s">
        <v>1907</v>
      </c>
      <c r="F422" s="191" t="s">
        <v>1908</v>
      </c>
      <c r="G422" s="192" t="s">
        <v>281</v>
      </c>
      <c r="H422" s="193">
        <v>297.5</v>
      </c>
      <c r="I422" s="194"/>
      <c r="J422" s="195">
        <f t="shared" si="140"/>
        <v>0</v>
      </c>
      <c r="K422" s="196"/>
      <c r="L422" s="36"/>
      <c r="M422" s="197" t="s">
        <v>1</v>
      </c>
      <c r="N422" s="198" t="s">
        <v>41</v>
      </c>
      <c r="O422" s="68"/>
      <c r="P422" s="199">
        <f t="shared" si="141"/>
        <v>0</v>
      </c>
      <c r="Q422" s="199">
        <v>5.8E-4</v>
      </c>
      <c r="R422" s="199">
        <f t="shared" si="142"/>
        <v>0.17255000000000001</v>
      </c>
      <c r="S422" s="199">
        <v>0</v>
      </c>
      <c r="T422" s="200">
        <f t="shared" si="143"/>
        <v>0</v>
      </c>
      <c r="U422" s="31"/>
      <c r="V422" s="31"/>
      <c r="W422" s="31"/>
      <c r="X422" s="31"/>
      <c r="Y422" s="31"/>
      <c r="Z422" s="31"/>
      <c r="AA422" s="31"/>
      <c r="AB422" s="31"/>
      <c r="AC422" s="31"/>
      <c r="AD422" s="31"/>
      <c r="AE422" s="31"/>
      <c r="AR422" s="201" t="s">
        <v>170</v>
      </c>
      <c r="AT422" s="201" t="s">
        <v>251</v>
      </c>
      <c r="AU422" s="201" t="s">
        <v>85</v>
      </c>
      <c r="AY422" s="14" t="s">
        <v>249</v>
      </c>
      <c r="BE422" s="202">
        <f t="shared" si="144"/>
        <v>0</v>
      </c>
      <c r="BF422" s="202">
        <f t="shared" si="145"/>
        <v>0</v>
      </c>
      <c r="BG422" s="202">
        <f t="shared" si="146"/>
        <v>0</v>
      </c>
      <c r="BH422" s="202">
        <f t="shared" si="147"/>
        <v>0</v>
      </c>
      <c r="BI422" s="202">
        <f t="shared" si="148"/>
        <v>0</v>
      </c>
      <c r="BJ422" s="14" t="s">
        <v>83</v>
      </c>
      <c r="BK422" s="202">
        <f t="shared" si="149"/>
        <v>0</v>
      </c>
      <c r="BL422" s="14" t="s">
        <v>170</v>
      </c>
      <c r="BM422" s="201" t="s">
        <v>1909</v>
      </c>
    </row>
    <row r="423" spans="1:65" s="2" customFormat="1" ht="21.75" customHeight="1">
      <c r="A423" s="31"/>
      <c r="B423" s="32"/>
      <c r="C423" s="203" t="s">
        <v>1910</v>
      </c>
      <c r="D423" s="203" t="s">
        <v>263</v>
      </c>
      <c r="E423" s="204" t="s">
        <v>1911</v>
      </c>
      <c r="F423" s="205" t="s">
        <v>1912</v>
      </c>
      <c r="G423" s="206" t="s">
        <v>258</v>
      </c>
      <c r="H423" s="207">
        <v>71.400000000000006</v>
      </c>
      <c r="I423" s="208"/>
      <c r="J423" s="209">
        <f t="shared" si="140"/>
        <v>0</v>
      </c>
      <c r="K423" s="210"/>
      <c r="L423" s="211"/>
      <c r="M423" s="212" t="s">
        <v>1</v>
      </c>
      <c r="N423" s="213" t="s">
        <v>41</v>
      </c>
      <c r="O423" s="68"/>
      <c r="P423" s="199">
        <f t="shared" si="141"/>
        <v>0</v>
      </c>
      <c r="Q423" s="199">
        <v>0.02</v>
      </c>
      <c r="R423" s="199">
        <f t="shared" si="142"/>
        <v>1.4280000000000002</v>
      </c>
      <c r="S423" s="199">
        <v>0</v>
      </c>
      <c r="T423" s="200">
        <f t="shared" si="143"/>
        <v>0</v>
      </c>
      <c r="U423" s="31"/>
      <c r="V423" s="31"/>
      <c r="W423" s="31"/>
      <c r="X423" s="31"/>
      <c r="Y423" s="31"/>
      <c r="Z423" s="31"/>
      <c r="AA423" s="31"/>
      <c r="AB423" s="31"/>
      <c r="AC423" s="31"/>
      <c r="AD423" s="31"/>
      <c r="AE423" s="31"/>
      <c r="AR423" s="201" t="s">
        <v>304</v>
      </c>
      <c r="AT423" s="201" t="s">
        <v>263</v>
      </c>
      <c r="AU423" s="201" t="s">
        <v>85</v>
      </c>
      <c r="AY423" s="14" t="s">
        <v>249</v>
      </c>
      <c r="BE423" s="202">
        <f t="shared" si="144"/>
        <v>0</v>
      </c>
      <c r="BF423" s="202">
        <f t="shared" si="145"/>
        <v>0</v>
      </c>
      <c r="BG423" s="202">
        <f t="shared" si="146"/>
        <v>0</v>
      </c>
      <c r="BH423" s="202">
        <f t="shared" si="147"/>
        <v>0</v>
      </c>
      <c r="BI423" s="202">
        <f t="shared" si="148"/>
        <v>0</v>
      </c>
      <c r="BJ423" s="14" t="s">
        <v>83</v>
      </c>
      <c r="BK423" s="202">
        <f t="shared" si="149"/>
        <v>0</v>
      </c>
      <c r="BL423" s="14" t="s">
        <v>170</v>
      </c>
      <c r="BM423" s="201" t="s">
        <v>1913</v>
      </c>
    </row>
    <row r="424" spans="1:65" s="2" customFormat="1" ht="37.9" customHeight="1">
      <c r="A424" s="31"/>
      <c r="B424" s="32"/>
      <c r="C424" s="189" t="s">
        <v>704</v>
      </c>
      <c r="D424" s="189" t="s">
        <v>251</v>
      </c>
      <c r="E424" s="190" t="s">
        <v>1914</v>
      </c>
      <c r="F424" s="191" t="s">
        <v>1915</v>
      </c>
      <c r="G424" s="192" t="s">
        <v>331</v>
      </c>
      <c r="H424" s="193">
        <v>72.599999999999994</v>
      </c>
      <c r="I424" s="194"/>
      <c r="J424" s="195">
        <f t="shared" si="140"/>
        <v>0</v>
      </c>
      <c r="K424" s="196"/>
      <c r="L424" s="36"/>
      <c r="M424" s="197" t="s">
        <v>1</v>
      </c>
      <c r="N424" s="198" t="s">
        <v>41</v>
      </c>
      <c r="O424" s="68"/>
      <c r="P424" s="199">
        <f t="shared" si="141"/>
        <v>0</v>
      </c>
      <c r="Q424" s="199">
        <v>1.6000000000000001E-4</v>
      </c>
      <c r="R424" s="199">
        <f t="shared" si="142"/>
        <v>1.1616E-2</v>
      </c>
      <c r="S424" s="199">
        <v>0</v>
      </c>
      <c r="T424" s="200">
        <f t="shared" si="143"/>
        <v>0</v>
      </c>
      <c r="U424" s="31"/>
      <c r="V424" s="31"/>
      <c r="W424" s="31"/>
      <c r="X424" s="31"/>
      <c r="Y424" s="31"/>
      <c r="Z424" s="31"/>
      <c r="AA424" s="31"/>
      <c r="AB424" s="31"/>
      <c r="AC424" s="31"/>
      <c r="AD424" s="31"/>
      <c r="AE424" s="31"/>
      <c r="AR424" s="201" t="s">
        <v>170</v>
      </c>
      <c r="AT424" s="201" t="s">
        <v>251</v>
      </c>
      <c r="AU424" s="201" t="s">
        <v>85</v>
      </c>
      <c r="AY424" s="14" t="s">
        <v>249</v>
      </c>
      <c r="BE424" s="202">
        <f t="shared" si="144"/>
        <v>0</v>
      </c>
      <c r="BF424" s="202">
        <f t="shared" si="145"/>
        <v>0</v>
      </c>
      <c r="BG424" s="202">
        <f t="shared" si="146"/>
        <v>0</v>
      </c>
      <c r="BH424" s="202">
        <f t="shared" si="147"/>
        <v>0</v>
      </c>
      <c r="BI424" s="202">
        <f t="shared" si="148"/>
        <v>0</v>
      </c>
      <c r="BJ424" s="14" t="s">
        <v>83</v>
      </c>
      <c r="BK424" s="202">
        <f t="shared" si="149"/>
        <v>0</v>
      </c>
      <c r="BL424" s="14" t="s">
        <v>170</v>
      </c>
      <c r="BM424" s="201" t="s">
        <v>1916</v>
      </c>
    </row>
    <row r="425" spans="1:65" s="2" customFormat="1" ht="24.2" customHeight="1">
      <c r="A425" s="31"/>
      <c r="B425" s="32"/>
      <c r="C425" s="203" t="s">
        <v>1917</v>
      </c>
      <c r="D425" s="203" t="s">
        <v>263</v>
      </c>
      <c r="E425" s="204" t="s">
        <v>1918</v>
      </c>
      <c r="F425" s="205" t="s">
        <v>1919</v>
      </c>
      <c r="G425" s="206" t="s">
        <v>281</v>
      </c>
      <c r="H425" s="207">
        <v>18.149999999999999</v>
      </c>
      <c r="I425" s="208"/>
      <c r="J425" s="209">
        <f t="shared" si="140"/>
        <v>0</v>
      </c>
      <c r="K425" s="210"/>
      <c r="L425" s="211"/>
      <c r="M425" s="212" t="s">
        <v>1</v>
      </c>
      <c r="N425" s="213" t="s">
        <v>41</v>
      </c>
      <c r="O425" s="68"/>
      <c r="P425" s="199">
        <f t="shared" si="141"/>
        <v>0</v>
      </c>
      <c r="Q425" s="199">
        <v>4.7999999999999996E-3</v>
      </c>
      <c r="R425" s="199">
        <f t="shared" si="142"/>
        <v>8.7119999999999989E-2</v>
      </c>
      <c r="S425" s="199">
        <v>0</v>
      </c>
      <c r="T425" s="200">
        <f t="shared" si="143"/>
        <v>0</v>
      </c>
      <c r="U425" s="31"/>
      <c r="V425" s="31"/>
      <c r="W425" s="31"/>
      <c r="X425" s="31"/>
      <c r="Y425" s="31"/>
      <c r="Z425" s="31"/>
      <c r="AA425" s="31"/>
      <c r="AB425" s="31"/>
      <c r="AC425" s="31"/>
      <c r="AD425" s="31"/>
      <c r="AE425" s="31"/>
      <c r="AR425" s="201" t="s">
        <v>304</v>
      </c>
      <c r="AT425" s="201" t="s">
        <v>263</v>
      </c>
      <c r="AU425" s="201" t="s">
        <v>85</v>
      </c>
      <c r="AY425" s="14" t="s">
        <v>249</v>
      </c>
      <c r="BE425" s="202">
        <f t="shared" si="144"/>
        <v>0</v>
      </c>
      <c r="BF425" s="202">
        <f t="shared" si="145"/>
        <v>0</v>
      </c>
      <c r="BG425" s="202">
        <f t="shared" si="146"/>
        <v>0</v>
      </c>
      <c r="BH425" s="202">
        <f t="shared" si="147"/>
        <v>0</v>
      </c>
      <c r="BI425" s="202">
        <f t="shared" si="148"/>
        <v>0</v>
      </c>
      <c r="BJ425" s="14" t="s">
        <v>83</v>
      </c>
      <c r="BK425" s="202">
        <f t="shared" si="149"/>
        <v>0</v>
      </c>
      <c r="BL425" s="14" t="s">
        <v>170</v>
      </c>
      <c r="BM425" s="201" t="s">
        <v>1920</v>
      </c>
    </row>
    <row r="426" spans="1:65" s="2" customFormat="1" ht="21.75" customHeight="1">
      <c r="A426" s="31"/>
      <c r="B426" s="32"/>
      <c r="C426" s="203" t="s">
        <v>707</v>
      </c>
      <c r="D426" s="203" t="s">
        <v>263</v>
      </c>
      <c r="E426" s="204" t="s">
        <v>1921</v>
      </c>
      <c r="F426" s="205" t="s">
        <v>1922</v>
      </c>
      <c r="G426" s="206" t="s">
        <v>281</v>
      </c>
      <c r="H426" s="207">
        <v>58.08</v>
      </c>
      <c r="I426" s="208"/>
      <c r="J426" s="209">
        <f t="shared" si="140"/>
        <v>0</v>
      </c>
      <c r="K426" s="210"/>
      <c r="L426" s="211"/>
      <c r="M426" s="212" t="s">
        <v>1</v>
      </c>
      <c r="N426" s="213" t="s">
        <v>41</v>
      </c>
      <c r="O426" s="68"/>
      <c r="P426" s="199">
        <f t="shared" si="141"/>
        <v>0</v>
      </c>
      <c r="Q426" s="199">
        <v>1.49E-2</v>
      </c>
      <c r="R426" s="199">
        <f t="shared" si="142"/>
        <v>0.86539199999999994</v>
      </c>
      <c r="S426" s="199">
        <v>0</v>
      </c>
      <c r="T426" s="200">
        <f t="shared" si="143"/>
        <v>0</v>
      </c>
      <c r="U426" s="31"/>
      <c r="V426" s="31"/>
      <c r="W426" s="31"/>
      <c r="X426" s="31"/>
      <c r="Y426" s="31"/>
      <c r="Z426" s="31"/>
      <c r="AA426" s="31"/>
      <c r="AB426" s="31"/>
      <c r="AC426" s="31"/>
      <c r="AD426" s="31"/>
      <c r="AE426" s="31"/>
      <c r="AR426" s="201" t="s">
        <v>304</v>
      </c>
      <c r="AT426" s="201" t="s">
        <v>263</v>
      </c>
      <c r="AU426" s="201" t="s">
        <v>85</v>
      </c>
      <c r="AY426" s="14" t="s">
        <v>249</v>
      </c>
      <c r="BE426" s="202">
        <f t="shared" si="144"/>
        <v>0</v>
      </c>
      <c r="BF426" s="202">
        <f t="shared" si="145"/>
        <v>0</v>
      </c>
      <c r="BG426" s="202">
        <f t="shared" si="146"/>
        <v>0</v>
      </c>
      <c r="BH426" s="202">
        <f t="shared" si="147"/>
        <v>0</v>
      </c>
      <c r="BI426" s="202">
        <f t="shared" si="148"/>
        <v>0</v>
      </c>
      <c r="BJ426" s="14" t="s">
        <v>83</v>
      </c>
      <c r="BK426" s="202">
        <f t="shared" si="149"/>
        <v>0</v>
      </c>
      <c r="BL426" s="14" t="s">
        <v>170</v>
      </c>
      <c r="BM426" s="201" t="s">
        <v>1923</v>
      </c>
    </row>
    <row r="427" spans="1:65" s="2" customFormat="1" ht="49.15" customHeight="1">
      <c r="A427" s="31"/>
      <c r="B427" s="32"/>
      <c r="C427" s="189" t="s">
        <v>1924</v>
      </c>
      <c r="D427" s="189" t="s">
        <v>251</v>
      </c>
      <c r="E427" s="190" t="s">
        <v>1925</v>
      </c>
      <c r="F427" s="191" t="s">
        <v>1926</v>
      </c>
      <c r="G427" s="192" t="s">
        <v>281</v>
      </c>
      <c r="H427" s="193">
        <v>1176.92</v>
      </c>
      <c r="I427" s="194"/>
      <c r="J427" s="195">
        <f t="shared" si="140"/>
        <v>0</v>
      </c>
      <c r="K427" s="196"/>
      <c r="L427" s="36"/>
      <c r="M427" s="197" t="s">
        <v>1</v>
      </c>
      <c r="N427" s="198" t="s">
        <v>41</v>
      </c>
      <c r="O427" s="68"/>
      <c r="P427" s="199">
        <f t="shared" si="141"/>
        <v>0</v>
      </c>
      <c r="Q427" s="199">
        <v>1.1E-4</v>
      </c>
      <c r="R427" s="199">
        <f t="shared" si="142"/>
        <v>0.12946120000000003</v>
      </c>
      <c r="S427" s="199">
        <v>0</v>
      </c>
      <c r="T427" s="200">
        <f t="shared" si="143"/>
        <v>0</v>
      </c>
      <c r="U427" s="31"/>
      <c r="V427" s="31"/>
      <c r="W427" s="31"/>
      <c r="X427" s="31"/>
      <c r="Y427" s="31"/>
      <c r="Z427" s="31"/>
      <c r="AA427" s="31"/>
      <c r="AB427" s="31"/>
      <c r="AC427" s="31"/>
      <c r="AD427" s="31"/>
      <c r="AE427" s="31"/>
      <c r="AR427" s="201" t="s">
        <v>170</v>
      </c>
      <c r="AT427" s="201" t="s">
        <v>251</v>
      </c>
      <c r="AU427" s="201" t="s">
        <v>85</v>
      </c>
      <c r="AY427" s="14" t="s">
        <v>249</v>
      </c>
      <c r="BE427" s="202">
        <f t="shared" si="144"/>
        <v>0</v>
      </c>
      <c r="BF427" s="202">
        <f t="shared" si="145"/>
        <v>0</v>
      </c>
      <c r="BG427" s="202">
        <f t="shared" si="146"/>
        <v>0</v>
      </c>
      <c r="BH427" s="202">
        <f t="shared" si="147"/>
        <v>0</v>
      </c>
      <c r="BI427" s="202">
        <f t="shared" si="148"/>
        <v>0</v>
      </c>
      <c r="BJ427" s="14" t="s">
        <v>83</v>
      </c>
      <c r="BK427" s="202">
        <f t="shared" si="149"/>
        <v>0</v>
      </c>
      <c r="BL427" s="14" t="s">
        <v>170</v>
      </c>
      <c r="BM427" s="201" t="s">
        <v>1927</v>
      </c>
    </row>
    <row r="428" spans="1:65" s="2" customFormat="1" ht="37.9" customHeight="1">
      <c r="A428" s="31"/>
      <c r="B428" s="32"/>
      <c r="C428" s="203" t="s">
        <v>712</v>
      </c>
      <c r="D428" s="203" t="s">
        <v>263</v>
      </c>
      <c r="E428" s="204" t="s">
        <v>1928</v>
      </c>
      <c r="F428" s="205" t="s">
        <v>1929</v>
      </c>
      <c r="G428" s="206" t="s">
        <v>281</v>
      </c>
      <c r="H428" s="207">
        <v>1138.442</v>
      </c>
      <c r="I428" s="208"/>
      <c r="J428" s="209">
        <f t="shared" si="140"/>
        <v>0</v>
      </c>
      <c r="K428" s="210"/>
      <c r="L428" s="211"/>
      <c r="M428" s="212" t="s">
        <v>1</v>
      </c>
      <c r="N428" s="213" t="s">
        <v>41</v>
      </c>
      <c r="O428" s="68"/>
      <c r="P428" s="199">
        <f t="shared" si="141"/>
        <v>0</v>
      </c>
      <c r="Q428" s="199">
        <v>3.0000000000000001E-3</v>
      </c>
      <c r="R428" s="199">
        <f t="shared" si="142"/>
        <v>3.4153260000000003</v>
      </c>
      <c r="S428" s="199">
        <v>0</v>
      </c>
      <c r="T428" s="200">
        <f t="shared" si="143"/>
        <v>0</v>
      </c>
      <c r="U428" s="31"/>
      <c r="V428" s="31"/>
      <c r="W428" s="31"/>
      <c r="X428" s="31"/>
      <c r="Y428" s="31"/>
      <c r="Z428" s="31"/>
      <c r="AA428" s="31"/>
      <c r="AB428" s="31"/>
      <c r="AC428" s="31"/>
      <c r="AD428" s="31"/>
      <c r="AE428" s="31"/>
      <c r="AR428" s="201" t="s">
        <v>304</v>
      </c>
      <c r="AT428" s="201" t="s">
        <v>263</v>
      </c>
      <c r="AU428" s="201" t="s">
        <v>85</v>
      </c>
      <c r="AY428" s="14" t="s">
        <v>249</v>
      </c>
      <c r="BE428" s="202">
        <f t="shared" si="144"/>
        <v>0</v>
      </c>
      <c r="BF428" s="202">
        <f t="shared" si="145"/>
        <v>0</v>
      </c>
      <c r="BG428" s="202">
        <f t="shared" si="146"/>
        <v>0</v>
      </c>
      <c r="BH428" s="202">
        <f t="shared" si="147"/>
        <v>0</v>
      </c>
      <c r="BI428" s="202">
        <f t="shared" si="148"/>
        <v>0</v>
      </c>
      <c r="BJ428" s="14" t="s">
        <v>83</v>
      </c>
      <c r="BK428" s="202">
        <f t="shared" si="149"/>
        <v>0</v>
      </c>
      <c r="BL428" s="14" t="s">
        <v>170</v>
      </c>
      <c r="BM428" s="201" t="s">
        <v>1930</v>
      </c>
    </row>
    <row r="429" spans="1:65" s="2" customFormat="1" ht="37.9" customHeight="1">
      <c r="A429" s="31"/>
      <c r="B429" s="32"/>
      <c r="C429" s="203" t="s">
        <v>1931</v>
      </c>
      <c r="D429" s="203" t="s">
        <v>263</v>
      </c>
      <c r="E429" s="204" t="s">
        <v>1932</v>
      </c>
      <c r="F429" s="205" t="s">
        <v>1933</v>
      </c>
      <c r="G429" s="206" t="s">
        <v>281</v>
      </c>
      <c r="H429" s="207">
        <v>62.015999999999998</v>
      </c>
      <c r="I429" s="208"/>
      <c r="J429" s="209">
        <f t="shared" si="140"/>
        <v>0</v>
      </c>
      <c r="K429" s="210"/>
      <c r="L429" s="211"/>
      <c r="M429" s="212" t="s">
        <v>1</v>
      </c>
      <c r="N429" s="213" t="s">
        <v>41</v>
      </c>
      <c r="O429" s="68"/>
      <c r="P429" s="199">
        <f t="shared" si="141"/>
        <v>0</v>
      </c>
      <c r="Q429" s="199">
        <v>4.7999999999999996E-3</v>
      </c>
      <c r="R429" s="199">
        <f t="shared" si="142"/>
        <v>0.29767679999999996</v>
      </c>
      <c r="S429" s="199">
        <v>0</v>
      </c>
      <c r="T429" s="200">
        <f t="shared" si="143"/>
        <v>0</v>
      </c>
      <c r="U429" s="31"/>
      <c r="V429" s="31"/>
      <c r="W429" s="31"/>
      <c r="X429" s="31"/>
      <c r="Y429" s="31"/>
      <c r="Z429" s="31"/>
      <c r="AA429" s="31"/>
      <c r="AB429" s="31"/>
      <c r="AC429" s="31"/>
      <c r="AD429" s="31"/>
      <c r="AE429" s="31"/>
      <c r="AR429" s="201" t="s">
        <v>304</v>
      </c>
      <c r="AT429" s="201" t="s">
        <v>263</v>
      </c>
      <c r="AU429" s="201" t="s">
        <v>85</v>
      </c>
      <c r="AY429" s="14" t="s">
        <v>249</v>
      </c>
      <c r="BE429" s="202">
        <f t="shared" si="144"/>
        <v>0</v>
      </c>
      <c r="BF429" s="202">
        <f t="shared" si="145"/>
        <v>0</v>
      </c>
      <c r="BG429" s="202">
        <f t="shared" si="146"/>
        <v>0</v>
      </c>
      <c r="BH429" s="202">
        <f t="shared" si="147"/>
        <v>0</v>
      </c>
      <c r="BI429" s="202">
        <f t="shared" si="148"/>
        <v>0</v>
      </c>
      <c r="BJ429" s="14" t="s">
        <v>83</v>
      </c>
      <c r="BK429" s="202">
        <f t="shared" si="149"/>
        <v>0</v>
      </c>
      <c r="BL429" s="14" t="s">
        <v>170</v>
      </c>
      <c r="BM429" s="201" t="s">
        <v>1934</v>
      </c>
    </row>
    <row r="430" spans="1:65" s="2" customFormat="1" ht="55.5" customHeight="1">
      <c r="A430" s="31"/>
      <c r="B430" s="32"/>
      <c r="C430" s="189" t="s">
        <v>716</v>
      </c>
      <c r="D430" s="189" t="s">
        <v>251</v>
      </c>
      <c r="E430" s="190" t="s">
        <v>1935</v>
      </c>
      <c r="F430" s="191" t="s">
        <v>1936</v>
      </c>
      <c r="G430" s="192" t="s">
        <v>281</v>
      </c>
      <c r="H430" s="193">
        <v>1379.64</v>
      </c>
      <c r="I430" s="194"/>
      <c r="J430" s="195">
        <f t="shared" si="140"/>
        <v>0</v>
      </c>
      <c r="K430" s="196"/>
      <c r="L430" s="36"/>
      <c r="M430" s="197" t="s">
        <v>1</v>
      </c>
      <c r="N430" s="198" t="s">
        <v>41</v>
      </c>
      <c r="O430" s="68"/>
      <c r="P430" s="199">
        <f t="shared" si="141"/>
        <v>0</v>
      </c>
      <c r="Q430" s="199">
        <v>1.6000000000000001E-4</v>
      </c>
      <c r="R430" s="199">
        <f t="shared" si="142"/>
        <v>0.22074240000000003</v>
      </c>
      <c r="S430" s="199">
        <v>0</v>
      </c>
      <c r="T430" s="200">
        <f t="shared" si="143"/>
        <v>0</v>
      </c>
      <c r="U430" s="31"/>
      <c r="V430" s="31"/>
      <c r="W430" s="31"/>
      <c r="X430" s="31"/>
      <c r="Y430" s="31"/>
      <c r="Z430" s="31"/>
      <c r="AA430" s="31"/>
      <c r="AB430" s="31"/>
      <c r="AC430" s="31"/>
      <c r="AD430" s="31"/>
      <c r="AE430" s="31"/>
      <c r="AR430" s="201" t="s">
        <v>170</v>
      </c>
      <c r="AT430" s="201" t="s">
        <v>251</v>
      </c>
      <c r="AU430" s="201" t="s">
        <v>85</v>
      </c>
      <c r="AY430" s="14" t="s">
        <v>249</v>
      </c>
      <c r="BE430" s="202">
        <f t="shared" si="144"/>
        <v>0</v>
      </c>
      <c r="BF430" s="202">
        <f t="shared" si="145"/>
        <v>0</v>
      </c>
      <c r="BG430" s="202">
        <f t="shared" si="146"/>
        <v>0</v>
      </c>
      <c r="BH430" s="202">
        <f t="shared" si="147"/>
        <v>0</v>
      </c>
      <c r="BI430" s="202">
        <f t="shared" si="148"/>
        <v>0</v>
      </c>
      <c r="BJ430" s="14" t="s">
        <v>83</v>
      </c>
      <c r="BK430" s="202">
        <f t="shared" si="149"/>
        <v>0</v>
      </c>
      <c r="BL430" s="14" t="s">
        <v>170</v>
      </c>
      <c r="BM430" s="201" t="s">
        <v>1937</v>
      </c>
    </row>
    <row r="431" spans="1:65" s="2" customFormat="1" ht="24.2" customHeight="1">
      <c r="A431" s="31"/>
      <c r="B431" s="32"/>
      <c r="C431" s="203" t="s">
        <v>1938</v>
      </c>
      <c r="D431" s="203" t="s">
        <v>263</v>
      </c>
      <c r="E431" s="204" t="s">
        <v>1939</v>
      </c>
      <c r="F431" s="205" t="s">
        <v>1940</v>
      </c>
      <c r="G431" s="206" t="s">
        <v>281</v>
      </c>
      <c r="H431" s="207">
        <v>1407.2329999999999</v>
      </c>
      <c r="I431" s="208"/>
      <c r="J431" s="209">
        <f t="shared" si="140"/>
        <v>0</v>
      </c>
      <c r="K431" s="210"/>
      <c r="L431" s="211"/>
      <c r="M431" s="212" t="s">
        <v>1</v>
      </c>
      <c r="N431" s="213" t="s">
        <v>41</v>
      </c>
      <c r="O431" s="68"/>
      <c r="P431" s="199">
        <f t="shared" si="141"/>
        <v>0</v>
      </c>
      <c r="Q431" s="199">
        <v>5.2500000000000003E-3</v>
      </c>
      <c r="R431" s="199">
        <f t="shared" si="142"/>
        <v>7.3879732499999999</v>
      </c>
      <c r="S431" s="199">
        <v>0</v>
      </c>
      <c r="T431" s="200">
        <f t="shared" si="143"/>
        <v>0</v>
      </c>
      <c r="U431" s="31"/>
      <c r="V431" s="31"/>
      <c r="W431" s="31"/>
      <c r="X431" s="31"/>
      <c r="Y431" s="31"/>
      <c r="Z431" s="31"/>
      <c r="AA431" s="31"/>
      <c r="AB431" s="31"/>
      <c r="AC431" s="31"/>
      <c r="AD431" s="31"/>
      <c r="AE431" s="31"/>
      <c r="AR431" s="201" t="s">
        <v>304</v>
      </c>
      <c r="AT431" s="201" t="s">
        <v>263</v>
      </c>
      <c r="AU431" s="201" t="s">
        <v>85</v>
      </c>
      <c r="AY431" s="14" t="s">
        <v>249</v>
      </c>
      <c r="BE431" s="202">
        <f t="shared" si="144"/>
        <v>0</v>
      </c>
      <c r="BF431" s="202">
        <f t="shared" si="145"/>
        <v>0</v>
      </c>
      <c r="BG431" s="202">
        <f t="shared" si="146"/>
        <v>0</v>
      </c>
      <c r="BH431" s="202">
        <f t="shared" si="147"/>
        <v>0</v>
      </c>
      <c r="BI431" s="202">
        <f t="shared" si="148"/>
        <v>0</v>
      </c>
      <c r="BJ431" s="14" t="s">
        <v>83</v>
      </c>
      <c r="BK431" s="202">
        <f t="shared" si="149"/>
        <v>0</v>
      </c>
      <c r="BL431" s="14" t="s">
        <v>170</v>
      </c>
      <c r="BM431" s="201" t="s">
        <v>1941</v>
      </c>
    </row>
    <row r="432" spans="1:65" s="2" customFormat="1" ht="49.15" customHeight="1">
      <c r="A432" s="31"/>
      <c r="B432" s="32"/>
      <c r="C432" s="189" t="s">
        <v>720</v>
      </c>
      <c r="D432" s="189" t="s">
        <v>251</v>
      </c>
      <c r="E432" s="190" t="s">
        <v>1942</v>
      </c>
      <c r="F432" s="191" t="s">
        <v>1943</v>
      </c>
      <c r="G432" s="192" t="s">
        <v>261</v>
      </c>
      <c r="H432" s="193">
        <v>18.62</v>
      </c>
      <c r="I432" s="194"/>
      <c r="J432" s="195">
        <f t="shared" si="140"/>
        <v>0</v>
      </c>
      <c r="K432" s="196"/>
      <c r="L432" s="36"/>
      <c r="M432" s="197" t="s">
        <v>1</v>
      </c>
      <c r="N432" s="198" t="s">
        <v>41</v>
      </c>
      <c r="O432" s="68"/>
      <c r="P432" s="199">
        <f t="shared" si="141"/>
        <v>0</v>
      </c>
      <c r="Q432" s="199">
        <v>0</v>
      </c>
      <c r="R432" s="199">
        <f t="shared" si="142"/>
        <v>0</v>
      </c>
      <c r="S432" s="199">
        <v>0</v>
      </c>
      <c r="T432" s="200">
        <f t="shared" si="143"/>
        <v>0</v>
      </c>
      <c r="U432" s="31"/>
      <c r="V432" s="31"/>
      <c r="W432" s="31"/>
      <c r="X432" s="31"/>
      <c r="Y432" s="31"/>
      <c r="Z432" s="31"/>
      <c r="AA432" s="31"/>
      <c r="AB432" s="31"/>
      <c r="AC432" s="31"/>
      <c r="AD432" s="31"/>
      <c r="AE432" s="31"/>
      <c r="AR432" s="201" t="s">
        <v>170</v>
      </c>
      <c r="AT432" s="201" t="s">
        <v>251</v>
      </c>
      <c r="AU432" s="201" t="s">
        <v>85</v>
      </c>
      <c r="AY432" s="14" t="s">
        <v>249</v>
      </c>
      <c r="BE432" s="202">
        <f t="shared" si="144"/>
        <v>0</v>
      </c>
      <c r="BF432" s="202">
        <f t="shared" si="145"/>
        <v>0</v>
      </c>
      <c r="BG432" s="202">
        <f t="shared" si="146"/>
        <v>0</v>
      </c>
      <c r="BH432" s="202">
        <f t="shared" si="147"/>
        <v>0</v>
      </c>
      <c r="BI432" s="202">
        <f t="shared" si="148"/>
        <v>0</v>
      </c>
      <c r="BJ432" s="14" t="s">
        <v>83</v>
      </c>
      <c r="BK432" s="202">
        <f t="shared" si="149"/>
        <v>0</v>
      </c>
      <c r="BL432" s="14" t="s">
        <v>170</v>
      </c>
      <c r="BM432" s="201" t="s">
        <v>1944</v>
      </c>
    </row>
    <row r="433" spans="1:65" s="12" customFormat="1" ht="22.9" customHeight="1">
      <c r="B433" s="173"/>
      <c r="C433" s="174"/>
      <c r="D433" s="175" t="s">
        <v>75</v>
      </c>
      <c r="E433" s="187" t="s">
        <v>1945</v>
      </c>
      <c r="F433" s="187" t="s">
        <v>1946</v>
      </c>
      <c r="G433" s="174"/>
      <c r="H433" s="174"/>
      <c r="I433" s="177"/>
      <c r="J433" s="188">
        <f>BK433</f>
        <v>0</v>
      </c>
      <c r="K433" s="174"/>
      <c r="L433" s="179"/>
      <c r="M433" s="180"/>
      <c r="N433" s="181"/>
      <c r="O433" s="181"/>
      <c r="P433" s="182">
        <f>SUM(P434:P439)</f>
        <v>0</v>
      </c>
      <c r="Q433" s="181"/>
      <c r="R433" s="182">
        <f>SUM(R434:R439)</f>
        <v>0.54417755000000001</v>
      </c>
      <c r="S433" s="181"/>
      <c r="T433" s="183">
        <f>SUM(T434:T439)</f>
        <v>0</v>
      </c>
      <c r="AR433" s="184" t="s">
        <v>85</v>
      </c>
      <c r="AT433" s="185" t="s">
        <v>75</v>
      </c>
      <c r="AU433" s="185" t="s">
        <v>83</v>
      </c>
      <c r="AY433" s="184" t="s">
        <v>249</v>
      </c>
      <c r="BK433" s="186">
        <f>SUM(BK434:BK439)</f>
        <v>0</v>
      </c>
    </row>
    <row r="434" spans="1:65" s="2" customFormat="1" ht="24.2" customHeight="1">
      <c r="A434" s="31"/>
      <c r="B434" s="32"/>
      <c r="C434" s="189" t="s">
        <v>1947</v>
      </c>
      <c r="D434" s="189" t="s">
        <v>251</v>
      </c>
      <c r="E434" s="190" t="s">
        <v>1948</v>
      </c>
      <c r="F434" s="191" t="s">
        <v>1949</v>
      </c>
      <c r="G434" s="192" t="s">
        <v>281</v>
      </c>
      <c r="H434" s="193">
        <v>167.3</v>
      </c>
      <c r="I434" s="194"/>
      <c r="J434" s="195">
        <f t="shared" ref="J434:J439" si="150">ROUND(I434*H434,2)</f>
        <v>0</v>
      </c>
      <c r="K434" s="196"/>
      <c r="L434" s="36"/>
      <c r="M434" s="197" t="s">
        <v>1</v>
      </c>
      <c r="N434" s="198" t="s">
        <v>41</v>
      </c>
      <c r="O434" s="68"/>
      <c r="P434" s="199">
        <f t="shared" ref="P434:P439" si="151">O434*H434</f>
        <v>0</v>
      </c>
      <c r="Q434" s="199">
        <v>8.0999999999999996E-4</v>
      </c>
      <c r="R434" s="199">
        <f t="shared" ref="R434:R439" si="152">Q434*H434</f>
        <v>0.13551299999999999</v>
      </c>
      <c r="S434" s="199">
        <v>0</v>
      </c>
      <c r="T434" s="200">
        <f t="shared" ref="T434:T439" si="153">S434*H434</f>
        <v>0</v>
      </c>
      <c r="U434" s="31"/>
      <c r="V434" s="31"/>
      <c r="W434" s="31"/>
      <c r="X434" s="31"/>
      <c r="Y434" s="31"/>
      <c r="Z434" s="31"/>
      <c r="AA434" s="31"/>
      <c r="AB434" s="31"/>
      <c r="AC434" s="31"/>
      <c r="AD434" s="31"/>
      <c r="AE434" s="31"/>
      <c r="AR434" s="201" t="s">
        <v>170</v>
      </c>
      <c r="AT434" s="201" t="s">
        <v>251</v>
      </c>
      <c r="AU434" s="201" t="s">
        <v>85</v>
      </c>
      <c r="AY434" s="14" t="s">
        <v>249</v>
      </c>
      <c r="BE434" s="202">
        <f t="shared" ref="BE434:BE439" si="154">IF(N434="základní",J434,0)</f>
        <v>0</v>
      </c>
      <c r="BF434" s="202">
        <f t="shared" ref="BF434:BF439" si="155">IF(N434="snížená",J434,0)</f>
        <v>0</v>
      </c>
      <c r="BG434" s="202">
        <f t="shared" ref="BG434:BG439" si="156">IF(N434="zákl. přenesená",J434,0)</f>
        <v>0</v>
      </c>
      <c r="BH434" s="202">
        <f t="shared" ref="BH434:BH439" si="157">IF(N434="sníž. přenesená",J434,0)</f>
        <v>0</v>
      </c>
      <c r="BI434" s="202">
        <f t="shared" ref="BI434:BI439" si="158">IF(N434="nulová",J434,0)</f>
        <v>0</v>
      </c>
      <c r="BJ434" s="14" t="s">
        <v>83</v>
      </c>
      <c r="BK434" s="202">
        <f t="shared" ref="BK434:BK439" si="159">ROUND(I434*H434,2)</f>
        <v>0</v>
      </c>
      <c r="BL434" s="14" t="s">
        <v>170</v>
      </c>
      <c r="BM434" s="201" t="s">
        <v>1950</v>
      </c>
    </row>
    <row r="435" spans="1:65" s="2" customFormat="1" ht="24.2" customHeight="1">
      <c r="A435" s="31"/>
      <c r="B435" s="32"/>
      <c r="C435" s="203" t="s">
        <v>723</v>
      </c>
      <c r="D435" s="203" t="s">
        <v>263</v>
      </c>
      <c r="E435" s="204" t="s">
        <v>1951</v>
      </c>
      <c r="F435" s="205" t="s">
        <v>1952</v>
      </c>
      <c r="G435" s="206" t="s">
        <v>281</v>
      </c>
      <c r="H435" s="207">
        <v>74.97</v>
      </c>
      <c r="I435" s="208"/>
      <c r="J435" s="209">
        <f t="shared" si="150"/>
        <v>0</v>
      </c>
      <c r="K435" s="210"/>
      <c r="L435" s="211"/>
      <c r="M435" s="212" t="s">
        <v>1</v>
      </c>
      <c r="N435" s="213" t="s">
        <v>41</v>
      </c>
      <c r="O435" s="68"/>
      <c r="P435" s="199">
        <f t="shared" si="151"/>
        <v>0</v>
      </c>
      <c r="Q435" s="199">
        <v>0</v>
      </c>
      <c r="R435" s="199">
        <f t="shared" si="152"/>
        <v>0</v>
      </c>
      <c r="S435" s="199">
        <v>0</v>
      </c>
      <c r="T435" s="200">
        <f t="shared" si="153"/>
        <v>0</v>
      </c>
      <c r="U435" s="31"/>
      <c r="V435" s="31"/>
      <c r="W435" s="31"/>
      <c r="X435" s="31"/>
      <c r="Y435" s="31"/>
      <c r="Z435" s="31"/>
      <c r="AA435" s="31"/>
      <c r="AB435" s="31"/>
      <c r="AC435" s="31"/>
      <c r="AD435" s="31"/>
      <c r="AE435" s="31"/>
      <c r="AR435" s="201" t="s">
        <v>304</v>
      </c>
      <c r="AT435" s="201" t="s">
        <v>263</v>
      </c>
      <c r="AU435" s="201" t="s">
        <v>85</v>
      </c>
      <c r="AY435" s="14" t="s">
        <v>249</v>
      </c>
      <c r="BE435" s="202">
        <f t="shared" si="154"/>
        <v>0</v>
      </c>
      <c r="BF435" s="202">
        <f t="shared" si="155"/>
        <v>0</v>
      </c>
      <c r="BG435" s="202">
        <f t="shared" si="156"/>
        <v>0</v>
      </c>
      <c r="BH435" s="202">
        <f t="shared" si="157"/>
        <v>0</v>
      </c>
      <c r="BI435" s="202">
        <f t="shared" si="158"/>
        <v>0</v>
      </c>
      <c r="BJ435" s="14" t="s">
        <v>83</v>
      </c>
      <c r="BK435" s="202">
        <f t="shared" si="159"/>
        <v>0</v>
      </c>
      <c r="BL435" s="14" t="s">
        <v>170</v>
      </c>
      <c r="BM435" s="201" t="s">
        <v>1953</v>
      </c>
    </row>
    <row r="436" spans="1:65" s="2" customFormat="1" ht="16.5" customHeight="1">
      <c r="A436" s="31"/>
      <c r="B436" s="32"/>
      <c r="C436" s="203" t="s">
        <v>1954</v>
      </c>
      <c r="D436" s="203" t="s">
        <v>263</v>
      </c>
      <c r="E436" s="204" t="s">
        <v>1955</v>
      </c>
      <c r="F436" s="205" t="s">
        <v>1956</v>
      </c>
      <c r="G436" s="206" t="s">
        <v>281</v>
      </c>
      <c r="H436" s="207">
        <v>22.68</v>
      </c>
      <c r="I436" s="208"/>
      <c r="J436" s="209">
        <f t="shared" si="150"/>
        <v>0</v>
      </c>
      <c r="K436" s="210"/>
      <c r="L436" s="211"/>
      <c r="M436" s="212" t="s">
        <v>1</v>
      </c>
      <c r="N436" s="213" t="s">
        <v>41</v>
      </c>
      <c r="O436" s="68"/>
      <c r="P436" s="199">
        <f t="shared" si="151"/>
        <v>0</v>
      </c>
      <c r="Q436" s="199">
        <v>0</v>
      </c>
      <c r="R436" s="199">
        <f t="shared" si="152"/>
        <v>0</v>
      </c>
      <c r="S436" s="199">
        <v>0</v>
      </c>
      <c r="T436" s="200">
        <f t="shared" si="153"/>
        <v>0</v>
      </c>
      <c r="U436" s="31"/>
      <c r="V436" s="31"/>
      <c r="W436" s="31"/>
      <c r="X436" s="31"/>
      <c r="Y436" s="31"/>
      <c r="Z436" s="31"/>
      <c r="AA436" s="31"/>
      <c r="AB436" s="31"/>
      <c r="AC436" s="31"/>
      <c r="AD436" s="31"/>
      <c r="AE436" s="31"/>
      <c r="AR436" s="201" t="s">
        <v>304</v>
      </c>
      <c r="AT436" s="201" t="s">
        <v>263</v>
      </c>
      <c r="AU436" s="201" t="s">
        <v>85</v>
      </c>
      <c r="AY436" s="14" t="s">
        <v>249</v>
      </c>
      <c r="BE436" s="202">
        <f t="shared" si="154"/>
        <v>0</v>
      </c>
      <c r="BF436" s="202">
        <f t="shared" si="155"/>
        <v>0</v>
      </c>
      <c r="BG436" s="202">
        <f t="shared" si="156"/>
        <v>0</v>
      </c>
      <c r="BH436" s="202">
        <f t="shared" si="157"/>
        <v>0</v>
      </c>
      <c r="BI436" s="202">
        <f t="shared" si="158"/>
        <v>0</v>
      </c>
      <c r="BJ436" s="14" t="s">
        <v>83</v>
      </c>
      <c r="BK436" s="202">
        <f t="shared" si="159"/>
        <v>0</v>
      </c>
      <c r="BL436" s="14" t="s">
        <v>170</v>
      </c>
      <c r="BM436" s="201" t="s">
        <v>1957</v>
      </c>
    </row>
    <row r="437" spans="1:65" s="2" customFormat="1" ht="33" customHeight="1">
      <c r="A437" s="31"/>
      <c r="B437" s="32"/>
      <c r="C437" s="203" t="s">
        <v>727</v>
      </c>
      <c r="D437" s="203" t="s">
        <v>263</v>
      </c>
      <c r="E437" s="204" t="s">
        <v>1958</v>
      </c>
      <c r="F437" s="205" t="s">
        <v>1959</v>
      </c>
      <c r="G437" s="206" t="s">
        <v>281</v>
      </c>
      <c r="H437" s="207">
        <v>78.015000000000001</v>
      </c>
      <c r="I437" s="208"/>
      <c r="J437" s="209">
        <f t="shared" si="150"/>
        <v>0</v>
      </c>
      <c r="K437" s="210"/>
      <c r="L437" s="211"/>
      <c r="M437" s="212" t="s">
        <v>1</v>
      </c>
      <c r="N437" s="213" t="s">
        <v>41</v>
      </c>
      <c r="O437" s="68"/>
      <c r="P437" s="199">
        <f t="shared" si="151"/>
        <v>0</v>
      </c>
      <c r="Q437" s="199">
        <v>2.97E-3</v>
      </c>
      <c r="R437" s="199">
        <f t="shared" si="152"/>
        <v>0.23170455000000001</v>
      </c>
      <c r="S437" s="199">
        <v>0</v>
      </c>
      <c r="T437" s="200">
        <f t="shared" si="153"/>
        <v>0</v>
      </c>
      <c r="U437" s="31"/>
      <c r="V437" s="31"/>
      <c r="W437" s="31"/>
      <c r="X437" s="31"/>
      <c r="Y437" s="31"/>
      <c r="Z437" s="31"/>
      <c r="AA437" s="31"/>
      <c r="AB437" s="31"/>
      <c r="AC437" s="31"/>
      <c r="AD437" s="31"/>
      <c r="AE437" s="31"/>
      <c r="AR437" s="201" t="s">
        <v>304</v>
      </c>
      <c r="AT437" s="201" t="s">
        <v>263</v>
      </c>
      <c r="AU437" s="201" t="s">
        <v>85</v>
      </c>
      <c r="AY437" s="14" t="s">
        <v>249</v>
      </c>
      <c r="BE437" s="202">
        <f t="shared" si="154"/>
        <v>0</v>
      </c>
      <c r="BF437" s="202">
        <f t="shared" si="155"/>
        <v>0</v>
      </c>
      <c r="BG437" s="202">
        <f t="shared" si="156"/>
        <v>0</v>
      </c>
      <c r="BH437" s="202">
        <f t="shared" si="157"/>
        <v>0</v>
      </c>
      <c r="BI437" s="202">
        <f t="shared" si="158"/>
        <v>0</v>
      </c>
      <c r="BJ437" s="14" t="s">
        <v>83</v>
      </c>
      <c r="BK437" s="202">
        <f t="shared" si="159"/>
        <v>0</v>
      </c>
      <c r="BL437" s="14" t="s">
        <v>170</v>
      </c>
      <c r="BM437" s="201" t="s">
        <v>1960</v>
      </c>
    </row>
    <row r="438" spans="1:65" s="2" customFormat="1" ht="24.2" customHeight="1">
      <c r="A438" s="31"/>
      <c r="B438" s="32"/>
      <c r="C438" s="189" t="s">
        <v>1961</v>
      </c>
      <c r="D438" s="189" t="s">
        <v>251</v>
      </c>
      <c r="E438" s="190" t="s">
        <v>1962</v>
      </c>
      <c r="F438" s="191" t="s">
        <v>1963</v>
      </c>
      <c r="G438" s="192" t="s">
        <v>281</v>
      </c>
      <c r="H438" s="193">
        <v>32</v>
      </c>
      <c r="I438" s="194"/>
      <c r="J438" s="195">
        <f t="shared" si="150"/>
        <v>0</v>
      </c>
      <c r="K438" s="196"/>
      <c r="L438" s="36"/>
      <c r="M438" s="197" t="s">
        <v>1</v>
      </c>
      <c r="N438" s="198" t="s">
        <v>41</v>
      </c>
      <c r="O438" s="68"/>
      <c r="P438" s="199">
        <f t="shared" si="151"/>
        <v>0</v>
      </c>
      <c r="Q438" s="199">
        <v>9.1E-4</v>
      </c>
      <c r="R438" s="199">
        <f t="shared" si="152"/>
        <v>2.912E-2</v>
      </c>
      <c r="S438" s="199">
        <v>0</v>
      </c>
      <c r="T438" s="200">
        <f t="shared" si="153"/>
        <v>0</v>
      </c>
      <c r="U438" s="31"/>
      <c r="V438" s="31"/>
      <c r="W438" s="31"/>
      <c r="X438" s="31"/>
      <c r="Y438" s="31"/>
      <c r="Z438" s="31"/>
      <c r="AA438" s="31"/>
      <c r="AB438" s="31"/>
      <c r="AC438" s="31"/>
      <c r="AD438" s="31"/>
      <c r="AE438" s="31"/>
      <c r="AR438" s="201" t="s">
        <v>170</v>
      </c>
      <c r="AT438" s="201" t="s">
        <v>251</v>
      </c>
      <c r="AU438" s="201" t="s">
        <v>85</v>
      </c>
      <c r="AY438" s="14" t="s">
        <v>249</v>
      </c>
      <c r="BE438" s="202">
        <f t="shared" si="154"/>
        <v>0</v>
      </c>
      <c r="BF438" s="202">
        <f t="shared" si="155"/>
        <v>0</v>
      </c>
      <c r="BG438" s="202">
        <f t="shared" si="156"/>
        <v>0</v>
      </c>
      <c r="BH438" s="202">
        <f t="shared" si="157"/>
        <v>0</v>
      </c>
      <c r="BI438" s="202">
        <f t="shared" si="158"/>
        <v>0</v>
      </c>
      <c r="BJ438" s="14" t="s">
        <v>83</v>
      </c>
      <c r="BK438" s="202">
        <f t="shared" si="159"/>
        <v>0</v>
      </c>
      <c r="BL438" s="14" t="s">
        <v>170</v>
      </c>
      <c r="BM438" s="201" t="s">
        <v>1964</v>
      </c>
    </row>
    <row r="439" spans="1:65" s="2" customFormat="1" ht="24.2" customHeight="1">
      <c r="A439" s="31"/>
      <c r="B439" s="32"/>
      <c r="C439" s="203" t="s">
        <v>730</v>
      </c>
      <c r="D439" s="203" t="s">
        <v>263</v>
      </c>
      <c r="E439" s="204" t="s">
        <v>1965</v>
      </c>
      <c r="F439" s="205" t="s">
        <v>1966</v>
      </c>
      <c r="G439" s="206" t="s">
        <v>281</v>
      </c>
      <c r="H439" s="207">
        <v>33.6</v>
      </c>
      <c r="I439" s="208"/>
      <c r="J439" s="209">
        <f t="shared" si="150"/>
        <v>0</v>
      </c>
      <c r="K439" s="210"/>
      <c r="L439" s="211"/>
      <c r="M439" s="212" t="s">
        <v>1</v>
      </c>
      <c r="N439" s="213" t="s">
        <v>41</v>
      </c>
      <c r="O439" s="68"/>
      <c r="P439" s="199">
        <f t="shared" si="151"/>
        <v>0</v>
      </c>
      <c r="Q439" s="199">
        <v>4.4000000000000003E-3</v>
      </c>
      <c r="R439" s="199">
        <f t="shared" si="152"/>
        <v>0.14784000000000003</v>
      </c>
      <c r="S439" s="199">
        <v>0</v>
      </c>
      <c r="T439" s="200">
        <f t="shared" si="153"/>
        <v>0</v>
      </c>
      <c r="U439" s="31"/>
      <c r="V439" s="31"/>
      <c r="W439" s="31"/>
      <c r="X439" s="31"/>
      <c r="Y439" s="31"/>
      <c r="Z439" s="31"/>
      <c r="AA439" s="31"/>
      <c r="AB439" s="31"/>
      <c r="AC439" s="31"/>
      <c r="AD439" s="31"/>
      <c r="AE439" s="31"/>
      <c r="AR439" s="201" t="s">
        <v>304</v>
      </c>
      <c r="AT439" s="201" t="s">
        <v>263</v>
      </c>
      <c r="AU439" s="201" t="s">
        <v>85</v>
      </c>
      <c r="AY439" s="14" t="s">
        <v>249</v>
      </c>
      <c r="BE439" s="202">
        <f t="shared" si="154"/>
        <v>0</v>
      </c>
      <c r="BF439" s="202">
        <f t="shared" si="155"/>
        <v>0</v>
      </c>
      <c r="BG439" s="202">
        <f t="shared" si="156"/>
        <v>0</v>
      </c>
      <c r="BH439" s="202">
        <f t="shared" si="157"/>
        <v>0</v>
      </c>
      <c r="BI439" s="202">
        <f t="shared" si="158"/>
        <v>0</v>
      </c>
      <c r="BJ439" s="14" t="s">
        <v>83</v>
      </c>
      <c r="BK439" s="202">
        <f t="shared" si="159"/>
        <v>0</v>
      </c>
      <c r="BL439" s="14" t="s">
        <v>170</v>
      </c>
      <c r="BM439" s="201" t="s">
        <v>1967</v>
      </c>
    </row>
    <row r="440" spans="1:65" s="12" customFormat="1" ht="22.9" customHeight="1">
      <c r="B440" s="173"/>
      <c r="C440" s="174"/>
      <c r="D440" s="175" t="s">
        <v>75</v>
      </c>
      <c r="E440" s="187" t="s">
        <v>500</v>
      </c>
      <c r="F440" s="187" t="s">
        <v>501</v>
      </c>
      <c r="G440" s="174"/>
      <c r="H440" s="174"/>
      <c r="I440" s="177"/>
      <c r="J440" s="188">
        <f>BK440</f>
        <v>0</v>
      </c>
      <c r="K440" s="174"/>
      <c r="L440" s="179"/>
      <c r="M440" s="180"/>
      <c r="N440" s="181"/>
      <c r="O440" s="181"/>
      <c r="P440" s="182">
        <f>SUM(P441:P442)</f>
        <v>0</v>
      </c>
      <c r="Q440" s="181"/>
      <c r="R440" s="182">
        <f>SUM(R441:R442)</f>
        <v>0</v>
      </c>
      <c r="S440" s="181"/>
      <c r="T440" s="183">
        <f>SUM(T441:T442)</f>
        <v>0</v>
      </c>
      <c r="AR440" s="184" t="s">
        <v>85</v>
      </c>
      <c r="AT440" s="185" t="s">
        <v>75</v>
      </c>
      <c r="AU440" s="185" t="s">
        <v>83</v>
      </c>
      <c r="AY440" s="184" t="s">
        <v>249</v>
      </c>
      <c r="BK440" s="186">
        <f>SUM(BK441:BK442)</f>
        <v>0</v>
      </c>
    </row>
    <row r="441" spans="1:65" s="2" customFormat="1" ht="24.2" customHeight="1">
      <c r="A441" s="31"/>
      <c r="B441" s="32"/>
      <c r="C441" s="189" t="s">
        <v>1968</v>
      </c>
      <c r="D441" s="189" t="s">
        <v>251</v>
      </c>
      <c r="E441" s="190" t="s">
        <v>1969</v>
      </c>
      <c r="F441" s="191" t="s">
        <v>1970</v>
      </c>
      <c r="G441" s="192" t="s">
        <v>254</v>
      </c>
      <c r="H441" s="193">
        <v>1</v>
      </c>
      <c r="I441" s="194"/>
      <c r="J441" s="195">
        <f>ROUND(I441*H441,2)</f>
        <v>0</v>
      </c>
      <c r="K441" s="196"/>
      <c r="L441" s="36"/>
      <c r="M441" s="197" t="s">
        <v>1</v>
      </c>
      <c r="N441" s="198" t="s">
        <v>41</v>
      </c>
      <c r="O441" s="68"/>
      <c r="P441" s="199">
        <f>O441*H441</f>
        <v>0</v>
      </c>
      <c r="Q441" s="199">
        <v>0</v>
      </c>
      <c r="R441" s="199">
        <f>Q441*H441</f>
        <v>0</v>
      </c>
      <c r="S441" s="199">
        <v>0</v>
      </c>
      <c r="T441" s="200">
        <f>S441*H441</f>
        <v>0</v>
      </c>
      <c r="U441" s="31"/>
      <c r="V441" s="31"/>
      <c r="W441" s="31"/>
      <c r="X441" s="31"/>
      <c r="Y441" s="31"/>
      <c r="Z441" s="31"/>
      <c r="AA441" s="31"/>
      <c r="AB441" s="31"/>
      <c r="AC441" s="31"/>
      <c r="AD441" s="31"/>
      <c r="AE441" s="31"/>
      <c r="AR441" s="201" t="s">
        <v>170</v>
      </c>
      <c r="AT441" s="201" t="s">
        <v>251</v>
      </c>
      <c r="AU441" s="201" t="s">
        <v>85</v>
      </c>
      <c r="AY441" s="14" t="s">
        <v>249</v>
      </c>
      <c r="BE441" s="202">
        <f>IF(N441="základní",J441,0)</f>
        <v>0</v>
      </c>
      <c r="BF441" s="202">
        <f>IF(N441="snížená",J441,0)</f>
        <v>0</v>
      </c>
      <c r="BG441" s="202">
        <f>IF(N441="zákl. přenesená",J441,0)</f>
        <v>0</v>
      </c>
      <c r="BH441" s="202">
        <f>IF(N441="sníž. přenesená",J441,0)</f>
        <v>0</v>
      </c>
      <c r="BI441" s="202">
        <f>IF(N441="nulová",J441,0)</f>
        <v>0</v>
      </c>
      <c r="BJ441" s="14" t="s">
        <v>83</v>
      </c>
      <c r="BK441" s="202">
        <f>ROUND(I441*H441,2)</f>
        <v>0</v>
      </c>
      <c r="BL441" s="14" t="s">
        <v>170</v>
      </c>
      <c r="BM441" s="201" t="s">
        <v>1971</v>
      </c>
    </row>
    <row r="442" spans="1:65" s="2" customFormat="1" ht="49.15" customHeight="1">
      <c r="A442" s="31"/>
      <c r="B442" s="32"/>
      <c r="C442" s="189" t="s">
        <v>734</v>
      </c>
      <c r="D442" s="189" t="s">
        <v>251</v>
      </c>
      <c r="E442" s="190" t="s">
        <v>1972</v>
      </c>
      <c r="F442" s="191" t="s">
        <v>1973</v>
      </c>
      <c r="G442" s="192" t="s">
        <v>261</v>
      </c>
      <c r="H442" s="193">
        <v>1E-3</v>
      </c>
      <c r="I442" s="194"/>
      <c r="J442" s="195">
        <f>ROUND(I442*H442,2)</f>
        <v>0</v>
      </c>
      <c r="K442" s="196"/>
      <c r="L442" s="36"/>
      <c r="M442" s="197" t="s">
        <v>1</v>
      </c>
      <c r="N442" s="198" t="s">
        <v>41</v>
      </c>
      <c r="O442" s="68"/>
      <c r="P442" s="199">
        <f>O442*H442</f>
        <v>0</v>
      </c>
      <c r="Q442" s="199">
        <v>0</v>
      </c>
      <c r="R442" s="199">
        <f>Q442*H442</f>
        <v>0</v>
      </c>
      <c r="S442" s="199">
        <v>0</v>
      </c>
      <c r="T442" s="200">
        <f>S442*H442</f>
        <v>0</v>
      </c>
      <c r="U442" s="31"/>
      <c r="V442" s="31"/>
      <c r="W442" s="31"/>
      <c r="X442" s="31"/>
      <c r="Y442" s="31"/>
      <c r="Z442" s="31"/>
      <c r="AA442" s="31"/>
      <c r="AB442" s="31"/>
      <c r="AC442" s="31"/>
      <c r="AD442" s="31"/>
      <c r="AE442" s="31"/>
      <c r="AR442" s="201" t="s">
        <v>170</v>
      </c>
      <c r="AT442" s="201" t="s">
        <v>251</v>
      </c>
      <c r="AU442" s="201" t="s">
        <v>85</v>
      </c>
      <c r="AY442" s="14" t="s">
        <v>249</v>
      </c>
      <c r="BE442" s="202">
        <f>IF(N442="základní",J442,0)</f>
        <v>0</v>
      </c>
      <c r="BF442" s="202">
        <f>IF(N442="snížená",J442,0)</f>
        <v>0</v>
      </c>
      <c r="BG442" s="202">
        <f>IF(N442="zákl. přenesená",J442,0)</f>
        <v>0</v>
      </c>
      <c r="BH442" s="202">
        <f>IF(N442="sníž. přenesená",J442,0)</f>
        <v>0</v>
      </c>
      <c r="BI442" s="202">
        <f>IF(N442="nulová",J442,0)</f>
        <v>0</v>
      </c>
      <c r="BJ442" s="14" t="s">
        <v>83</v>
      </c>
      <c r="BK442" s="202">
        <f>ROUND(I442*H442,2)</f>
        <v>0</v>
      </c>
      <c r="BL442" s="14" t="s">
        <v>170</v>
      </c>
      <c r="BM442" s="201" t="s">
        <v>1974</v>
      </c>
    </row>
    <row r="443" spans="1:65" s="12" customFormat="1" ht="22.9" customHeight="1">
      <c r="B443" s="173"/>
      <c r="C443" s="174"/>
      <c r="D443" s="175" t="s">
        <v>75</v>
      </c>
      <c r="E443" s="187" t="s">
        <v>528</v>
      </c>
      <c r="F443" s="187" t="s">
        <v>529</v>
      </c>
      <c r="G443" s="174"/>
      <c r="H443" s="174"/>
      <c r="I443" s="177"/>
      <c r="J443" s="188">
        <f>BK443</f>
        <v>0</v>
      </c>
      <c r="K443" s="174"/>
      <c r="L443" s="179"/>
      <c r="M443" s="180"/>
      <c r="N443" s="181"/>
      <c r="O443" s="181"/>
      <c r="P443" s="182">
        <f>SUM(P444:P471)</f>
        <v>0</v>
      </c>
      <c r="Q443" s="181"/>
      <c r="R443" s="182">
        <f>SUM(R444:R471)</f>
        <v>3.4260000000000013E-2</v>
      </c>
      <c r="S443" s="181"/>
      <c r="T443" s="183">
        <f>SUM(T444:T471)</f>
        <v>0</v>
      </c>
      <c r="AR443" s="184" t="s">
        <v>85</v>
      </c>
      <c r="AT443" s="185" t="s">
        <v>75</v>
      </c>
      <c r="AU443" s="185" t="s">
        <v>83</v>
      </c>
      <c r="AY443" s="184" t="s">
        <v>249</v>
      </c>
      <c r="BK443" s="186">
        <f>SUM(BK444:BK471)</f>
        <v>0</v>
      </c>
    </row>
    <row r="444" spans="1:65" s="2" customFormat="1" ht="24.2" customHeight="1">
      <c r="A444" s="31"/>
      <c r="B444" s="32"/>
      <c r="C444" s="189" t="s">
        <v>1975</v>
      </c>
      <c r="D444" s="189" t="s">
        <v>251</v>
      </c>
      <c r="E444" s="190" t="s">
        <v>1976</v>
      </c>
      <c r="F444" s="191" t="s">
        <v>1977</v>
      </c>
      <c r="G444" s="192" t="s">
        <v>533</v>
      </c>
      <c r="H444" s="193">
        <v>0</v>
      </c>
      <c r="I444" s="194"/>
      <c r="J444" s="195">
        <f>ROUND(I444*H444,2)</f>
        <v>0</v>
      </c>
      <c r="K444" s="196"/>
      <c r="L444" s="36"/>
      <c r="M444" s="197" t="s">
        <v>1</v>
      </c>
      <c r="N444" s="198" t="s">
        <v>41</v>
      </c>
      <c r="O444" s="68"/>
      <c r="P444" s="199">
        <f>O444*H444</f>
        <v>0</v>
      </c>
      <c r="Q444" s="199">
        <v>0</v>
      </c>
      <c r="R444" s="199">
        <f>Q444*H444</f>
        <v>0</v>
      </c>
      <c r="S444" s="199">
        <v>0</v>
      </c>
      <c r="T444" s="200">
        <f>S444*H444</f>
        <v>0</v>
      </c>
      <c r="U444" s="31"/>
      <c r="V444" s="31"/>
      <c r="W444" s="31"/>
      <c r="X444" s="31"/>
      <c r="Y444" s="31"/>
      <c r="Z444" s="31"/>
      <c r="AA444" s="31"/>
      <c r="AB444" s="31"/>
      <c r="AC444" s="31"/>
      <c r="AD444" s="31"/>
      <c r="AE444" s="31"/>
      <c r="AR444" s="201" t="s">
        <v>170</v>
      </c>
      <c r="AT444" s="201" t="s">
        <v>251</v>
      </c>
      <c r="AU444" s="201" t="s">
        <v>85</v>
      </c>
      <c r="AY444" s="14" t="s">
        <v>249</v>
      </c>
      <c r="BE444" s="202">
        <f>IF(N444="základní",J444,0)</f>
        <v>0</v>
      </c>
      <c r="BF444" s="202">
        <f>IF(N444="snížená",J444,0)</f>
        <v>0</v>
      </c>
      <c r="BG444" s="202">
        <f>IF(N444="zákl. přenesená",J444,0)</f>
        <v>0</v>
      </c>
      <c r="BH444" s="202">
        <f>IF(N444="sníž. přenesená",J444,0)</f>
        <v>0</v>
      </c>
      <c r="BI444" s="202">
        <f>IF(N444="nulová",J444,0)</f>
        <v>0</v>
      </c>
      <c r="BJ444" s="14" t="s">
        <v>83</v>
      </c>
      <c r="BK444" s="202">
        <f>ROUND(I444*H444,2)</f>
        <v>0</v>
      </c>
      <c r="BL444" s="14" t="s">
        <v>170</v>
      </c>
      <c r="BM444" s="201" t="s">
        <v>1978</v>
      </c>
    </row>
    <row r="445" spans="1:65" s="2" customFormat="1" ht="19.5">
      <c r="A445" s="31"/>
      <c r="B445" s="32"/>
      <c r="C445" s="33"/>
      <c r="D445" s="214" t="s">
        <v>383</v>
      </c>
      <c r="E445" s="33"/>
      <c r="F445" s="215" t="s">
        <v>1979</v>
      </c>
      <c r="G445" s="33"/>
      <c r="H445" s="33"/>
      <c r="I445" s="216"/>
      <c r="J445" s="33"/>
      <c r="K445" s="33"/>
      <c r="L445" s="36"/>
      <c r="M445" s="217"/>
      <c r="N445" s="218"/>
      <c r="O445" s="68"/>
      <c r="P445" s="68"/>
      <c r="Q445" s="68"/>
      <c r="R445" s="68"/>
      <c r="S445" s="68"/>
      <c r="T445" s="69"/>
      <c r="U445" s="31"/>
      <c r="V445" s="31"/>
      <c r="W445" s="31"/>
      <c r="X445" s="31"/>
      <c r="Y445" s="31"/>
      <c r="Z445" s="31"/>
      <c r="AA445" s="31"/>
      <c r="AB445" s="31"/>
      <c r="AC445" s="31"/>
      <c r="AD445" s="31"/>
      <c r="AE445" s="31"/>
      <c r="AT445" s="14" t="s">
        <v>383</v>
      </c>
      <c r="AU445" s="14" t="s">
        <v>85</v>
      </c>
    </row>
    <row r="446" spans="1:65" s="2" customFormat="1" ht="24.2" customHeight="1">
      <c r="A446" s="31"/>
      <c r="B446" s="32"/>
      <c r="C446" s="189" t="s">
        <v>737</v>
      </c>
      <c r="D446" s="189" t="s">
        <v>251</v>
      </c>
      <c r="E446" s="190" t="s">
        <v>1980</v>
      </c>
      <c r="F446" s="191" t="s">
        <v>1981</v>
      </c>
      <c r="G446" s="192" t="s">
        <v>254</v>
      </c>
      <c r="H446" s="193">
        <v>6</v>
      </c>
      <c r="I446" s="194"/>
      <c r="J446" s="195">
        <f>ROUND(I446*H446,2)</f>
        <v>0</v>
      </c>
      <c r="K446" s="196"/>
      <c r="L446" s="36"/>
      <c r="M446" s="197" t="s">
        <v>1</v>
      </c>
      <c r="N446" s="198" t="s">
        <v>41</v>
      </c>
      <c r="O446" s="68"/>
      <c r="P446" s="199">
        <f>O446*H446</f>
        <v>0</v>
      </c>
      <c r="Q446" s="199">
        <v>2.47E-3</v>
      </c>
      <c r="R446" s="199">
        <f>Q446*H446</f>
        <v>1.482E-2</v>
      </c>
      <c r="S446" s="199">
        <v>0</v>
      </c>
      <c r="T446" s="200">
        <f>S446*H446</f>
        <v>0</v>
      </c>
      <c r="U446" s="31"/>
      <c r="V446" s="31"/>
      <c r="W446" s="31"/>
      <c r="X446" s="31"/>
      <c r="Y446" s="31"/>
      <c r="Z446" s="31"/>
      <c r="AA446" s="31"/>
      <c r="AB446" s="31"/>
      <c r="AC446" s="31"/>
      <c r="AD446" s="31"/>
      <c r="AE446" s="31"/>
      <c r="AR446" s="201" t="s">
        <v>170</v>
      </c>
      <c r="AT446" s="201" t="s">
        <v>251</v>
      </c>
      <c r="AU446" s="201" t="s">
        <v>85</v>
      </c>
      <c r="AY446" s="14" t="s">
        <v>249</v>
      </c>
      <c r="BE446" s="202">
        <f>IF(N446="základní",J446,0)</f>
        <v>0</v>
      </c>
      <c r="BF446" s="202">
        <f>IF(N446="snížená",J446,0)</f>
        <v>0</v>
      </c>
      <c r="BG446" s="202">
        <f>IF(N446="zákl. přenesená",J446,0)</f>
        <v>0</v>
      </c>
      <c r="BH446" s="202">
        <f>IF(N446="sníž. přenesená",J446,0)</f>
        <v>0</v>
      </c>
      <c r="BI446" s="202">
        <f>IF(N446="nulová",J446,0)</f>
        <v>0</v>
      </c>
      <c r="BJ446" s="14" t="s">
        <v>83</v>
      </c>
      <c r="BK446" s="202">
        <f>ROUND(I446*H446,2)</f>
        <v>0</v>
      </c>
      <c r="BL446" s="14" t="s">
        <v>170</v>
      </c>
      <c r="BM446" s="201" t="s">
        <v>1982</v>
      </c>
    </row>
    <row r="447" spans="1:65" s="2" customFormat="1" ht="19.5">
      <c r="A447" s="31"/>
      <c r="B447" s="32"/>
      <c r="C447" s="33"/>
      <c r="D447" s="214" t="s">
        <v>383</v>
      </c>
      <c r="E447" s="33"/>
      <c r="F447" s="215" t="s">
        <v>1983</v>
      </c>
      <c r="G447" s="33"/>
      <c r="H447" s="33"/>
      <c r="I447" s="216"/>
      <c r="J447" s="33"/>
      <c r="K447" s="33"/>
      <c r="L447" s="36"/>
      <c r="M447" s="217"/>
      <c r="N447" s="218"/>
      <c r="O447" s="68"/>
      <c r="P447" s="68"/>
      <c r="Q447" s="68"/>
      <c r="R447" s="68"/>
      <c r="S447" s="68"/>
      <c r="T447" s="69"/>
      <c r="U447" s="31"/>
      <c r="V447" s="31"/>
      <c r="W447" s="31"/>
      <c r="X447" s="31"/>
      <c r="Y447" s="31"/>
      <c r="Z447" s="31"/>
      <c r="AA447" s="31"/>
      <c r="AB447" s="31"/>
      <c r="AC447" s="31"/>
      <c r="AD447" s="31"/>
      <c r="AE447" s="31"/>
      <c r="AT447" s="14" t="s">
        <v>383</v>
      </c>
      <c r="AU447" s="14" t="s">
        <v>85</v>
      </c>
    </row>
    <row r="448" spans="1:65" s="2" customFormat="1" ht="16.5" customHeight="1">
      <c r="A448" s="31"/>
      <c r="B448" s="32"/>
      <c r="C448" s="189" t="s">
        <v>1984</v>
      </c>
      <c r="D448" s="189" t="s">
        <v>251</v>
      </c>
      <c r="E448" s="190" t="s">
        <v>1985</v>
      </c>
      <c r="F448" s="191" t="s">
        <v>1986</v>
      </c>
      <c r="G448" s="192" t="s">
        <v>533</v>
      </c>
      <c r="H448" s="193">
        <v>0</v>
      </c>
      <c r="I448" s="194"/>
      <c r="J448" s="195">
        <f>ROUND(I448*H448,2)</f>
        <v>0</v>
      </c>
      <c r="K448" s="196"/>
      <c r="L448" s="36"/>
      <c r="M448" s="197" t="s">
        <v>1</v>
      </c>
      <c r="N448" s="198" t="s">
        <v>41</v>
      </c>
      <c r="O448" s="68"/>
      <c r="P448" s="199">
        <f>O448*H448</f>
        <v>0</v>
      </c>
      <c r="Q448" s="199">
        <v>0</v>
      </c>
      <c r="R448" s="199">
        <f>Q448*H448</f>
        <v>0</v>
      </c>
      <c r="S448" s="199">
        <v>0</v>
      </c>
      <c r="T448" s="200">
        <f>S448*H448</f>
        <v>0</v>
      </c>
      <c r="U448" s="31"/>
      <c r="V448" s="31"/>
      <c r="W448" s="31"/>
      <c r="X448" s="31"/>
      <c r="Y448" s="31"/>
      <c r="Z448" s="31"/>
      <c r="AA448" s="31"/>
      <c r="AB448" s="31"/>
      <c r="AC448" s="31"/>
      <c r="AD448" s="31"/>
      <c r="AE448" s="31"/>
      <c r="AR448" s="201" t="s">
        <v>170</v>
      </c>
      <c r="AT448" s="201" t="s">
        <v>251</v>
      </c>
      <c r="AU448" s="201" t="s">
        <v>85</v>
      </c>
      <c r="AY448" s="14" t="s">
        <v>249</v>
      </c>
      <c r="BE448" s="202">
        <f>IF(N448="základní",J448,0)</f>
        <v>0</v>
      </c>
      <c r="BF448" s="202">
        <f>IF(N448="snížená",J448,0)</f>
        <v>0</v>
      </c>
      <c r="BG448" s="202">
        <f>IF(N448="zákl. přenesená",J448,0)</f>
        <v>0</v>
      </c>
      <c r="BH448" s="202">
        <f>IF(N448="sníž. přenesená",J448,0)</f>
        <v>0</v>
      </c>
      <c r="BI448" s="202">
        <f>IF(N448="nulová",J448,0)</f>
        <v>0</v>
      </c>
      <c r="BJ448" s="14" t="s">
        <v>83</v>
      </c>
      <c r="BK448" s="202">
        <f>ROUND(I448*H448,2)</f>
        <v>0</v>
      </c>
      <c r="BL448" s="14" t="s">
        <v>170</v>
      </c>
      <c r="BM448" s="201" t="s">
        <v>1987</v>
      </c>
    </row>
    <row r="449" spans="1:65" s="2" customFormat="1" ht="19.5">
      <c r="A449" s="31"/>
      <c r="B449" s="32"/>
      <c r="C449" s="33"/>
      <c r="D449" s="214" t="s">
        <v>383</v>
      </c>
      <c r="E449" s="33"/>
      <c r="F449" s="215" t="s">
        <v>1979</v>
      </c>
      <c r="G449" s="33"/>
      <c r="H449" s="33"/>
      <c r="I449" s="216"/>
      <c r="J449" s="33"/>
      <c r="K449" s="33"/>
      <c r="L449" s="36"/>
      <c r="M449" s="217"/>
      <c r="N449" s="218"/>
      <c r="O449" s="68"/>
      <c r="P449" s="68"/>
      <c r="Q449" s="68"/>
      <c r="R449" s="68"/>
      <c r="S449" s="68"/>
      <c r="T449" s="69"/>
      <c r="U449" s="31"/>
      <c r="V449" s="31"/>
      <c r="W449" s="31"/>
      <c r="X449" s="31"/>
      <c r="Y449" s="31"/>
      <c r="Z449" s="31"/>
      <c r="AA449" s="31"/>
      <c r="AB449" s="31"/>
      <c r="AC449" s="31"/>
      <c r="AD449" s="31"/>
      <c r="AE449" s="31"/>
      <c r="AT449" s="14" t="s">
        <v>383</v>
      </c>
      <c r="AU449" s="14" t="s">
        <v>85</v>
      </c>
    </row>
    <row r="450" spans="1:65" s="2" customFormat="1" ht="21.75" customHeight="1">
      <c r="A450" s="31"/>
      <c r="B450" s="32"/>
      <c r="C450" s="189" t="s">
        <v>741</v>
      </c>
      <c r="D450" s="189" t="s">
        <v>251</v>
      </c>
      <c r="E450" s="190" t="s">
        <v>1988</v>
      </c>
      <c r="F450" s="191" t="s">
        <v>1989</v>
      </c>
      <c r="G450" s="192" t="s">
        <v>254</v>
      </c>
      <c r="H450" s="193">
        <v>3</v>
      </c>
      <c r="I450" s="194"/>
      <c r="J450" s="195">
        <f>ROUND(I450*H450,2)</f>
        <v>0</v>
      </c>
      <c r="K450" s="196"/>
      <c r="L450" s="36"/>
      <c r="M450" s="197" t="s">
        <v>1</v>
      </c>
      <c r="N450" s="198" t="s">
        <v>41</v>
      </c>
      <c r="O450" s="68"/>
      <c r="P450" s="199">
        <f>O450*H450</f>
        <v>0</v>
      </c>
      <c r="Q450" s="199">
        <v>6.4000000000000005E-4</v>
      </c>
      <c r="R450" s="199">
        <f>Q450*H450</f>
        <v>1.9200000000000003E-3</v>
      </c>
      <c r="S450" s="199">
        <v>0</v>
      </c>
      <c r="T450" s="200">
        <f>S450*H450</f>
        <v>0</v>
      </c>
      <c r="U450" s="31"/>
      <c r="V450" s="31"/>
      <c r="W450" s="31"/>
      <c r="X450" s="31"/>
      <c r="Y450" s="31"/>
      <c r="Z450" s="31"/>
      <c r="AA450" s="31"/>
      <c r="AB450" s="31"/>
      <c r="AC450" s="31"/>
      <c r="AD450" s="31"/>
      <c r="AE450" s="31"/>
      <c r="AR450" s="201" t="s">
        <v>170</v>
      </c>
      <c r="AT450" s="201" t="s">
        <v>251</v>
      </c>
      <c r="AU450" s="201" t="s">
        <v>85</v>
      </c>
      <c r="AY450" s="14" t="s">
        <v>249</v>
      </c>
      <c r="BE450" s="202">
        <f>IF(N450="základní",J450,0)</f>
        <v>0</v>
      </c>
      <c r="BF450" s="202">
        <f>IF(N450="snížená",J450,0)</f>
        <v>0</v>
      </c>
      <c r="BG450" s="202">
        <f>IF(N450="zákl. přenesená",J450,0)</f>
        <v>0</v>
      </c>
      <c r="BH450" s="202">
        <f>IF(N450="sníž. přenesená",J450,0)</f>
        <v>0</v>
      </c>
      <c r="BI450" s="202">
        <f>IF(N450="nulová",J450,0)</f>
        <v>0</v>
      </c>
      <c r="BJ450" s="14" t="s">
        <v>83</v>
      </c>
      <c r="BK450" s="202">
        <f>ROUND(I450*H450,2)</f>
        <v>0</v>
      </c>
      <c r="BL450" s="14" t="s">
        <v>170</v>
      </c>
      <c r="BM450" s="201" t="s">
        <v>1990</v>
      </c>
    </row>
    <row r="451" spans="1:65" s="2" customFormat="1" ht="19.5">
      <c r="A451" s="31"/>
      <c r="B451" s="32"/>
      <c r="C451" s="33"/>
      <c r="D451" s="214" t="s">
        <v>383</v>
      </c>
      <c r="E451" s="33"/>
      <c r="F451" s="215" t="s">
        <v>1991</v>
      </c>
      <c r="G451" s="33"/>
      <c r="H451" s="33"/>
      <c r="I451" s="216"/>
      <c r="J451" s="33"/>
      <c r="K451" s="33"/>
      <c r="L451" s="36"/>
      <c r="M451" s="217"/>
      <c r="N451" s="218"/>
      <c r="O451" s="68"/>
      <c r="P451" s="68"/>
      <c r="Q451" s="68"/>
      <c r="R451" s="68"/>
      <c r="S451" s="68"/>
      <c r="T451" s="69"/>
      <c r="U451" s="31"/>
      <c r="V451" s="31"/>
      <c r="W451" s="31"/>
      <c r="X451" s="31"/>
      <c r="Y451" s="31"/>
      <c r="Z451" s="31"/>
      <c r="AA451" s="31"/>
      <c r="AB451" s="31"/>
      <c r="AC451" s="31"/>
      <c r="AD451" s="31"/>
      <c r="AE451" s="31"/>
      <c r="AT451" s="14" t="s">
        <v>383</v>
      </c>
      <c r="AU451" s="14" t="s">
        <v>85</v>
      </c>
    </row>
    <row r="452" spans="1:65" s="2" customFormat="1" ht="24.2" customHeight="1">
      <c r="A452" s="31"/>
      <c r="B452" s="32"/>
      <c r="C452" s="189" t="s">
        <v>1992</v>
      </c>
      <c r="D452" s="189" t="s">
        <v>251</v>
      </c>
      <c r="E452" s="190" t="s">
        <v>1993</v>
      </c>
      <c r="F452" s="191" t="s">
        <v>1994</v>
      </c>
      <c r="G452" s="192" t="s">
        <v>533</v>
      </c>
      <c r="H452" s="193">
        <v>3</v>
      </c>
      <c r="I452" s="194"/>
      <c r="J452" s="195">
        <f>ROUND(I452*H452,2)</f>
        <v>0</v>
      </c>
      <c r="K452" s="196"/>
      <c r="L452" s="36"/>
      <c r="M452" s="197" t="s">
        <v>1</v>
      </c>
      <c r="N452" s="198" t="s">
        <v>41</v>
      </c>
      <c r="O452" s="68"/>
      <c r="P452" s="199">
        <f>O452*H452</f>
        <v>0</v>
      </c>
      <c r="Q452" s="199">
        <v>0</v>
      </c>
      <c r="R452" s="199">
        <f>Q452*H452</f>
        <v>0</v>
      </c>
      <c r="S452" s="199">
        <v>0</v>
      </c>
      <c r="T452" s="200">
        <f>S452*H452</f>
        <v>0</v>
      </c>
      <c r="U452" s="31"/>
      <c r="V452" s="31"/>
      <c r="W452" s="31"/>
      <c r="X452" s="31"/>
      <c r="Y452" s="31"/>
      <c r="Z452" s="31"/>
      <c r="AA452" s="31"/>
      <c r="AB452" s="31"/>
      <c r="AC452" s="31"/>
      <c r="AD452" s="31"/>
      <c r="AE452" s="31"/>
      <c r="AR452" s="201" t="s">
        <v>170</v>
      </c>
      <c r="AT452" s="201" t="s">
        <v>251</v>
      </c>
      <c r="AU452" s="201" t="s">
        <v>85</v>
      </c>
      <c r="AY452" s="14" t="s">
        <v>249</v>
      </c>
      <c r="BE452" s="202">
        <f>IF(N452="základní",J452,0)</f>
        <v>0</v>
      </c>
      <c r="BF452" s="202">
        <f>IF(N452="snížená",J452,0)</f>
        <v>0</v>
      </c>
      <c r="BG452" s="202">
        <f>IF(N452="zákl. přenesená",J452,0)</f>
        <v>0</v>
      </c>
      <c r="BH452" s="202">
        <f>IF(N452="sníž. přenesená",J452,0)</f>
        <v>0</v>
      </c>
      <c r="BI452" s="202">
        <f>IF(N452="nulová",J452,0)</f>
        <v>0</v>
      </c>
      <c r="BJ452" s="14" t="s">
        <v>83</v>
      </c>
      <c r="BK452" s="202">
        <f>ROUND(I452*H452,2)</f>
        <v>0</v>
      </c>
      <c r="BL452" s="14" t="s">
        <v>170</v>
      </c>
      <c r="BM452" s="201" t="s">
        <v>1995</v>
      </c>
    </row>
    <row r="453" spans="1:65" s="2" customFormat="1" ht="19.5">
      <c r="A453" s="31"/>
      <c r="B453" s="32"/>
      <c r="C453" s="33"/>
      <c r="D453" s="214" t="s">
        <v>383</v>
      </c>
      <c r="E453" s="33"/>
      <c r="F453" s="215" t="s">
        <v>1979</v>
      </c>
      <c r="G453" s="33"/>
      <c r="H453" s="33"/>
      <c r="I453" s="216"/>
      <c r="J453" s="33"/>
      <c r="K453" s="33"/>
      <c r="L453" s="36"/>
      <c r="M453" s="217"/>
      <c r="N453" s="218"/>
      <c r="O453" s="68"/>
      <c r="P453" s="68"/>
      <c r="Q453" s="68"/>
      <c r="R453" s="68"/>
      <c r="S453" s="68"/>
      <c r="T453" s="69"/>
      <c r="U453" s="31"/>
      <c r="V453" s="31"/>
      <c r="W453" s="31"/>
      <c r="X453" s="31"/>
      <c r="Y453" s="31"/>
      <c r="Z453" s="31"/>
      <c r="AA453" s="31"/>
      <c r="AB453" s="31"/>
      <c r="AC453" s="31"/>
      <c r="AD453" s="31"/>
      <c r="AE453" s="31"/>
      <c r="AT453" s="14" t="s">
        <v>383</v>
      </c>
      <c r="AU453" s="14" t="s">
        <v>85</v>
      </c>
    </row>
    <row r="454" spans="1:65" s="2" customFormat="1" ht="16.5" customHeight="1">
      <c r="A454" s="31"/>
      <c r="B454" s="32"/>
      <c r="C454" s="189" t="s">
        <v>744</v>
      </c>
      <c r="D454" s="189" t="s">
        <v>251</v>
      </c>
      <c r="E454" s="190" t="s">
        <v>539</v>
      </c>
      <c r="F454" s="191" t="s">
        <v>540</v>
      </c>
      <c r="G454" s="192" t="s">
        <v>533</v>
      </c>
      <c r="H454" s="193">
        <v>8</v>
      </c>
      <c r="I454" s="194"/>
      <c r="J454" s="195">
        <f>ROUND(I454*H454,2)</f>
        <v>0</v>
      </c>
      <c r="K454" s="196"/>
      <c r="L454" s="36"/>
      <c r="M454" s="197" t="s">
        <v>1</v>
      </c>
      <c r="N454" s="198" t="s">
        <v>41</v>
      </c>
      <c r="O454" s="68"/>
      <c r="P454" s="199">
        <f>O454*H454</f>
        <v>0</v>
      </c>
      <c r="Q454" s="199">
        <v>1.73E-3</v>
      </c>
      <c r="R454" s="199">
        <f>Q454*H454</f>
        <v>1.384E-2</v>
      </c>
      <c r="S454" s="199">
        <v>0</v>
      </c>
      <c r="T454" s="200">
        <f>S454*H454</f>
        <v>0</v>
      </c>
      <c r="U454" s="31"/>
      <c r="V454" s="31"/>
      <c r="W454" s="31"/>
      <c r="X454" s="31"/>
      <c r="Y454" s="31"/>
      <c r="Z454" s="31"/>
      <c r="AA454" s="31"/>
      <c r="AB454" s="31"/>
      <c r="AC454" s="31"/>
      <c r="AD454" s="31"/>
      <c r="AE454" s="31"/>
      <c r="AR454" s="201" t="s">
        <v>170</v>
      </c>
      <c r="AT454" s="201" t="s">
        <v>251</v>
      </c>
      <c r="AU454" s="201" t="s">
        <v>85</v>
      </c>
      <c r="AY454" s="14" t="s">
        <v>249</v>
      </c>
      <c r="BE454" s="202">
        <f>IF(N454="základní",J454,0)</f>
        <v>0</v>
      </c>
      <c r="BF454" s="202">
        <f>IF(N454="snížená",J454,0)</f>
        <v>0</v>
      </c>
      <c r="BG454" s="202">
        <f>IF(N454="zákl. přenesená",J454,0)</f>
        <v>0</v>
      </c>
      <c r="BH454" s="202">
        <f>IF(N454="sníž. přenesená",J454,0)</f>
        <v>0</v>
      </c>
      <c r="BI454" s="202">
        <f>IF(N454="nulová",J454,0)</f>
        <v>0</v>
      </c>
      <c r="BJ454" s="14" t="s">
        <v>83</v>
      </c>
      <c r="BK454" s="202">
        <f>ROUND(I454*H454,2)</f>
        <v>0</v>
      </c>
      <c r="BL454" s="14" t="s">
        <v>170</v>
      </c>
      <c r="BM454" s="201" t="s">
        <v>1996</v>
      </c>
    </row>
    <row r="455" spans="1:65" s="2" customFormat="1" ht="19.5">
      <c r="A455" s="31"/>
      <c r="B455" s="32"/>
      <c r="C455" s="33"/>
      <c r="D455" s="214" t="s">
        <v>383</v>
      </c>
      <c r="E455" s="33"/>
      <c r="F455" s="215" t="s">
        <v>1997</v>
      </c>
      <c r="G455" s="33"/>
      <c r="H455" s="33"/>
      <c r="I455" s="216"/>
      <c r="J455" s="33"/>
      <c r="K455" s="33"/>
      <c r="L455" s="36"/>
      <c r="M455" s="217"/>
      <c r="N455" s="218"/>
      <c r="O455" s="68"/>
      <c r="P455" s="68"/>
      <c r="Q455" s="68"/>
      <c r="R455" s="68"/>
      <c r="S455" s="68"/>
      <c r="T455" s="69"/>
      <c r="U455" s="31"/>
      <c r="V455" s="31"/>
      <c r="W455" s="31"/>
      <c r="X455" s="31"/>
      <c r="Y455" s="31"/>
      <c r="Z455" s="31"/>
      <c r="AA455" s="31"/>
      <c r="AB455" s="31"/>
      <c r="AC455" s="31"/>
      <c r="AD455" s="31"/>
      <c r="AE455" s="31"/>
      <c r="AT455" s="14" t="s">
        <v>383</v>
      </c>
      <c r="AU455" s="14" t="s">
        <v>85</v>
      </c>
    </row>
    <row r="456" spans="1:65" s="2" customFormat="1" ht="24.2" customHeight="1">
      <c r="A456" s="31"/>
      <c r="B456" s="32"/>
      <c r="C456" s="189" t="s">
        <v>1998</v>
      </c>
      <c r="D456" s="189" t="s">
        <v>251</v>
      </c>
      <c r="E456" s="190" t="s">
        <v>1999</v>
      </c>
      <c r="F456" s="191" t="s">
        <v>2000</v>
      </c>
      <c r="G456" s="192" t="s">
        <v>533</v>
      </c>
      <c r="H456" s="193">
        <v>1</v>
      </c>
      <c r="I456" s="194"/>
      <c r="J456" s="195">
        <f t="shared" ref="J456:J467" si="160">ROUND(I456*H456,2)</f>
        <v>0</v>
      </c>
      <c r="K456" s="196"/>
      <c r="L456" s="36"/>
      <c r="M456" s="197" t="s">
        <v>1</v>
      </c>
      <c r="N456" s="198" t="s">
        <v>41</v>
      </c>
      <c r="O456" s="68"/>
      <c r="P456" s="199">
        <f t="shared" ref="P456:P467" si="161">O456*H456</f>
        <v>0</v>
      </c>
      <c r="Q456" s="199">
        <v>8.0000000000000004E-4</v>
      </c>
      <c r="R456" s="199">
        <f t="shared" ref="R456:R467" si="162">Q456*H456</f>
        <v>8.0000000000000004E-4</v>
      </c>
      <c r="S456" s="199">
        <v>0</v>
      </c>
      <c r="T456" s="200">
        <f t="shared" ref="T456:T467" si="163">S456*H456</f>
        <v>0</v>
      </c>
      <c r="U456" s="31"/>
      <c r="V456" s="31"/>
      <c r="W456" s="31"/>
      <c r="X456" s="31"/>
      <c r="Y456" s="31"/>
      <c r="Z456" s="31"/>
      <c r="AA456" s="31"/>
      <c r="AB456" s="31"/>
      <c r="AC456" s="31"/>
      <c r="AD456" s="31"/>
      <c r="AE456" s="31"/>
      <c r="AR456" s="201" t="s">
        <v>170</v>
      </c>
      <c r="AT456" s="201" t="s">
        <v>251</v>
      </c>
      <c r="AU456" s="201" t="s">
        <v>85</v>
      </c>
      <c r="AY456" s="14" t="s">
        <v>249</v>
      </c>
      <c r="BE456" s="202">
        <f t="shared" ref="BE456:BE467" si="164">IF(N456="základní",J456,0)</f>
        <v>0</v>
      </c>
      <c r="BF456" s="202">
        <f t="shared" ref="BF456:BF467" si="165">IF(N456="snížená",J456,0)</f>
        <v>0</v>
      </c>
      <c r="BG456" s="202">
        <f t="shared" ref="BG456:BG467" si="166">IF(N456="zákl. přenesená",J456,0)</f>
        <v>0</v>
      </c>
      <c r="BH456" s="202">
        <f t="shared" ref="BH456:BH467" si="167">IF(N456="sníž. přenesená",J456,0)</f>
        <v>0</v>
      </c>
      <c r="BI456" s="202">
        <f t="shared" ref="BI456:BI467" si="168">IF(N456="nulová",J456,0)</f>
        <v>0</v>
      </c>
      <c r="BJ456" s="14" t="s">
        <v>83</v>
      </c>
      <c r="BK456" s="202">
        <f t="shared" ref="BK456:BK467" si="169">ROUND(I456*H456,2)</f>
        <v>0</v>
      </c>
      <c r="BL456" s="14" t="s">
        <v>170</v>
      </c>
      <c r="BM456" s="201" t="s">
        <v>2001</v>
      </c>
    </row>
    <row r="457" spans="1:65" s="2" customFormat="1" ht="24.2" customHeight="1">
      <c r="A457" s="31"/>
      <c r="B457" s="32"/>
      <c r="C457" s="189" t="s">
        <v>748</v>
      </c>
      <c r="D457" s="189" t="s">
        <v>251</v>
      </c>
      <c r="E457" s="190" t="s">
        <v>2002</v>
      </c>
      <c r="F457" s="191" t="s">
        <v>2003</v>
      </c>
      <c r="G457" s="192" t="s">
        <v>533</v>
      </c>
      <c r="H457" s="193">
        <v>1</v>
      </c>
      <c r="I457" s="194"/>
      <c r="J457" s="195">
        <f t="shared" si="160"/>
        <v>0</v>
      </c>
      <c r="K457" s="196"/>
      <c r="L457" s="36"/>
      <c r="M457" s="197" t="s">
        <v>1</v>
      </c>
      <c r="N457" s="198" t="s">
        <v>41</v>
      </c>
      <c r="O457" s="68"/>
      <c r="P457" s="199">
        <f t="shared" si="161"/>
        <v>0</v>
      </c>
      <c r="Q457" s="199">
        <v>8.0000000000000004E-4</v>
      </c>
      <c r="R457" s="199">
        <f t="shared" si="162"/>
        <v>8.0000000000000004E-4</v>
      </c>
      <c r="S457" s="199">
        <v>0</v>
      </c>
      <c r="T457" s="200">
        <f t="shared" si="163"/>
        <v>0</v>
      </c>
      <c r="U457" s="31"/>
      <c r="V457" s="31"/>
      <c r="W457" s="31"/>
      <c r="X457" s="31"/>
      <c r="Y457" s="31"/>
      <c r="Z457" s="31"/>
      <c r="AA457" s="31"/>
      <c r="AB457" s="31"/>
      <c r="AC457" s="31"/>
      <c r="AD457" s="31"/>
      <c r="AE457" s="31"/>
      <c r="AR457" s="201" t="s">
        <v>170</v>
      </c>
      <c r="AT457" s="201" t="s">
        <v>251</v>
      </c>
      <c r="AU457" s="201" t="s">
        <v>85</v>
      </c>
      <c r="AY457" s="14" t="s">
        <v>249</v>
      </c>
      <c r="BE457" s="202">
        <f t="shared" si="164"/>
        <v>0</v>
      </c>
      <c r="BF457" s="202">
        <f t="shared" si="165"/>
        <v>0</v>
      </c>
      <c r="BG457" s="202">
        <f t="shared" si="166"/>
        <v>0</v>
      </c>
      <c r="BH457" s="202">
        <f t="shared" si="167"/>
        <v>0</v>
      </c>
      <c r="BI457" s="202">
        <f t="shared" si="168"/>
        <v>0</v>
      </c>
      <c r="BJ457" s="14" t="s">
        <v>83</v>
      </c>
      <c r="BK457" s="202">
        <f t="shared" si="169"/>
        <v>0</v>
      </c>
      <c r="BL457" s="14" t="s">
        <v>170</v>
      </c>
      <c r="BM457" s="201" t="s">
        <v>2004</v>
      </c>
    </row>
    <row r="458" spans="1:65" s="2" customFormat="1" ht="24.2" customHeight="1">
      <c r="A458" s="31"/>
      <c r="B458" s="32"/>
      <c r="C458" s="189" t="s">
        <v>2005</v>
      </c>
      <c r="D458" s="189" t="s">
        <v>251</v>
      </c>
      <c r="E458" s="190" t="s">
        <v>2006</v>
      </c>
      <c r="F458" s="191" t="s">
        <v>2007</v>
      </c>
      <c r="G458" s="192" t="s">
        <v>533</v>
      </c>
      <c r="H458" s="193">
        <v>1</v>
      </c>
      <c r="I458" s="194"/>
      <c r="J458" s="195">
        <f t="shared" si="160"/>
        <v>0</v>
      </c>
      <c r="K458" s="196"/>
      <c r="L458" s="36"/>
      <c r="M458" s="197" t="s">
        <v>1</v>
      </c>
      <c r="N458" s="198" t="s">
        <v>41</v>
      </c>
      <c r="O458" s="68"/>
      <c r="P458" s="199">
        <f t="shared" si="161"/>
        <v>0</v>
      </c>
      <c r="Q458" s="199">
        <v>8.0000000000000004E-4</v>
      </c>
      <c r="R458" s="199">
        <f t="shared" si="162"/>
        <v>8.0000000000000004E-4</v>
      </c>
      <c r="S458" s="199">
        <v>0</v>
      </c>
      <c r="T458" s="200">
        <f t="shared" si="163"/>
        <v>0</v>
      </c>
      <c r="U458" s="31"/>
      <c r="V458" s="31"/>
      <c r="W458" s="31"/>
      <c r="X458" s="31"/>
      <c r="Y458" s="31"/>
      <c r="Z458" s="31"/>
      <c r="AA458" s="31"/>
      <c r="AB458" s="31"/>
      <c r="AC458" s="31"/>
      <c r="AD458" s="31"/>
      <c r="AE458" s="31"/>
      <c r="AR458" s="201" t="s">
        <v>170</v>
      </c>
      <c r="AT458" s="201" t="s">
        <v>251</v>
      </c>
      <c r="AU458" s="201" t="s">
        <v>85</v>
      </c>
      <c r="AY458" s="14" t="s">
        <v>249</v>
      </c>
      <c r="BE458" s="202">
        <f t="shared" si="164"/>
        <v>0</v>
      </c>
      <c r="BF458" s="202">
        <f t="shared" si="165"/>
        <v>0</v>
      </c>
      <c r="BG458" s="202">
        <f t="shared" si="166"/>
        <v>0</v>
      </c>
      <c r="BH458" s="202">
        <f t="shared" si="167"/>
        <v>0</v>
      </c>
      <c r="BI458" s="202">
        <f t="shared" si="168"/>
        <v>0</v>
      </c>
      <c r="BJ458" s="14" t="s">
        <v>83</v>
      </c>
      <c r="BK458" s="202">
        <f t="shared" si="169"/>
        <v>0</v>
      </c>
      <c r="BL458" s="14" t="s">
        <v>170</v>
      </c>
      <c r="BM458" s="201" t="s">
        <v>2008</v>
      </c>
    </row>
    <row r="459" spans="1:65" s="2" customFormat="1" ht="24.2" customHeight="1">
      <c r="A459" s="31"/>
      <c r="B459" s="32"/>
      <c r="C459" s="189" t="s">
        <v>753</v>
      </c>
      <c r="D459" s="189" t="s">
        <v>251</v>
      </c>
      <c r="E459" s="190" t="s">
        <v>549</v>
      </c>
      <c r="F459" s="191" t="s">
        <v>2009</v>
      </c>
      <c r="G459" s="192" t="s">
        <v>533</v>
      </c>
      <c r="H459" s="193">
        <v>13</v>
      </c>
      <c r="I459" s="194"/>
      <c r="J459" s="195">
        <f t="shared" si="160"/>
        <v>0</v>
      </c>
      <c r="K459" s="196"/>
      <c r="L459" s="36"/>
      <c r="M459" s="197" t="s">
        <v>1</v>
      </c>
      <c r="N459" s="198" t="s">
        <v>41</v>
      </c>
      <c r="O459" s="68"/>
      <c r="P459" s="199">
        <f t="shared" si="161"/>
        <v>0</v>
      </c>
      <c r="Q459" s="199">
        <v>0</v>
      </c>
      <c r="R459" s="199">
        <f t="shared" si="162"/>
        <v>0</v>
      </c>
      <c r="S459" s="199">
        <v>0</v>
      </c>
      <c r="T459" s="200">
        <f t="shared" si="163"/>
        <v>0</v>
      </c>
      <c r="U459" s="31"/>
      <c r="V459" s="31"/>
      <c r="W459" s="31"/>
      <c r="X459" s="31"/>
      <c r="Y459" s="31"/>
      <c r="Z459" s="31"/>
      <c r="AA459" s="31"/>
      <c r="AB459" s="31"/>
      <c r="AC459" s="31"/>
      <c r="AD459" s="31"/>
      <c r="AE459" s="31"/>
      <c r="AR459" s="201" t="s">
        <v>170</v>
      </c>
      <c r="AT459" s="201" t="s">
        <v>251</v>
      </c>
      <c r="AU459" s="201" t="s">
        <v>85</v>
      </c>
      <c r="AY459" s="14" t="s">
        <v>249</v>
      </c>
      <c r="BE459" s="202">
        <f t="shared" si="164"/>
        <v>0</v>
      </c>
      <c r="BF459" s="202">
        <f t="shared" si="165"/>
        <v>0</v>
      </c>
      <c r="BG459" s="202">
        <f t="shared" si="166"/>
        <v>0</v>
      </c>
      <c r="BH459" s="202">
        <f t="shared" si="167"/>
        <v>0</v>
      </c>
      <c r="BI459" s="202">
        <f t="shared" si="168"/>
        <v>0</v>
      </c>
      <c r="BJ459" s="14" t="s">
        <v>83</v>
      </c>
      <c r="BK459" s="202">
        <f t="shared" si="169"/>
        <v>0</v>
      </c>
      <c r="BL459" s="14" t="s">
        <v>170</v>
      </c>
      <c r="BM459" s="201" t="s">
        <v>2010</v>
      </c>
    </row>
    <row r="460" spans="1:65" s="2" customFormat="1" ht="24.2" customHeight="1">
      <c r="A460" s="31"/>
      <c r="B460" s="32"/>
      <c r="C460" s="189" t="s">
        <v>2011</v>
      </c>
      <c r="D460" s="189" t="s">
        <v>251</v>
      </c>
      <c r="E460" s="190" t="s">
        <v>553</v>
      </c>
      <c r="F460" s="191" t="s">
        <v>2012</v>
      </c>
      <c r="G460" s="192" t="s">
        <v>533</v>
      </c>
      <c r="H460" s="193">
        <v>5</v>
      </c>
      <c r="I460" s="194"/>
      <c r="J460" s="195">
        <f t="shared" si="160"/>
        <v>0</v>
      </c>
      <c r="K460" s="196"/>
      <c r="L460" s="36"/>
      <c r="M460" s="197" t="s">
        <v>1</v>
      </c>
      <c r="N460" s="198" t="s">
        <v>41</v>
      </c>
      <c r="O460" s="68"/>
      <c r="P460" s="199">
        <f t="shared" si="161"/>
        <v>0</v>
      </c>
      <c r="Q460" s="199">
        <v>0</v>
      </c>
      <c r="R460" s="199">
        <f t="shared" si="162"/>
        <v>0</v>
      </c>
      <c r="S460" s="199">
        <v>0</v>
      </c>
      <c r="T460" s="200">
        <f t="shared" si="163"/>
        <v>0</v>
      </c>
      <c r="U460" s="31"/>
      <c r="V460" s="31"/>
      <c r="W460" s="31"/>
      <c r="X460" s="31"/>
      <c r="Y460" s="31"/>
      <c r="Z460" s="31"/>
      <c r="AA460" s="31"/>
      <c r="AB460" s="31"/>
      <c r="AC460" s="31"/>
      <c r="AD460" s="31"/>
      <c r="AE460" s="31"/>
      <c r="AR460" s="201" t="s">
        <v>170</v>
      </c>
      <c r="AT460" s="201" t="s">
        <v>251</v>
      </c>
      <c r="AU460" s="201" t="s">
        <v>85</v>
      </c>
      <c r="AY460" s="14" t="s">
        <v>249</v>
      </c>
      <c r="BE460" s="202">
        <f t="shared" si="164"/>
        <v>0</v>
      </c>
      <c r="BF460" s="202">
        <f t="shared" si="165"/>
        <v>0</v>
      </c>
      <c r="BG460" s="202">
        <f t="shared" si="166"/>
        <v>0</v>
      </c>
      <c r="BH460" s="202">
        <f t="shared" si="167"/>
        <v>0</v>
      </c>
      <c r="BI460" s="202">
        <f t="shared" si="168"/>
        <v>0</v>
      </c>
      <c r="BJ460" s="14" t="s">
        <v>83</v>
      </c>
      <c r="BK460" s="202">
        <f t="shared" si="169"/>
        <v>0</v>
      </c>
      <c r="BL460" s="14" t="s">
        <v>170</v>
      </c>
      <c r="BM460" s="201" t="s">
        <v>2013</v>
      </c>
    </row>
    <row r="461" spans="1:65" s="2" customFormat="1" ht="24.2" customHeight="1">
      <c r="A461" s="31"/>
      <c r="B461" s="32"/>
      <c r="C461" s="189" t="s">
        <v>758</v>
      </c>
      <c r="D461" s="189" t="s">
        <v>251</v>
      </c>
      <c r="E461" s="190" t="s">
        <v>2014</v>
      </c>
      <c r="F461" s="191" t="s">
        <v>2015</v>
      </c>
      <c r="G461" s="192" t="s">
        <v>533</v>
      </c>
      <c r="H461" s="193">
        <v>1</v>
      </c>
      <c r="I461" s="194"/>
      <c r="J461" s="195">
        <f t="shared" si="160"/>
        <v>0</v>
      </c>
      <c r="K461" s="196"/>
      <c r="L461" s="36"/>
      <c r="M461" s="197" t="s">
        <v>1</v>
      </c>
      <c r="N461" s="198" t="s">
        <v>41</v>
      </c>
      <c r="O461" s="68"/>
      <c r="P461" s="199">
        <f t="shared" si="161"/>
        <v>0</v>
      </c>
      <c r="Q461" s="199">
        <v>0</v>
      </c>
      <c r="R461" s="199">
        <f t="shared" si="162"/>
        <v>0</v>
      </c>
      <c r="S461" s="199">
        <v>0</v>
      </c>
      <c r="T461" s="200">
        <f t="shared" si="163"/>
        <v>0</v>
      </c>
      <c r="U461" s="31"/>
      <c r="V461" s="31"/>
      <c r="W461" s="31"/>
      <c r="X461" s="31"/>
      <c r="Y461" s="31"/>
      <c r="Z461" s="31"/>
      <c r="AA461" s="31"/>
      <c r="AB461" s="31"/>
      <c r="AC461" s="31"/>
      <c r="AD461" s="31"/>
      <c r="AE461" s="31"/>
      <c r="AR461" s="201" t="s">
        <v>170</v>
      </c>
      <c r="AT461" s="201" t="s">
        <v>251</v>
      </c>
      <c r="AU461" s="201" t="s">
        <v>85</v>
      </c>
      <c r="AY461" s="14" t="s">
        <v>249</v>
      </c>
      <c r="BE461" s="202">
        <f t="shared" si="164"/>
        <v>0</v>
      </c>
      <c r="BF461" s="202">
        <f t="shared" si="165"/>
        <v>0</v>
      </c>
      <c r="BG461" s="202">
        <f t="shared" si="166"/>
        <v>0</v>
      </c>
      <c r="BH461" s="202">
        <f t="shared" si="167"/>
        <v>0</v>
      </c>
      <c r="BI461" s="202">
        <f t="shared" si="168"/>
        <v>0</v>
      </c>
      <c r="BJ461" s="14" t="s">
        <v>83</v>
      </c>
      <c r="BK461" s="202">
        <f t="shared" si="169"/>
        <v>0</v>
      </c>
      <c r="BL461" s="14" t="s">
        <v>170</v>
      </c>
      <c r="BM461" s="201" t="s">
        <v>2016</v>
      </c>
    </row>
    <row r="462" spans="1:65" s="2" customFormat="1" ht="24.2" customHeight="1">
      <c r="A462" s="31"/>
      <c r="B462" s="32"/>
      <c r="C462" s="189" t="s">
        <v>2017</v>
      </c>
      <c r="D462" s="189" t="s">
        <v>251</v>
      </c>
      <c r="E462" s="190" t="s">
        <v>2018</v>
      </c>
      <c r="F462" s="191" t="s">
        <v>2019</v>
      </c>
      <c r="G462" s="192" t="s">
        <v>533</v>
      </c>
      <c r="H462" s="193">
        <v>8</v>
      </c>
      <c r="I462" s="194"/>
      <c r="J462" s="195">
        <f t="shared" si="160"/>
        <v>0</v>
      </c>
      <c r="K462" s="196"/>
      <c r="L462" s="36"/>
      <c r="M462" s="197" t="s">
        <v>1</v>
      </c>
      <c r="N462" s="198" t="s">
        <v>41</v>
      </c>
      <c r="O462" s="68"/>
      <c r="P462" s="199">
        <f t="shared" si="161"/>
        <v>0</v>
      </c>
      <c r="Q462" s="199">
        <v>0</v>
      </c>
      <c r="R462" s="199">
        <f t="shared" si="162"/>
        <v>0</v>
      </c>
      <c r="S462" s="199">
        <v>0</v>
      </c>
      <c r="T462" s="200">
        <f t="shared" si="163"/>
        <v>0</v>
      </c>
      <c r="U462" s="31"/>
      <c r="V462" s="31"/>
      <c r="W462" s="31"/>
      <c r="X462" s="31"/>
      <c r="Y462" s="31"/>
      <c r="Z462" s="31"/>
      <c r="AA462" s="31"/>
      <c r="AB462" s="31"/>
      <c r="AC462" s="31"/>
      <c r="AD462" s="31"/>
      <c r="AE462" s="31"/>
      <c r="AR462" s="201" t="s">
        <v>170</v>
      </c>
      <c r="AT462" s="201" t="s">
        <v>251</v>
      </c>
      <c r="AU462" s="201" t="s">
        <v>85</v>
      </c>
      <c r="AY462" s="14" t="s">
        <v>249</v>
      </c>
      <c r="BE462" s="202">
        <f t="shared" si="164"/>
        <v>0</v>
      </c>
      <c r="BF462" s="202">
        <f t="shared" si="165"/>
        <v>0</v>
      </c>
      <c r="BG462" s="202">
        <f t="shared" si="166"/>
        <v>0</v>
      </c>
      <c r="BH462" s="202">
        <f t="shared" si="167"/>
        <v>0</v>
      </c>
      <c r="BI462" s="202">
        <f t="shared" si="168"/>
        <v>0</v>
      </c>
      <c r="BJ462" s="14" t="s">
        <v>83</v>
      </c>
      <c r="BK462" s="202">
        <f t="shared" si="169"/>
        <v>0</v>
      </c>
      <c r="BL462" s="14" t="s">
        <v>170</v>
      </c>
      <c r="BM462" s="201" t="s">
        <v>2020</v>
      </c>
    </row>
    <row r="463" spans="1:65" s="2" customFormat="1" ht="24.2" customHeight="1">
      <c r="A463" s="31"/>
      <c r="B463" s="32"/>
      <c r="C463" s="189" t="s">
        <v>761</v>
      </c>
      <c r="D463" s="189" t="s">
        <v>251</v>
      </c>
      <c r="E463" s="190" t="s">
        <v>556</v>
      </c>
      <c r="F463" s="191" t="s">
        <v>2021</v>
      </c>
      <c r="G463" s="192" t="s">
        <v>533</v>
      </c>
      <c r="H463" s="193">
        <v>1</v>
      </c>
      <c r="I463" s="194"/>
      <c r="J463" s="195">
        <f t="shared" si="160"/>
        <v>0</v>
      </c>
      <c r="K463" s="196"/>
      <c r="L463" s="36"/>
      <c r="M463" s="197" t="s">
        <v>1</v>
      </c>
      <c r="N463" s="198" t="s">
        <v>41</v>
      </c>
      <c r="O463" s="68"/>
      <c r="P463" s="199">
        <f t="shared" si="161"/>
        <v>0</v>
      </c>
      <c r="Q463" s="199">
        <v>0</v>
      </c>
      <c r="R463" s="199">
        <f t="shared" si="162"/>
        <v>0</v>
      </c>
      <c r="S463" s="199">
        <v>0</v>
      </c>
      <c r="T463" s="200">
        <f t="shared" si="163"/>
        <v>0</v>
      </c>
      <c r="U463" s="31"/>
      <c r="V463" s="31"/>
      <c r="W463" s="31"/>
      <c r="X463" s="31"/>
      <c r="Y463" s="31"/>
      <c r="Z463" s="31"/>
      <c r="AA463" s="31"/>
      <c r="AB463" s="31"/>
      <c r="AC463" s="31"/>
      <c r="AD463" s="31"/>
      <c r="AE463" s="31"/>
      <c r="AR463" s="201" t="s">
        <v>170</v>
      </c>
      <c r="AT463" s="201" t="s">
        <v>251</v>
      </c>
      <c r="AU463" s="201" t="s">
        <v>85</v>
      </c>
      <c r="AY463" s="14" t="s">
        <v>249</v>
      </c>
      <c r="BE463" s="202">
        <f t="shared" si="164"/>
        <v>0</v>
      </c>
      <c r="BF463" s="202">
        <f t="shared" si="165"/>
        <v>0</v>
      </c>
      <c r="BG463" s="202">
        <f t="shared" si="166"/>
        <v>0</v>
      </c>
      <c r="BH463" s="202">
        <f t="shared" si="167"/>
        <v>0</v>
      </c>
      <c r="BI463" s="202">
        <f t="shared" si="168"/>
        <v>0</v>
      </c>
      <c r="BJ463" s="14" t="s">
        <v>83</v>
      </c>
      <c r="BK463" s="202">
        <f t="shared" si="169"/>
        <v>0</v>
      </c>
      <c r="BL463" s="14" t="s">
        <v>170</v>
      </c>
      <c r="BM463" s="201" t="s">
        <v>2022</v>
      </c>
    </row>
    <row r="464" spans="1:65" s="2" customFormat="1" ht="24.2" customHeight="1">
      <c r="A464" s="31"/>
      <c r="B464" s="32"/>
      <c r="C464" s="189" t="s">
        <v>2023</v>
      </c>
      <c r="D464" s="189" t="s">
        <v>251</v>
      </c>
      <c r="E464" s="190" t="s">
        <v>560</v>
      </c>
      <c r="F464" s="191" t="s">
        <v>2024</v>
      </c>
      <c r="G464" s="192" t="s">
        <v>533</v>
      </c>
      <c r="H464" s="193">
        <v>6</v>
      </c>
      <c r="I464" s="194"/>
      <c r="J464" s="195">
        <f t="shared" si="160"/>
        <v>0</v>
      </c>
      <c r="K464" s="196"/>
      <c r="L464" s="36"/>
      <c r="M464" s="197" t="s">
        <v>1</v>
      </c>
      <c r="N464" s="198" t="s">
        <v>41</v>
      </c>
      <c r="O464" s="68"/>
      <c r="P464" s="199">
        <f t="shared" si="161"/>
        <v>0</v>
      </c>
      <c r="Q464" s="199">
        <v>0</v>
      </c>
      <c r="R464" s="199">
        <f t="shared" si="162"/>
        <v>0</v>
      </c>
      <c r="S464" s="199">
        <v>0</v>
      </c>
      <c r="T464" s="200">
        <f t="shared" si="163"/>
        <v>0</v>
      </c>
      <c r="U464" s="31"/>
      <c r="V464" s="31"/>
      <c r="W464" s="31"/>
      <c r="X464" s="31"/>
      <c r="Y464" s="31"/>
      <c r="Z464" s="31"/>
      <c r="AA464" s="31"/>
      <c r="AB464" s="31"/>
      <c r="AC464" s="31"/>
      <c r="AD464" s="31"/>
      <c r="AE464" s="31"/>
      <c r="AR464" s="201" t="s">
        <v>170</v>
      </c>
      <c r="AT464" s="201" t="s">
        <v>251</v>
      </c>
      <c r="AU464" s="201" t="s">
        <v>85</v>
      </c>
      <c r="AY464" s="14" t="s">
        <v>249</v>
      </c>
      <c r="BE464" s="202">
        <f t="shared" si="164"/>
        <v>0</v>
      </c>
      <c r="BF464" s="202">
        <f t="shared" si="165"/>
        <v>0</v>
      </c>
      <c r="BG464" s="202">
        <f t="shared" si="166"/>
        <v>0</v>
      </c>
      <c r="BH464" s="202">
        <f t="shared" si="167"/>
        <v>0</v>
      </c>
      <c r="BI464" s="202">
        <f t="shared" si="168"/>
        <v>0</v>
      </c>
      <c r="BJ464" s="14" t="s">
        <v>83</v>
      </c>
      <c r="BK464" s="202">
        <f t="shared" si="169"/>
        <v>0</v>
      </c>
      <c r="BL464" s="14" t="s">
        <v>170</v>
      </c>
      <c r="BM464" s="201" t="s">
        <v>2025</v>
      </c>
    </row>
    <row r="465" spans="1:65" s="2" customFormat="1" ht="24.2" customHeight="1">
      <c r="A465" s="31"/>
      <c r="B465" s="32"/>
      <c r="C465" s="189" t="s">
        <v>767</v>
      </c>
      <c r="D465" s="189" t="s">
        <v>251</v>
      </c>
      <c r="E465" s="190" t="s">
        <v>563</v>
      </c>
      <c r="F465" s="191" t="s">
        <v>2026</v>
      </c>
      <c r="G465" s="192" t="s">
        <v>533</v>
      </c>
      <c r="H465" s="193">
        <v>4</v>
      </c>
      <c r="I465" s="194"/>
      <c r="J465" s="195">
        <f t="shared" si="160"/>
        <v>0</v>
      </c>
      <c r="K465" s="196"/>
      <c r="L465" s="36"/>
      <c r="M465" s="197" t="s">
        <v>1</v>
      </c>
      <c r="N465" s="198" t="s">
        <v>41</v>
      </c>
      <c r="O465" s="68"/>
      <c r="P465" s="199">
        <f t="shared" si="161"/>
        <v>0</v>
      </c>
      <c r="Q465" s="199">
        <v>0</v>
      </c>
      <c r="R465" s="199">
        <f t="shared" si="162"/>
        <v>0</v>
      </c>
      <c r="S465" s="199">
        <v>0</v>
      </c>
      <c r="T465" s="200">
        <f t="shared" si="163"/>
        <v>0</v>
      </c>
      <c r="U465" s="31"/>
      <c r="V465" s="31"/>
      <c r="W465" s="31"/>
      <c r="X465" s="31"/>
      <c r="Y465" s="31"/>
      <c r="Z465" s="31"/>
      <c r="AA465" s="31"/>
      <c r="AB465" s="31"/>
      <c r="AC465" s="31"/>
      <c r="AD465" s="31"/>
      <c r="AE465" s="31"/>
      <c r="AR465" s="201" t="s">
        <v>170</v>
      </c>
      <c r="AT465" s="201" t="s">
        <v>251</v>
      </c>
      <c r="AU465" s="201" t="s">
        <v>85</v>
      </c>
      <c r="AY465" s="14" t="s">
        <v>249</v>
      </c>
      <c r="BE465" s="202">
        <f t="shared" si="164"/>
        <v>0</v>
      </c>
      <c r="BF465" s="202">
        <f t="shared" si="165"/>
        <v>0</v>
      </c>
      <c r="BG465" s="202">
        <f t="shared" si="166"/>
        <v>0</v>
      </c>
      <c r="BH465" s="202">
        <f t="shared" si="167"/>
        <v>0</v>
      </c>
      <c r="BI465" s="202">
        <f t="shared" si="168"/>
        <v>0</v>
      </c>
      <c r="BJ465" s="14" t="s">
        <v>83</v>
      </c>
      <c r="BK465" s="202">
        <f t="shared" si="169"/>
        <v>0</v>
      </c>
      <c r="BL465" s="14" t="s">
        <v>170</v>
      </c>
      <c r="BM465" s="201" t="s">
        <v>2027</v>
      </c>
    </row>
    <row r="466" spans="1:65" s="2" customFormat="1" ht="24.2" customHeight="1">
      <c r="A466" s="31"/>
      <c r="B466" s="32"/>
      <c r="C466" s="189" t="s">
        <v>2028</v>
      </c>
      <c r="D466" s="189" t="s">
        <v>251</v>
      </c>
      <c r="E466" s="190" t="s">
        <v>567</v>
      </c>
      <c r="F466" s="191" t="s">
        <v>2029</v>
      </c>
      <c r="G466" s="192" t="s">
        <v>533</v>
      </c>
      <c r="H466" s="193">
        <v>5</v>
      </c>
      <c r="I466" s="194"/>
      <c r="J466" s="195">
        <f t="shared" si="160"/>
        <v>0</v>
      </c>
      <c r="K466" s="196"/>
      <c r="L466" s="36"/>
      <c r="M466" s="197" t="s">
        <v>1</v>
      </c>
      <c r="N466" s="198" t="s">
        <v>41</v>
      </c>
      <c r="O466" s="68"/>
      <c r="P466" s="199">
        <f t="shared" si="161"/>
        <v>0</v>
      </c>
      <c r="Q466" s="199">
        <v>0</v>
      </c>
      <c r="R466" s="199">
        <f t="shared" si="162"/>
        <v>0</v>
      </c>
      <c r="S466" s="199">
        <v>0</v>
      </c>
      <c r="T466" s="200">
        <f t="shared" si="163"/>
        <v>0</v>
      </c>
      <c r="U466" s="31"/>
      <c r="V466" s="31"/>
      <c r="W466" s="31"/>
      <c r="X466" s="31"/>
      <c r="Y466" s="31"/>
      <c r="Z466" s="31"/>
      <c r="AA466" s="31"/>
      <c r="AB466" s="31"/>
      <c r="AC466" s="31"/>
      <c r="AD466" s="31"/>
      <c r="AE466" s="31"/>
      <c r="AR466" s="201" t="s">
        <v>170</v>
      </c>
      <c r="AT466" s="201" t="s">
        <v>251</v>
      </c>
      <c r="AU466" s="201" t="s">
        <v>85</v>
      </c>
      <c r="AY466" s="14" t="s">
        <v>249</v>
      </c>
      <c r="BE466" s="202">
        <f t="shared" si="164"/>
        <v>0</v>
      </c>
      <c r="BF466" s="202">
        <f t="shared" si="165"/>
        <v>0</v>
      </c>
      <c r="BG466" s="202">
        <f t="shared" si="166"/>
        <v>0</v>
      </c>
      <c r="BH466" s="202">
        <f t="shared" si="167"/>
        <v>0</v>
      </c>
      <c r="BI466" s="202">
        <f t="shared" si="168"/>
        <v>0</v>
      </c>
      <c r="BJ466" s="14" t="s">
        <v>83</v>
      </c>
      <c r="BK466" s="202">
        <f t="shared" si="169"/>
        <v>0</v>
      </c>
      <c r="BL466" s="14" t="s">
        <v>170</v>
      </c>
      <c r="BM466" s="201" t="s">
        <v>2030</v>
      </c>
    </row>
    <row r="467" spans="1:65" s="2" customFormat="1" ht="21.75" customHeight="1">
      <c r="A467" s="31"/>
      <c r="B467" s="32"/>
      <c r="C467" s="189" t="s">
        <v>770</v>
      </c>
      <c r="D467" s="189" t="s">
        <v>251</v>
      </c>
      <c r="E467" s="190" t="s">
        <v>2031</v>
      </c>
      <c r="F467" s="191" t="s">
        <v>2032</v>
      </c>
      <c r="G467" s="192" t="s">
        <v>533</v>
      </c>
      <c r="H467" s="193">
        <v>3</v>
      </c>
      <c r="I467" s="194"/>
      <c r="J467" s="195">
        <f t="shared" si="160"/>
        <v>0</v>
      </c>
      <c r="K467" s="196"/>
      <c r="L467" s="36"/>
      <c r="M467" s="197" t="s">
        <v>1</v>
      </c>
      <c r="N467" s="198" t="s">
        <v>41</v>
      </c>
      <c r="O467" s="68"/>
      <c r="P467" s="199">
        <f t="shared" si="161"/>
        <v>0</v>
      </c>
      <c r="Q467" s="199">
        <v>0</v>
      </c>
      <c r="R467" s="199">
        <f t="shared" si="162"/>
        <v>0</v>
      </c>
      <c r="S467" s="199">
        <v>0</v>
      </c>
      <c r="T467" s="200">
        <f t="shared" si="163"/>
        <v>0</v>
      </c>
      <c r="U467" s="31"/>
      <c r="V467" s="31"/>
      <c r="W467" s="31"/>
      <c r="X467" s="31"/>
      <c r="Y467" s="31"/>
      <c r="Z467" s="31"/>
      <c r="AA467" s="31"/>
      <c r="AB467" s="31"/>
      <c r="AC467" s="31"/>
      <c r="AD467" s="31"/>
      <c r="AE467" s="31"/>
      <c r="AR467" s="201" t="s">
        <v>170</v>
      </c>
      <c r="AT467" s="201" t="s">
        <v>251</v>
      </c>
      <c r="AU467" s="201" t="s">
        <v>85</v>
      </c>
      <c r="AY467" s="14" t="s">
        <v>249</v>
      </c>
      <c r="BE467" s="202">
        <f t="shared" si="164"/>
        <v>0</v>
      </c>
      <c r="BF467" s="202">
        <f t="shared" si="165"/>
        <v>0</v>
      </c>
      <c r="BG467" s="202">
        <f t="shared" si="166"/>
        <v>0</v>
      </c>
      <c r="BH467" s="202">
        <f t="shared" si="167"/>
        <v>0</v>
      </c>
      <c r="BI467" s="202">
        <f t="shared" si="168"/>
        <v>0</v>
      </c>
      <c r="BJ467" s="14" t="s">
        <v>83</v>
      </c>
      <c r="BK467" s="202">
        <f t="shared" si="169"/>
        <v>0</v>
      </c>
      <c r="BL467" s="14" t="s">
        <v>170</v>
      </c>
      <c r="BM467" s="201" t="s">
        <v>2033</v>
      </c>
    </row>
    <row r="468" spans="1:65" s="2" customFormat="1" ht="19.5">
      <c r="A468" s="31"/>
      <c r="B468" s="32"/>
      <c r="C468" s="33"/>
      <c r="D468" s="214" t="s">
        <v>383</v>
      </c>
      <c r="E468" s="33"/>
      <c r="F468" s="215" t="s">
        <v>1979</v>
      </c>
      <c r="G468" s="33"/>
      <c r="H468" s="33"/>
      <c r="I468" s="216"/>
      <c r="J468" s="33"/>
      <c r="K468" s="33"/>
      <c r="L468" s="36"/>
      <c r="M468" s="217"/>
      <c r="N468" s="218"/>
      <c r="O468" s="68"/>
      <c r="P468" s="68"/>
      <c r="Q468" s="68"/>
      <c r="R468" s="68"/>
      <c r="S468" s="68"/>
      <c r="T468" s="69"/>
      <c r="U468" s="31"/>
      <c r="V468" s="31"/>
      <c r="W468" s="31"/>
      <c r="X468" s="31"/>
      <c r="Y468" s="31"/>
      <c r="Z468" s="31"/>
      <c r="AA468" s="31"/>
      <c r="AB468" s="31"/>
      <c r="AC468" s="31"/>
      <c r="AD468" s="31"/>
      <c r="AE468" s="31"/>
      <c r="AT468" s="14" t="s">
        <v>383</v>
      </c>
      <c r="AU468" s="14" t="s">
        <v>85</v>
      </c>
    </row>
    <row r="469" spans="1:65" s="2" customFormat="1" ht="24.2" customHeight="1">
      <c r="A469" s="31"/>
      <c r="B469" s="32"/>
      <c r="C469" s="189" t="s">
        <v>2034</v>
      </c>
      <c r="D469" s="189" t="s">
        <v>251</v>
      </c>
      <c r="E469" s="190" t="s">
        <v>2035</v>
      </c>
      <c r="F469" s="191" t="s">
        <v>2036</v>
      </c>
      <c r="G469" s="192" t="s">
        <v>254</v>
      </c>
      <c r="H469" s="193">
        <v>8</v>
      </c>
      <c r="I469" s="194"/>
      <c r="J469" s="195">
        <f>ROUND(I469*H469,2)</f>
        <v>0</v>
      </c>
      <c r="K469" s="196"/>
      <c r="L469" s="36"/>
      <c r="M469" s="197" t="s">
        <v>1</v>
      </c>
      <c r="N469" s="198" t="s">
        <v>41</v>
      </c>
      <c r="O469" s="68"/>
      <c r="P469" s="199">
        <f>O469*H469</f>
        <v>0</v>
      </c>
      <c r="Q469" s="199">
        <v>1.6000000000000001E-4</v>
      </c>
      <c r="R469" s="199">
        <f>Q469*H469</f>
        <v>1.2800000000000001E-3</v>
      </c>
      <c r="S469" s="199">
        <v>0</v>
      </c>
      <c r="T469" s="200">
        <f>S469*H469</f>
        <v>0</v>
      </c>
      <c r="U469" s="31"/>
      <c r="V469" s="31"/>
      <c r="W469" s="31"/>
      <c r="X469" s="31"/>
      <c r="Y469" s="31"/>
      <c r="Z469" s="31"/>
      <c r="AA469" s="31"/>
      <c r="AB469" s="31"/>
      <c r="AC469" s="31"/>
      <c r="AD469" s="31"/>
      <c r="AE469" s="31"/>
      <c r="AR469" s="201" t="s">
        <v>170</v>
      </c>
      <c r="AT469" s="201" t="s">
        <v>251</v>
      </c>
      <c r="AU469" s="201" t="s">
        <v>85</v>
      </c>
      <c r="AY469" s="14" t="s">
        <v>249</v>
      </c>
      <c r="BE469" s="202">
        <f>IF(N469="základní",J469,0)</f>
        <v>0</v>
      </c>
      <c r="BF469" s="202">
        <f>IF(N469="snížená",J469,0)</f>
        <v>0</v>
      </c>
      <c r="BG469" s="202">
        <f>IF(N469="zákl. přenesená",J469,0)</f>
        <v>0</v>
      </c>
      <c r="BH469" s="202">
        <f>IF(N469="sníž. přenesená",J469,0)</f>
        <v>0</v>
      </c>
      <c r="BI469" s="202">
        <f>IF(N469="nulová",J469,0)</f>
        <v>0</v>
      </c>
      <c r="BJ469" s="14" t="s">
        <v>83</v>
      </c>
      <c r="BK469" s="202">
        <f>ROUND(I469*H469,2)</f>
        <v>0</v>
      </c>
      <c r="BL469" s="14" t="s">
        <v>170</v>
      </c>
      <c r="BM469" s="201" t="s">
        <v>2037</v>
      </c>
    </row>
    <row r="470" spans="1:65" s="2" customFormat="1" ht="19.5">
      <c r="A470" s="31"/>
      <c r="B470" s="32"/>
      <c r="C470" s="33"/>
      <c r="D470" s="214" t="s">
        <v>383</v>
      </c>
      <c r="E470" s="33"/>
      <c r="F470" s="215" t="s">
        <v>2038</v>
      </c>
      <c r="G470" s="33"/>
      <c r="H470" s="33"/>
      <c r="I470" s="216"/>
      <c r="J470" s="33"/>
      <c r="K470" s="33"/>
      <c r="L470" s="36"/>
      <c r="M470" s="217"/>
      <c r="N470" s="218"/>
      <c r="O470" s="68"/>
      <c r="P470" s="68"/>
      <c r="Q470" s="68"/>
      <c r="R470" s="68"/>
      <c r="S470" s="68"/>
      <c r="T470" s="69"/>
      <c r="U470" s="31"/>
      <c r="V470" s="31"/>
      <c r="W470" s="31"/>
      <c r="X470" s="31"/>
      <c r="Y470" s="31"/>
      <c r="Z470" s="31"/>
      <c r="AA470" s="31"/>
      <c r="AB470" s="31"/>
      <c r="AC470" s="31"/>
      <c r="AD470" s="31"/>
      <c r="AE470" s="31"/>
      <c r="AT470" s="14" t="s">
        <v>383</v>
      </c>
      <c r="AU470" s="14" t="s">
        <v>85</v>
      </c>
    </row>
    <row r="471" spans="1:65" s="2" customFormat="1" ht="49.15" customHeight="1">
      <c r="A471" s="31"/>
      <c r="B471" s="32"/>
      <c r="C471" s="189" t="s">
        <v>774</v>
      </c>
      <c r="D471" s="189" t="s">
        <v>251</v>
      </c>
      <c r="E471" s="190" t="s">
        <v>2039</v>
      </c>
      <c r="F471" s="191" t="s">
        <v>2040</v>
      </c>
      <c r="G471" s="192" t="s">
        <v>261</v>
      </c>
      <c r="H471" s="193">
        <v>5.7000000000000002E-2</v>
      </c>
      <c r="I471" s="194"/>
      <c r="J471" s="195">
        <f>ROUND(I471*H471,2)</f>
        <v>0</v>
      </c>
      <c r="K471" s="196"/>
      <c r="L471" s="36"/>
      <c r="M471" s="197" t="s">
        <v>1</v>
      </c>
      <c r="N471" s="198" t="s">
        <v>41</v>
      </c>
      <c r="O471" s="68"/>
      <c r="P471" s="199">
        <f>O471*H471</f>
        <v>0</v>
      </c>
      <c r="Q471" s="199">
        <v>0</v>
      </c>
      <c r="R471" s="199">
        <f>Q471*H471</f>
        <v>0</v>
      </c>
      <c r="S471" s="199">
        <v>0</v>
      </c>
      <c r="T471" s="200">
        <f>S471*H471</f>
        <v>0</v>
      </c>
      <c r="U471" s="31"/>
      <c r="V471" s="31"/>
      <c r="W471" s="31"/>
      <c r="X471" s="31"/>
      <c r="Y471" s="31"/>
      <c r="Z471" s="31"/>
      <c r="AA471" s="31"/>
      <c r="AB471" s="31"/>
      <c r="AC471" s="31"/>
      <c r="AD471" s="31"/>
      <c r="AE471" s="31"/>
      <c r="AR471" s="201" t="s">
        <v>170</v>
      </c>
      <c r="AT471" s="201" t="s">
        <v>251</v>
      </c>
      <c r="AU471" s="201" t="s">
        <v>85</v>
      </c>
      <c r="AY471" s="14" t="s">
        <v>249</v>
      </c>
      <c r="BE471" s="202">
        <f>IF(N471="základní",J471,0)</f>
        <v>0</v>
      </c>
      <c r="BF471" s="202">
        <f>IF(N471="snížená",J471,0)</f>
        <v>0</v>
      </c>
      <c r="BG471" s="202">
        <f>IF(N471="zákl. přenesená",J471,0)</f>
        <v>0</v>
      </c>
      <c r="BH471" s="202">
        <f>IF(N471="sníž. přenesená",J471,0)</f>
        <v>0</v>
      </c>
      <c r="BI471" s="202">
        <f>IF(N471="nulová",J471,0)</f>
        <v>0</v>
      </c>
      <c r="BJ471" s="14" t="s">
        <v>83</v>
      </c>
      <c r="BK471" s="202">
        <f>ROUND(I471*H471,2)</f>
        <v>0</v>
      </c>
      <c r="BL471" s="14" t="s">
        <v>170</v>
      </c>
      <c r="BM471" s="201" t="s">
        <v>2041</v>
      </c>
    </row>
    <row r="472" spans="1:65" s="12" customFormat="1" ht="22.9" customHeight="1">
      <c r="B472" s="173"/>
      <c r="C472" s="174"/>
      <c r="D472" s="175" t="s">
        <v>75</v>
      </c>
      <c r="E472" s="187" t="s">
        <v>2042</v>
      </c>
      <c r="F472" s="187" t="s">
        <v>2043</v>
      </c>
      <c r="G472" s="174"/>
      <c r="H472" s="174"/>
      <c r="I472" s="177"/>
      <c r="J472" s="188">
        <f>BK472</f>
        <v>0</v>
      </c>
      <c r="K472" s="174"/>
      <c r="L472" s="179"/>
      <c r="M472" s="180"/>
      <c r="N472" s="181"/>
      <c r="O472" s="181"/>
      <c r="P472" s="182">
        <f>SUM(P473:P478)</f>
        <v>0</v>
      </c>
      <c r="Q472" s="181"/>
      <c r="R472" s="182">
        <f>SUM(R473:R478)</f>
        <v>0.1149</v>
      </c>
      <c r="S472" s="181"/>
      <c r="T472" s="183">
        <f>SUM(T473:T478)</f>
        <v>0</v>
      </c>
      <c r="AR472" s="184" t="s">
        <v>85</v>
      </c>
      <c r="AT472" s="185" t="s">
        <v>75</v>
      </c>
      <c r="AU472" s="185" t="s">
        <v>83</v>
      </c>
      <c r="AY472" s="184" t="s">
        <v>249</v>
      </c>
      <c r="BK472" s="186">
        <f>SUM(BK473:BK478)</f>
        <v>0</v>
      </c>
    </row>
    <row r="473" spans="1:65" s="2" customFormat="1" ht="33" customHeight="1">
      <c r="A473" s="31"/>
      <c r="B473" s="32"/>
      <c r="C473" s="189" t="s">
        <v>2044</v>
      </c>
      <c r="D473" s="189" t="s">
        <v>251</v>
      </c>
      <c r="E473" s="190" t="s">
        <v>2045</v>
      </c>
      <c r="F473" s="191" t="s">
        <v>2046</v>
      </c>
      <c r="G473" s="192" t="s">
        <v>533</v>
      </c>
      <c r="H473" s="193">
        <v>1</v>
      </c>
      <c r="I473" s="194"/>
      <c r="J473" s="195">
        <f t="shared" ref="J473:J478" si="170">ROUND(I473*H473,2)</f>
        <v>0</v>
      </c>
      <c r="K473" s="196"/>
      <c r="L473" s="36"/>
      <c r="M473" s="197" t="s">
        <v>1</v>
      </c>
      <c r="N473" s="198" t="s">
        <v>41</v>
      </c>
      <c r="O473" s="68"/>
      <c r="P473" s="199">
        <f t="shared" ref="P473:P478" si="171">O473*H473</f>
        <v>0</v>
      </c>
      <c r="Q473" s="199">
        <v>1.4E-2</v>
      </c>
      <c r="R473" s="199">
        <f t="shared" ref="R473:R478" si="172">Q473*H473</f>
        <v>1.4E-2</v>
      </c>
      <c r="S473" s="199">
        <v>0</v>
      </c>
      <c r="T473" s="200">
        <f t="shared" ref="T473:T478" si="173">S473*H473</f>
        <v>0</v>
      </c>
      <c r="U473" s="31"/>
      <c r="V473" s="31"/>
      <c r="W473" s="31"/>
      <c r="X473" s="31"/>
      <c r="Y473" s="31"/>
      <c r="Z473" s="31"/>
      <c r="AA473" s="31"/>
      <c r="AB473" s="31"/>
      <c r="AC473" s="31"/>
      <c r="AD473" s="31"/>
      <c r="AE473" s="31"/>
      <c r="AR473" s="201" t="s">
        <v>170</v>
      </c>
      <c r="AT473" s="201" t="s">
        <v>251</v>
      </c>
      <c r="AU473" s="201" t="s">
        <v>85</v>
      </c>
      <c r="AY473" s="14" t="s">
        <v>249</v>
      </c>
      <c r="BE473" s="202">
        <f t="shared" ref="BE473:BE478" si="174">IF(N473="základní",J473,0)</f>
        <v>0</v>
      </c>
      <c r="BF473" s="202">
        <f t="shared" ref="BF473:BF478" si="175">IF(N473="snížená",J473,0)</f>
        <v>0</v>
      </c>
      <c r="BG473" s="202">
        <f t="shared" ref="BG473:BG478" si="176">IF(N473="zákl. přenesená",J473,0)</f>
        <v>0</v>
      </c>
      <c r="BH473" s="202">
        <f t="shared" ref="BH473:BH478" si="177">IF(N473="sníž. přenesená",J473,0)</f>
        <v>0</v>
      </c>
      <c r="BI473" s="202">
        <f t="shared" ref="BI473:BI478" si="178">IF(N473="nulová",J473,0)</f>
        <v>0</v>
      </c>
      <c r="BJ473" s="14" t="s">
        <v>83</v>
      </c>
      <c r="BK473" s="202">
        <f t="shared" ref="BK473:BK478" si="179">ROUND(I473*H473,2)</f>
        <v>0</v>
      </c>
      <c r="BL473" s="14" t="s">
        <v>170</v>
      </c>
      <c r="BM473" s="201" t="s">
        <v>2047</v>
      </c>
    </row>
    <row r="474" spans="1:65" s="2" customFormat="1" ht="37.9" customHeight="1">
      <c r="A474" s="31"/>
      <c r="B474" s="32"/>
      <c r="C474" s="189" t="s">
        <v>777</v>
      </c>
      <c r="D474" s="189" t="s">
        <v>251</v>
      </c>
      <c r="E474" s="190" t="s">
        <v>2048</v>
      </c>
      <c r="F474" s="191" t="s">
        <v>2049</v>
      </c>
      <c r="G474" s="192" t="s">
        <v>533</v>
      </c>
      <c r="H474" s="193">
        <v>5</v>
      </c>
      <c r="I474" s="194"/>
      <c r="J474" s="195">
        <f t="shared" si="170"/>
        <v>0</v>
      </c>
      <c r="K474" s="196"/>
      <c r="L474" s="36"/>
      <c r="M474" s="197" t="s">
        <v>1</v>
      </c>
      <c r="N474" s="198" t="s">
        <v>41</v>
      </c>
      <c r="O474" s="68"/>
      <c r="P474" s="199">
        <f t="shared" si="171"/>
        <v>0</v>
      </c>
      <c r="Q474" s="199">
        <v>1.6650000000000002E-2</v>
      </c>
      <c r="R474" s="199">
        <f t="shared" si="172"/>
        <v>8.3250000000000005E-2</v>
      </c>
      <c r="S474" s="199">
        <v>0</v>
      </c>
      <c r="T474" s="200">
        <f t="shared" si="173"/>
        <v>0</v>
      </c>
      <c r="U474" s="31"/>
      <c r="V474" s="31"/>
      <c r="W474" s="31"/>
      <c r="X474" s="31"/>
      <c r="Y474" s="31"/>
      <c r="Z474" s="31"/>
      <c r="AA474" s="31"/>
      <c r="AB474" s="31"/>
      <c r="AC474" s="31"/>
      <c r="AD474" s="31"/>
      <c r="AE474" s="31"/>
      <c r="AR474" s="201" t="s">
        <v>170</v>
      </c>
      <c r="AT474" s="201" t="s">
        <v>251</v>
      </c>
      <c r="AU474" s="201" t="s">
        <v>85</v>
      </c>
      <c r="AY474" s="14" t="s">
        <v>249</v>
      </c>
      <c r="BE474" s="202">
        <f t="shared" si="174"/>
        <v>0</v>
      </c>
      <c r="BF474" s="202">
        <f t="shared" si="175"/>
        <v>0</v>
      </c>
      <c r="BG474" s="202">
        <f t="shared" si="176"/>
        <v>0</v>
      </c>
      <c r="BH474" s="202">
        <f t="shared" si="177"/>
        <v>0</v>
      </c>
      <c r="BI474" s="202">
        <f t="shared" si="178"/>
        <v>0</v>
      </c>
      <c r="BJ474" s="14" t="s">
        <v>83</v>
      </c>
      <c r="BK474" s="202">
        <f t="shared" si="179"/>
        <v>0</v>
      </c>
      <c r="BL474" s="14" t="s">
        <v>170</v>
      </c>
      <c r="BM474" s="201" t="s">
        <v>2050</v>
      </c>
    </row>
    <row r="475" spans="1:65" s="2" customFormat="1" ht="49.15" customHeight="1">
      <c r="A475" s="31"/>
      <c r="B475" s="32"/>
      <c r="C475" s="189" t="s">
        <v>2051</v>
      </c>
      <c r="D475" s="189" t="s">
        <v>251</v>
      </c>
      <c r="E475" s="190" t="s">
        <v>2052</v>
      </c>
      <c r="F475" s="191" t="s">
        <v>2053</v>
      </c>
      <c r="G475" s="192" t="s">
        <v>533</v>
      </c>
      <c r="H475" s="193">
        <v>1</v>
      </c>
      <c r="I475" s="194"/>
      <c r="J475" s="195">
        <f t="shared" si="170"/>
        <v>0</v>
      </c>
      <c r="K475" s="196"/>
      <c r="L475" s="36"/>
      <c r="M475" s="197" t="s">
        <v>1</v>
      </c>
      <c r="N475" s="198" t="s">
        <v>41</v>
      </c>
      <c r="O475" s="68"/>
      <c r="P475" s="199">
        <f t="shared" si="171"/>
        <v>0</v>
      </c>
      <c r="Q475" s="199">
        <v>1.7649999999999999E-2</v>
      </c>
      <c r="R475" s="199">
        <f t="shared" si="172"/>
        <v>1.7649999999999999E-2</v>
      </c>
      <c r="S475" s="199">
        <v>0</v>
      </c>
      <c r="T475" s="200">
        <f t="shared" si="173"/>
        <v>0</v>
      </c>
      <c r="U475" s="31"/>
      <c r="V475" s="31"/>
      <c r="W475" s="31"/>
      <c r="X475" s="31"/>
      <c r="Y475" s="31"/>
      <c r="Z475" s="31"/>
      <c r="AA475" s="31"/>
      <c r="AB475" s="31"/>
      <c r="AC475" s="31"/>
      <c r="AD475" s="31"/>
      <c r="AE475" s="31"/>
      <c r="AR475" s="201" t="s">
        <v>170</v>
      </c>
      <c r="AT475" s="201" t="s">
        <v>251</v>
      </c>
      <c r="AU475" s="201" t="s">
        <v>85</v>
      </c>
      <c r="AY475" s="14" t="s">
        <v>249</v>
      </c>
      <c r="BE475" s="202">
        <f t="shared" si="174"/>
        <v>0</v>
      </c>
      <c r="BF475" s="202">
        <f t="shared" si="175"/>
        <v>0</v>
      </c>
      <c r="BG475" s="202">
        <f t="shared" si="176"/>
        <v>0</v>
      </c>
      <c r="BH475" s="202">
        <f t="shared" si="177"/>
        <v>0</v>
      </c>
      <c r="BI475" s="202">
        <f t="shared" si="178"/>
        <v>0</v>
      </c>
      <c r="BJ475" s="14" t="s">
        <v>83</v>
      </c>
      <c r="BK475" s="202">
        <f t="shared" si="179"/>
        <v>0</v>
      </c>
      <c r="BL475" s="14" t="s">
        <v>170</v>
      </c>
      <c r="BM475" s="201" t="s">
        <v>2054</v>
      </c>
    </row>
    <row r="476" spans="1:65" s="2" customFormat="1" ht="33" customHeight="1">
      <c r="A476" s="31"/>
      <c r="B476" s="32"/>
      <c r="C476" s="189" t="s">
        <v>781</v>
      </c>
      <c r="D476" s="189" t="s">
        <v>251</v>
      </c>
      <c r="E476" s="190" t="s">
        <v>2055</v>
      </c>
      <c r="F476" s="191" t="s">
        <v>2056</v>
      </c>
      <c r="G476" s="192" t="s">
        <v>533</v>
      </c>
      <c r="H476" s="193">
        <v>3</v>
      </c>
      <c r="I476" s="194"/>
      <c r="J476" s="195">
        <f t="shared" si="170"/>
        <v>0</v>
      </c>
      <c r="K476" s="196"/>
      <c r="L476" s="36"/>
      <c r="M476" s="197" t="s">
        <v>1</v>
      </c>
      <c r="N476" s="198" t="s">
        <v>41</v>
      </c>
      <c r="O476" s="68"/>
      <c r="P476" s="199">
        <f t="shared" si="171"/>
        <v>0</v>
      </c>
      <c r="Q476" s="199">
        <v>0</v>
      </c>
      <c r="R476" s="199">
        <f t="shared" si="172"/>
        <v>0</v>
      </c>
      <c r="S476" s="199">
        <v>0</v>
      </c>
      <c r="T476" s="200">
        <f t="shared" si="173"/>
        <v>0</v>
      </c>
      <c r="U476" s="31"/>
      <c r="V476" s="31"/>
      <c r="W476" s="31"/>
      <c r="X476" s="31"/>
      <c r="Y476" s="31"/>
      <c r="Z476" s="31"/>
      <c r="AA476" s="31"/>
      <c r="AB476" s="31"/>
      <c r="AC476" s="31"/>
      <c r="AD476" s="31"/>
      <c r="AE476" s="31"/>
      <c r="AR476" s="201" t="s">
        <v>170</v>
      </c>
      <c r="AT476" s="201" t="s">
        <v>251</v>
      </c>
      <c r="AU476" s="201" t="s">
        <v>85</v>
      </c>
      <c r="AY476" s="14" t="s">
        <v>249</v>
      </c>
      <c r="BE476" s="202">
        <f t="shared" si="174"/>
        <v>0</v>
      </c>
      <c r="BF476" s="202">
        <f t="shared" si="175"/>
        <v>0</v>
      </c>
      <c r="BG476" s="202">
        <f t="shared" si="176"/>
        <v>0</v>
      </c>
      <c r="BH476" s="202">
        <f t="shared" si="177"/>
        <v>0</v>
      </c>
      <c r="BI476" s="202">
        <f t="shared" si="178"/>
        <v>0</v>
      </c>
      <c r="BJ476" s="14" t="s">
        <v>83</v>
      </c>
      <c r="BK476" s="202">
        <f t="shared" si="179"/>
        <v>0</v>
      </c>
      <c r="BL476" s="14" t="s">
        <v>170</v>
      </c>
      <c r="BM476" s="201" t="s">
        <v>2057</v>
      </c>
    </row>
    <row r="477" spans="1:65" s="2" customFormat="1" ht="33" customHeight="1">
      <c r="A477" s="31"/>
      <c r="B477" s="32"/>
      <c r="C477" s="189" t="s">
        <v>2058</v>
      </c>
      <c r="D477" s="189" t="s">
        <v>251</v>
      </c>
      <c r="E477" s="190" t="s">
        <v>2059</v>
      </c>
      <c r="F477" s="191" t="s">
        <v>2060</v>
      </c>
      <c r="G477" s="192" t="s">
        <v>533</v>
      </c>
      <c r="H477" s="193">
        <v>6</v>
      </c>
      <c r="I477" s="194"/>
      <c r="J477" s="195">
        <f t="shared" si="170"/>
        <v>0</v>
      </c>
      <c r="K477" s="196"/>
      <c r="L477" s="36"/>
      <c r="M477" s="197" t="s">
        <v>1</v>
      </c>
      <c r="N477" s="198" t="s">
        <v>41</v>
      </c>
      <c r="O477" s="68"/>
      <c r="P477" s="199">
        <f t="shared" si="171"/>
        <v>0</v>
      </c>
      <c r="Q477" s="199">
        <v>0</v>
      </c>
      <c r="R477" s="199">
        <f t="shared" si="172"/>
        <v>0</v>
      </c>
      <c r="S477" s="199">
        <v>0</v>
      </c>
      <c r="T477" s="200">
        <f t="shared" si="173"/>
        <v>0</v>
      </c>
      <c r="U477" s="31"/>
      <c r="V477" s="31"/>
      <c r="W477" s="31"/>
      <c r="X477" s="31"/>
      <c r="Y477" s="31"/>
      <c r="Z477" s="31"/>
      <c r="AA477" s="31"/>
      <c r="AB477" s="31"/>
      <c r="AC477" s="31"/>
      <c r="AD477" s="31"/>
      <c r="AE477" s="31"/>
      <c r="AR477" s="201" t="s">
        <v>170</v>
      </c>
      <c r="AT477" s="201" t="s">
        <v>251</v>
      </c>
      <c r="AU477" s="201" t="s">
        <v>85</v>
      </c>
      <c r="AY477" s="14" t="s">
        <v>249</v>
      </c>
      <c r="BE477" s="202">
        <f t="shared" si="174"/>
        <v>0</v>
      </c>
      <c r="BF477" s="202">
        <f t="shared" si="175"/>
        <v>0</v>
      </c>
      <c r="BG477" s="202">
        <f t="shared" si="176"/>
        <v>0</v>
      </c>
      <c r="BH477" s="202">
        <f t="shared" si="177"/>
        <v>0</v>
      </c>
      <c r="BI477" s="202">
        <f t="shared" si="178"/>
        <v>0</v>
      </c>
      <c r="BJ477" s="14" t="s">
        <v>83</v>
      </c>
      <c r="BK477" s="202">
        <f t="shared" si="179"/>
        <v>0</v>
      </c>
      <c r="BL477" s="14" t="s">
        <v>170</v>
      </c>
      <c r="BM477" s="201" t="s">
        <v>2061</v>
      </c>
    </row>
    <row r="478" spans="1:65" s="2" customFormat="1" ht="49.15" customHeight="1">
      <c r="A478" s="31"/>
      <c r="B478" s="32"/>
      <c r="C478" s="189" t="s">
        <v>784</v>
      </c>
      <c r="D478" s="189" t="s">
        <v>251</v>
      </c>
      <c r="E478" s="190" t="s">
        <v>2062</v>
      </c>
      <c r="F478" s="191" t="s">
        <v>2063</v>
      </c>
      <c r="G478" s="192" t="s">
        <v>261</v>
      </c>
      <c r="H478" s="193">
        <v>0.115</v>
      </c>
      <c r="I478" s="194"/>
      <c r="J478" s="195">
        <f t="shared" si="170"/>
        <v>0</v>
      </c>
      <c r="K478" s="196"/>
      <c r="L478" s="36"/>
      <c r="M478" s="197" t="s">
        <v>1</v>
      </c>
      <c r="N478" s="198" t="s">
        <v>41</v>
      </c>
      <c r="O478" s="68"/>
      <c r="P478" s="199">
        <f t="shared" si="171"/>
        <v>0</v>
      </c>
      <c r="Q478" s="199">
        <v>0</v>
      </c>
      <c r="R478" s="199">
        <f t="shared" si="172"/>
        <v>0</v>
      </c>
      <c r="S478" s="199">
        <v>0</v>
      </c>
      <c r="T478" s="200">
        <f t="shared" si="173"/>
        <v>0</v>
      </c>
      <c r="U478" s="31"/>
      <c r="V478" s="31"/>
      <c r="W478" s="31"/>
      <c r="X478" s="31"/>
      <c r="Y478" s="31"/>
      <c r="Z478" s="31"/>
      <c r="AA478" s="31"/>
      <c r="AB478" s="31"/>
      <c r="AC478" s="31"/>
      <c r="AD478" s="31"/>
      <c r="AE478" s="31"/>
      <c r="AR478" s="201" t="s">
        <v>170</v>
      </c>
      <c r="AT478" s="201" t="s">
        <v>251</v>
      </c>
      <c r="AU478" s="201" t="s">
        <v>85</v>
      </c>
      <c r="AY478" s="14" t="s">
        <v>249</v>
      </c>
      <c r="BE478" s="202">
        <f t="shared" si="174"/>
        <v>0</v>
      </c>
      <c r="BF478" s="202">
        <f t="shared" si="175"/>
        <v>0</v>
      </c>
      <c r="BG478" s="202">
        <f t="shared" si="176"/>
        <v>0</v>
      </c>
      <c r="BH478" s="202">
        <f t="shared" si="177"/>
        <v>0</v>
      </c>
      <c r="BI478" s="202">
        <f t="shared" si="178"/>
        <v>0</v>
      </c>
      <c r="BJ478" s="14" t="s">
        <v>83</v>
      </c>
      <c r="BK478" s="202">
        <f t="shared" si="179"/>
        <v>0</v>
      </c>
      <c r="BL478" s="14" t="s">
        <v>170</v>
      </c>
      <c r="BM478" s="201" t="s">
        <v>2064</v>
      </c>
    </row>
    <row r="479" spans="1:65" s="12" customFormat="1" ht="22.9" customHeight="1">
      <c r="B479" s="173"/>
      <c r="C479" s="174"/>
      <c r="D479" s="175" t="s">
        <v>75</v>
      </c>
      <c r="E479" s="187" t="s">
        <v>2065</v>
      </c>
      <c r="F479" s="187" t="s">
        <v>2066</v>
      </c>
      <c r="G479" s="174"/>
      <c r="H479" s="174"/>
      <c r="I479" s="177"/>
      <c r="J479" s="188">
        <f>BK479</f>
        <v>0</v>
      </c>
      <c r="K479" s="174"/>
      <c r="L479" s="179"/>
      <c r="M479" s="180"/>
      <c r="N479" s="181"/>
      <c r="O479" s="181"/>
      <c r="P479" s="182">
        <f>SUM(P480:P481)</f>
        <v>0</v>
      </c>
      <c r="Q479" s="181"/>
      <c r="R479" s="182">
        <f>SUM(R480:R481)</f>
        <v>0</v>
      </c>
      <c r="S479" s="181"/>
      <c r="T479" s="183">
        <f>SUM(T480:T481)</f>
        <v>0</v>
      </c>
      <c r="AR479" s="184" t="s">
        <v>85</v>
      </c>
      <c r="AT479" s="185" t="s">
        <v>75</v>
      </c>
      <c r="AU479" s="185" t="s">
        <v>83</v>
      </c>
      <c r="AY479" s="184" t="s">
        <v>249</v>
      </c>
      <c r="BK479" s="186">
        <f>SUM(BK480:BK481)</f>
        <v>0</v>
      </c>
    </row>
    <row r="480" spans="1:65" s="2" customFormat="1" ht="16.5" customHeight="1">
      <c r="A480" s="31"/>
      <c r="B480" s="32"/>
      <c r="C480" s="189" t="s">
        <v>2067</v>
      </c>
      <c r="D480" s="189" t="s">
        <v>251</v>
      </c>
      <c r="E480" s="190" t="s">
        <v>2068</v>
      </c>
      <c r="F480" s="191" t="s">
        <v>2069</v>
      </c>
      <c r="G480" s="192" t="s">
        <v>533</v>
      </c>
      <c r="H480" s="193">
        <v>1</v>
      </c>
      <c r="I480" s="194"/>
      <c r="J480" s="195">
        <f>ROUND(I480*H480,2)</f>
        <v>0</v>
      </c>
      <c r="K480" s="196"/>
      <c r="L480" s="36"/>
      <c r="M480" s="197" t="s">
        <v>1</v>
      </c>
      <c r="N480" s="198" t="s">
        <v>41</v>
      </c>
      <c r="O480" s="68"/>
      <c r="P480" s="199">
        <f>O480*H480</f>
        <v>0</v>
      </c>
      <c r="Q480" s="199">
        <v>0</v>
      </c>
      <c r="R480" s="199">
        <f>Q480*H480</f>
        <v>0</v>
      </c>
      <c r="S480" s="199">
        <v>0</v>
      </c>
      <c r="T480" s="200">
        <f>S480*H480</f>
        <v>0</v>
      </c>
      <c r="U480" s="31"/>
      <c r="V480" s="31"/>
      <c r="W480" s="31"/>
      <c r="X480" s="31"/>
      <c r="Y480" s="31"/>
      <c r="Z480" s="31"/>
      <c r="AA480" s="31"/>
      <c r="AB480" s="31"/>
      <c r="AC480" s="31"/>
      <c r="AD480" s="31"/>
      <c r="AE480" s="31"/>
      <c r="AR480" s="201" t="s">
        <v>170</v>
      </c>
      <c r="AT480" s="201" t="s">
        <v>251</v>
      </c>
      <c r="AU480" s="201" t="s">
        <v>85</v>
      </c>
      <c r="AY480" s="14" t="s">
        <v>249</v>
      </c>
      <c r="BE480" s="202">
        <f>IF(N480="základní",J480,0)</f>
        <v>0</v>
      </c>
      <c r="BF480" s="202">
        <f>IF(N480="snížená",J480,0)</f>
        <v>0</v>
      </c>
      <c r="BG480" s="202">
        <f>IF(N480="zákl. přenesená",J480,0)</f>
        <v>0</v>
      </c>
      <c r="BH480" s="202">
        <f>IF(N480="sníž. přenesená",J480,0)</f>
        <v>0</v>
      </c>
      <c r="BI480" s="202">
        <f>IF(N480="nulová",J480,0)</f>
        <v>0</v>
      </c>
      <c r="BJ480" s="14" t="s">
        <v>83</v>
      </c>
      <c r="BK480" s="202">
        <f>ROUND(I480*H480,2)</f>
        <v>0</v>
      </c>
      <c r="BL480" s="14" t="s">
        <v>170</v>
      </c>
      <c r="BM480" s="201" t="s">
        <v>2070</v>
      </c>
    </row>
    <row r="481" spans="1:65" s="2" customFormat="1" ht="39">
      <c r="A481" s="31"/>
      <c r="B481" s="32"/>
      <c r="C481" s="33"/>
      <c r="D481" s="214" t="s">
        <v>383</v>
      </c>
      <c r="E481" s="33"/>
      <c r="F481" s="215" t="s">
        <v>2071</v>
      </c>
      <c r="G481" s="33"/>
      <c r="H481" s="33"/>
      <c r="I481" s="216"/>
      <c r="J481" s="33"/>
      <c r="K481" s="33"/>
      <c r="L481" s="36"/>
      <c r="M481" s="217"/>
      <c r="N481" s="218"/>
      <c r="O481" s="68"/>
      <c r="P481" s="68"/>
      <c r="Q481" s="68"/>
      <c r="R481" s="68"/>
      <c r="S481" s="68"/>
      <c r="T481" s="69"/>
      <c r="U481" s="31"/>
      <c r="V481" s="31"/>
      <c r="W481" s="31"/>
      <c r="X481" s="31"/>
      <c r="Y481" s="31"/>
      <c r="Z481" s="31"/>
      <c r="AA481" s="31"/>
      <c r="AB481" s="31"/>
      <c r="AC481" s="31"/>
      <c r="AD481" s="31"/>
      <c r="AE481" s="31"/>
      <c r="AT481" s="14" t="s">
        <v>383</v>
      </c>
      <c r="AU481" s="14" t="s">
        <v>85</v>
      </c>
    </row>
    <row r="482" spans="1:65" s="12" customFormat="1" ht="22.9" customHeight="1">
      <c r="B482" s="173"/>
      <c r="C482" s="174"/>
      <c r="D482" s="175" t="s">
        <v>75</v>
      </c>
      <c r="E482" s="187" t="s">
        <v>2072</v>
      </c>
      <c r="F482" s="187" t="s">
        <v>2073</v>
      </c>
      <c r="G482" s="174"/>
      <c r="H482" s="174"/>
      <c r="I482" s="177"/>
      <c r="J482" s="188">
        <f>BK482</f>
        <v>0</v>
      </c>
      <c r="K482" s="174"/>
      <c r="L482" s="179"/>
      <c r="M482" s="180"/>
      <c r="N482" s="181"/>
      <c r="O482" s="181"/>
      <c r="P482" s="182">
        <f>SUM(P483:P486)</f>
        <v>0</v>
      </c>
      <c r="Q482" s="181"/>
      <c r="R482" s="182">
        <f>SUM(R483:R486)</f>
        <v>0</v>
      </c>
      <c r="S482" s="181"/>
      <c r="T482" s="183">
        <f>SUM(T483:T486)</f>
        <v>0</v>
      </c>
      <c r="AR482" s="184" t="s">
        <v>85</v>
      </c>
      <c r="AT482" s="185" t="s">
        <v>75</v>
      </c>
      <c r="AU482" s="185" t="s">
        <v>83</v>
      </c>
      <c r="AY482" s="184" t="s">
        <v>249</v>
      </c>
      <c r="BK482" s="186">
        <f>SUM(BK483:BK486)</f>
        <v>0</v>
      </c>
    </row>
    <row r="483" spans="1:65" s="2" customFormat="1" ht="24.2" customHeight="1">
      <c r="A483" s="31"/>
      <c r="B483" s="32"/>
      <c r="C483" s="189" t="s">
        <v>788</v>
      </c>
      <c r="D483" s="189" t="s">
        <v>251</v>
      </c>
      <c r="E483" s="190" t="s">
        <v>2074</v>
      </c>
      <c r="F483" s="191" t="s">
        <v>2075</v>
      </c>
      <c r="G483" s="192" t="s">
        <v>254</v>
      </c>
      <c r="H483" s="193">
        <v>11</v>
      </c>
      <c r="I483" s="194"/>
      <c r="J483" s="195">
        <f>ROUND(I483*H483,2)</f>
        <v>0</v>
      </c>
      <c r="K483" s="196"/>
      <c r="L483" s="36"/>
      <c r="M483" s="197" t="s">
        <v>1</v>
      </c>
      <c r="N483" s="198" t="s">
        <v>41</v>
      </c>
      <c r="O483" s="68"/>
      <c r="P483" s="199">
        <f>O483*H483</f>
        <v>0</v>
      </c>
      <c r="Q483" s="199">
        <v>0</v>
      </c>
      <c r="R483" s="199">
        <f>Q483*H483</f>
        <v>0</v>
      </c>
      <c r="S483" s="199">
        <v>0</v>
      </c>
      <c r="T483" s="200">
        <f>S483*H483</f>
        <v>0</v>
      </c>
      <c r="U483" s="31"/>
      <c r="V483" s="31"/>
      <c r="W483" s="31"/>
      <c r="X483" s="31"/>
      <c r="Y483" s="31"/>
      <c r="Z483" s="31"/>
      <c r="AA483" s="31"/>
      <c r="AB483" s="31"/>
      <c r="AC483" s="31"/>
      <c r="AD483" s="31"/>
      <c r="AE483" s="31"/>
      <c r="AR483" s="201" t="s">
        <v>170</v>
      </c>
      <c r="AT483" s="201" t="s">
        <v>251</v>
      </c>
      <c r="AU483" s="201" t="s">
        <v>85</v>
      </c>
      <c r="AY483" s="14" t="s">
        <v>249</v>
      </c>
      <c r="BE483" s="202">
        <f>IF(N483="základní",J483,0)</f>
        <v>0</v>
      </c>
      <c r="BF483" s="202">
        <f>IF(N483="snížená",J483,0)</f>
        <v>0</v>
      </c>
      <c r="BG483" s="202">
        <f>IF(N483="zákl. přenesená",J483,0)</f>
        <v>0</v>
      </c>
      <c r="BH483" s="202">
        <f>IF(N483="sníž. přenesená",J483,0)</f>
        <v>0</v>
      </c>
      <c r="BI483" s="202">
        <f>IF(N483="nulová",J483,0)</f>
        <v>0</v>
      </c>
      <c r="BJ483" s="14" t="s">
        <v>83</v>
      </c>
      <c r="BK483" s="202">
        <f>ROUND(I483*H483,2)</f>
        <v>0</v>
      </c>
      <c r="BL483" s="14" t="s">
        <v>170</v>
      </c>
      <c r="BM483" s="201" t="s">
        <v>2076</v>
      </c>
    </row>
    <row r="484" spans="1:65" s="2" customFormat="1" ht="16.5" customHeight="1">
      <c r="A484" s="31"/>
      <c r="B484" s="32"/>
      <c r="C484" s="203" t="s">
        <v>2077</v>
      </c>
      <c r="D484" s="203" t="s">
        <v>263</v>
      </c>
      <c r="E484" s="204" t="s">
        <v>2078</v>
      </c>
      <c r="F484" s="205" t="s">
        <v>2079</v>
      </c>
      <c r="G484" s="206" t="s">
        <v>254</v>
      </c>
      <c r="H484" s="207">
        <v>11</v>
      </c>
      <c r="I484" s="208"/>
      <c r="J484" s="209">
        <f>ROUND(I484*H484,2)</f>
        <v>0</v>
      </c>
      <c r="K484" s="210"/>
      <c r="L484" s="211"/>
      <c r="M484" s="212" t="s">
        <v>1</v>
      </c>
      <c r="N484" s="213" t="s">
        <v>41</v>
      </c>
      <c r="O484" s="68"/>
      <c r="P484" s="199">
        <f>O484*H484</f>
        <v>0</v>
      </c>
      <c r="Q484" s="199">
        <v>0</v>
      </c>
      <c r="R484" s="199">
        <f>Q484*H484</f>
        <v>0</v>
      </c>
      <c r="S484" s="199">
        <v>0</v>
      </c>
      <c r="T484" s="200">
        <f>S484*H484</f>
        <v>0</v>
      </c>
      <c r="U484" s="31"/>
      <c r="V484" s="31"/>
      <c r="W484" s="31"/>
      <c r="X484" s="31"/>
      <c r="Y484" s="31"/>
      <c r="Z484" s="31"/>
      <c r="AA484" s="31"/>
      <c r="AB484" s="31"/>
      <c r="AC484" s="31"/>
      <c r="AD484" s="31"/>
      <c r="AE484" s="31"/>
      <c r="AR484" s="201" t="s">
        <v>304</v>
      </c>
      <c r="AT484" s="201" t="s">
        <v>263</v>
      </c>
      <c r="AU484" s="201" t="s">
        <v>85</v>
      </c>
      <c r="AY484" s="14" t="s">
        <v>249</v>
      </c>
      <c r="BE484" s="202">
        <f>IF(N484="základní",J484,0)</f>
        <v>0</v>
      </c>
      <c r="BF484" s="202">
        <f>IF(N484="snížená",J484,0)</f>
        <v>0</v>
      </c>
      <c r="BG484" s="202">
        <f>IF(N484="zákl. přenesená",J484,0)</f>
        <v>0</v>
      </c>
      <c r="BH484" s="202">
        <f>IF(N484="sníž. přenesená",J484,0)</f>
        <v>0</v>
      </c>
      <c r="BI484" s="202">
        <f>IF(N484="nulová",J484,0)</f>
        <v>0</v>
      </c>
      <c r="BJ484" s="14" t="s">
        <v>83</v>
      </c>
      <c r="BK484" s="202">
        <f>ROUND(I484*H484,2)</f>
        <v>0</v>
      </c>
      <c r="BL484" s="14" t="s">
        <v>170</v>
      </c>
      <c r="BM484" s="201" t="s">
        <v>2080</v>
      </c>
    </row>
    <row r="485" spans="1:65" s="2" customFormat="1" ht="39">
      <c r="A485" s="31"/>
      <c r="B485" s="32"/>
      <c r="C485" s="33"/>
      <c r="D485" s="214" t="s">
        <v>383</v>
      </c>
      <c r="E485" s="33"/>
      <c r="F485" s="215" t="s">
        <v>2081</v>
      </c>
      <c r="G485" s="33"/>
      <c r="H485" s="33"/>
      <c r="I485" s="216"/>
      <c r="J485" s="33"/>
      <c r="K485" s="33"/>
      <c r="L485" s="36"/>
      <c r="M485" s="217"/>
      <c r="N485" s="218"/>
      <c r="O485" s="68"/>
      <c r="P485" s="68"/>
      <c r="Q485" s="68"/>
      <c r="R485" s="68"/>
      <c r="S485" s="68"/>
      <c r="T485" s="69"/>
      <c r="U485" s="31"/>
      <c r="V485" s="31"/>
      <c r="W485" s="31"/>
      <c r="X485" s="31"/>
      <c r="Y485" s="31"/>
      <c r="Z485" s="31"/>
      <c r="AA485" s="31"/>
      <c r="AB485" s="31"/>
      <c r="AC485" s="31"/>
      <c r="AD485" s="31"/>
      <c r="AE485" s="31"/>
      <c r="AT485" s="14" t="s">
        <v>383</v>
      </c>
      <c r="AU485" s="14" t="s">
        <v>85</v>
      </c>
    </row>
    <row r="486" spans="1:65" s="2" customFormat="1" ht="44.25" customHeight="1">
      <c r="A486" s="31"/>
      <c r="B486" s="32"/>
      <c r="C486" s="189" t="s">
        <v>791</v>
      </c>
      <c r="D486" s="189" t="s">
        <v>251</v>
      </c>
      <c r="E486" s="190" t="s">
        <v>2082</v>
      </c>
      <c r="F486" s="191" t="s">
        <v>2083</v>
      </c>
      <c r="G486" s="192" t="s">
        <v>1019</v>
      </c>
      <c r="H486" s="224"/>
      <c r="I486" s="194"/>
      <c r="J486" s="195">
        <f>ROUND(I486*H486,2)</f>
        <v>0</v>
      </c>
      <c r="K486" s="196"/>
      <c r="L486" s="36"/>
      <c r="M486" s="197" t="s">
        <v>1</v>
      </c>
      <c r="N486" s="198" t="s">
        <v>41</v>
      </c>
      <c r="O486" s="68"/>
      <c r="P486" s="199">
        <f>O486*H486</f>
        <v>0</v>
      </c>
      <c r="Q486" s="199">
        <v>0</v>
      </c>
      <c r="R486" s="199">
        <f>Q486*H486</f>
        <v>0</v>
      </c>
      <c r="S486" s="199">
        <v>0</v>
      </c>
      <c r="T486" s="200">
        <f>S486*H486</f>
        <v>0</v>
      </c>
      <c r="U486" s="31"/>
      <c r="V486" s="31"/>
      <c r="W486" s="31"/>
      <c r="X486" s="31"/>
      <c r="Y486" s="31"/>
      <c r="Z486" s="31"/>
      <c r="AA486" s="31"/>
      <c r="AB486" s="31"/>
      <c r="AC486" s="31"/>
      <c r="AD486" s="31"/>
      <c r="AE486" s="31"/>
      <c r="AR486" s="201" t="s">
        <v>170</v>
      </c>
      <c r="AT486" s="201" t="s">
        <v>251</v>
      </c>
      <c r="AU486" s="201" t="s">
        <v>85</v>
      </c>
      <c r="AY486" s="14" t="s">
        <v>249</v>
      </c>
      <c r="BE486" s="202">
        <f>IF(N486="základní",J486,0)</f>
        <v>0</v>
      </c>
      <c r="BF486" s="202">
        <f>IF(N486="snížená",J486,0)</f>
        <v>0</v>
      </c>
      <c r="BG486" s="202">
        <f>IF(N486="zákl. přenesená",J486,0)</f>
        <v>0</v>
      </c>
      <c r="BH486" s="202">
        <f>IF(N486="sníž. přenesená",J486,0)</f>
        <v>0</v>
      </c>
      <c r="BI486" s="202">
        <f>IF(N486="nulová",J486,0)</f>
        <v>0</v>
      </c>
      <c r="BJ486" s="14" t="s">
        <v>83</v>
      </c>
      <c r="BK486" s="202">
        <f>ROUND(I486*H486,2)</f>
        <v>0</v>
      </c>
      <c r="BL486" s="14" t="s">
        <v>170</v>
      </c>
      <c r="BM486" s="201" t="s">
        <v>2084</v>
      </c>
    </row>
    <row r="487" spans="1:65" s="12" customFormat="1" ht="22.9" customHeight="1">
      <c r="B487" s="173"/>
      <c r="C487" s="174"/>
      <c r="D487" s="175" t="s">
        <v>75</v>
      </c>
      <c r="E487" s="187" t="s">
        <v>573</v>
      </c>
      <c r="F487" s="187" t="s">
        <v>574</v>
      </c>
      <c r="G487" s="174"/>
      <c r="H487" s="174"/>
      <c r="I487" s="177"/>
      <c r="J487" s="188">
        <f>BK487</f>
        <v>0</v>
      </c>
      <c r="K487" s="174"/>
      <c r="L487" s="179"/>
      <c r="M487" s="180"/>
      <c r="N487" s="181"/>
      <c r="O487" s="181"/>
      <c r="P487" s="182">
        <f>SUM(P488:P512)</f>
        <v>0</v>
      </c>
      <c r="Q487" s="181"/>
      <c r="R487" s="182">
        <f>SUM(R488:R512)</f>
        <v>41.511845000000008</v>
      </c>
      <c r="S487" s="181"/>
      <c r="T487" s="183">
        <f>SUM(T488:T512)</f>
        <v>0</v>
      </c>
      <c r="AR487" s="184" t="s">
        <v>85</v>
      </c>
      <c r="AT487" s="185" t="s">
        <v>75</v>
      </c>
      <c r="AU487" s="185" t="s">
        <v>83</v>
      </c>
      <c r="AY487" s="184" t="s">
        <v>249</v>
      </c>
      <c r="BK487" s="186">
        <f>SUM(BK488:BK512)</f>
        <v>0</v>
      </c>
    </row>
    <row r="488" spans="1:65" s="2" customFormat="1" ht="24.2" customHeight="1">
      <c r="A488" s="31"/>
      <c r="B488" s="32"/>
      <c r="C488" s="189" t="s">
        <v>2085</v>
      </c>
      <c r="D488" s="189" t="s">
        <v>251</v>
      </c>
      <c r="E488" s="190" t="s">
        <v>2086</v>
      </c>
      <c r="F488" s="191" t="s">
        <v>2087</v>
      </c>
      <c r="G488" s="192" t="s">
        <v>421</v>
      </c>
      <c r="H488" s="193">
        <v>0.8</v>
      </c>
      <c r="I488" s="194"/>
      <c r="J488" s="195">
        <f t="shared" ref="J488:J512" si="180">ROUND(I488*H488,2)</f>
        <v>0</v>
      </c>
      <c r="K488" s="196"/>
      <c r="L488" s="36"/>
      <c r="M488" s="197" t="s">
        <v>1</v>
      </c>
      <c r="N488" s="198" t="s">
        <v>41</v>
      </c>
      <c r="O488" s="68"/>
      <c r="P488" s="199">
        <f t="shared" ref="P488:P512" si="181">O488*H488</f>
        <v>0</v>
      </c>
      <c r="Q488" s="199">
        <v>0</v>
      </c>
      <c r="R488" s="199">
        <f t="shared" ref="R488:R512" si="182">Q488*H488</f>
        <v>0</v>
      </c>
      <c r="S488" s="199">
        <v>0</v>
      </c>
      <c r="T488" s="200">
        <f t="shared" ref="T488:T512" si="183">S488*H488</f>
        <v>0</v>
      </c>
      <c r="U488" s="31"/>
      <c r="V488" s="31"/>
      <c r="W488" s="31"/>
      <c r="X488" s="31"/>
      <c r="Y488" s="31"/>
      <c r="Z488" s="31"/>
      <c r="AA488" s="31"/>
      <c r="AB488" s="31"/>
      <c r="AC488" s="31"/>
      <c r="AD488" s="31"/>
      <c r="AE488" s="31"/>
      <c r="AR488" s="201" t="s">
        <v>170</v>
      </c>
      <c r="AT488" s="201" t="s">
        <v>251</v>
      </c>
      <c r="AU488" s="201" t="s">
        <v>85</v>
      </c>
      <c r="AY488" s="14" t="s">
        <v>249</v>
      </c>
      <c r="BE488" s="202">
        <f t="shared" ref="BE488:BE512" si="184">IF(N488="základní",J488,0)</f>
        <v>0</v>
      </c>
      <c r="BF488" s="202">
        <f t="shared" ref="BF488:BF512" si="185">IF(N488="snížená",J488,0)</f>
        <v>0</v>
      </c>
      <c r="BG488" s="202">
        <f t="shared" ref="BG488:BG512" si="186">IF(N488="zákl. přenesená",J488,0)</f>
        <v>0</v>
      </c>
      <c r="BH488" s="202">
        <f t="shared" ref="BH488:BH512" si="187">IF(N488="sníž. přenesená",J488,0)</f>
        <v>0</v>
      </c>
      <c r="BI488" s="202">
        <f t="shared" ref="BI488:BI512" si="188">IF(N488="nulová",J488,0)</f>
        <v>0</v>
      </c>
      <c r="BJ488" s="14" t="s">
        <v>83</v>
      </c>
      <c r="BK488" s="202">
        <f t="shared" ref="BK488:BK512" si="189">ROUND(I488*H488,2)</f>
        <v>0</v>
      </c>
      <c r="BL488" s="14" t="s">
        <v>170</v>
      </c>
      <c r="BM488" s="201" t="s">
        <v>2088</v>
      </c>
    </row>
    <row r="489" spans="1:65" s="2" customFormat="1" ht="33" customHeight="1">
      <c r="A489" s="31"/>
      <c r="B489" s="32"/>
      <c r="C489" s="189" t="s">
        <v>795</v>
      </c>
      <c r="D489" s="189" t="s">
        <v>251</v>
      </c>
      <c r="E489" s="190" t="s">
        <v>2089</v>
      </c>
      <c r="F489" s="191" t="s">
        <v>2090</v>
      </c>
      <c r="G489" s="192" t="s">
        <v>331</v>
      </c>
      <c r="H489" s="193">
        <v>27</v>
      </c>
      <c r="I489" s="194"/>
      <c r="J489" s="195">
        <f t="shared" si="180"/>
        <v>0</v>
      </c>
      <c r="K489" s="196"/>
      <c r="L489" s="36"/>
      <c r="M489" s="197" t="s">
        <v>1</v>
      </c>
      <c r="N489" s="198" t="s">
        <v>41</v>
      </c>
      <c r="O489" s="68"/>
      <c r="P489" s="199">
        <f t="shared" si="181"/>
        <v>0</v>
      </c>
      <c r="Q489" s="199">
        <v>0</v>
      </c>
      <c r="R489" s="199">
        <f t="shared" si="182"/>
        <v>0</v>
      </c>
      <c r="S489" s="199">
        <v>0</v>
      </c>
      <c r="T489" s="200">
        <f t="shared" si="183"/>
        <v>0</v>
      </c>
      <c r="U489" s="31"/>
      <c r="V489" s="31"/>
      <c r="W489" s="31"/>
      <c r="X489" s="31"/>
      <c r="Y489" s="31"/>
      <c r="Z489" s="31"/>
      <c r="AA489" s="31"/>
      <c r="AB489" s="31"/>
      <c r="AC489" s="31"/>
      <c r="AD489" s="31"/>
      <c r="AE489" s="31"/>
      <c r="AR489" s="201" t="s">
        <v>170</v>
      </c>
      <c r="AT489" s="201" t="s">
        <v>251</v>
      </c>
      <c r="AU489" s="201" t="s">
        <v>85</v>
      </c>
      <c r="AY489" s="14" t="s">
        <v>249</v>
      </c>
      <c r="BE489" s="202">
        <f t="shared" si="184"/>
        <v>0</v>
      </c>
      <c r="BF489" s="202">
        <f t="shared" si="185"/>
        <v>0</v>
      </c>
      <c r="BG489" s="202">
        <f t="shared" si="186"/>
        <v>0</v>
      </c>
      <c r="BH489" s="202">
        <f t="shared" si="187"/>
        <v>0</v>
      </c>
      <c r="BI489" s="202">
        <f t="shared" si="188"/>
        <v>0</v>
      </c>
      <c r="BJ489" s="14" t="s">
        <v>83</v>
      </c>
      <c r="BK489" s="202">
        <f t="shared" si="189"/>
        <v>0</v>
      </c>
      <c r="BL489" s="14" t="s">
        <v>170</v>
      </c>
      <c r="BM489" s="201" t="s">
        <v>2091</v>
      </c>
    </row>
    <row r="490" spans="1:65" s="2" customFormat="1" ht="24.2" customHeight="1">
      <c r="A490" s="31"/>
      <c r="B490" s="32"/>
      <c r="C490" s="189" t="s">
        <v>2092</v>
      </c>
      <c r="D490" s="189" t="s">
        <v>251</v>
      </c>
      <c r="E490" s="190" t="s">
        <v>2093</v>
      </c>
      <c r="F490" s="191" t="s">
        <v>2094</v>
      </c>
      <c r="G490" s="192" t="s">
        <v>331</v>
      </c>
      <c r="H490" s="193">
        <v>565</v>
      </c>
      <c r="I490" s="194"/>
      <c r="J490" s="195">
        <f t="shared" si="180"/>
        <v>0</v>
      </c>
      <c r="K490" s="196"/>
      <c r="L490" s="36"/>
      <c r="M490" s="197" t="s">
        <v>1</v>
      </c>
      <c r="N490" s="198" t="s">
        <v>41</v>
      </c>
      <c r="O490" s="68"/>
      <c r="P490" s="199">
        <f t="shared" si="181"/>
        <v>0</v>
      </c>
      <c r="Q490" s="199">
        <v>0</v>
      </c>
      <c r="R490" s="199">
        <f t="shared" si="182"/>
        <v>0</v>
      </c>
      <c r="S490" s="199">
        <v>0</v>
      </c>
      <c r="T490" s="200">
        <f t="shared" si="183"/>
        <v>0</v>
      </c>
      <c r="U490" s="31"/>
      <c r="V490" s="31"/>
      <c r="W490" s="31"/>
      <c r="X490" s="31"/>
      <c r="Y490" s="31"/>
      <c r="Z490" s="31"/>
      <c r="AA490" s="31"/>
      <c r="AB490" s="31"/>
      <c r="AC490" s="31"/>
      <c r="AD490" s="31"/>
      <c r="AE490" s="31"/>
      <c r="AR490" s="201" t="s">
        <v>170</v>
      </c>
      <c r="AT490" s="201" t="s">
        <v>251</v>
      </c>
      <c r="AU490" s="201" t="s">
        <v>85</v>
      </c>
      <c r="AY490" s="14" t="s">
        <v>249</v>
      </c>
      <c r="BE490" s="202">
        <f t="shared" si="184"/>
        <v>0</v>
      </c>
      <c r="BF490" s="202">
        <f t="shared" si="185"/>
        <v>0</v>
      </c>
      <c r="BG490" s="202">
        <f t="shared" si="186"/>
        <v>0</v>
      </c>
      <c r="BH490" s="202">
        <f t="shared" si="187"/>
        <v>0</v>
      </c>
      <c r="BI490" s="202">
        <f t="shared" si="188"/>
        <v>0</v>
      </c>
      <c r="BJ490" s="14" t="s">
        <v>83</v>
      </c>
      <c r="BK490" s="202">
        <f t="shared" si="189"/>
        <v>0</v>
      </c>
      <c r="BL490" s="14" t="s">
        <v>170</v>
      </c>
      <c r="BM490" s="201" t="s">
        <v>2095</v>
      </c>
    </row>
    <row r="491" spans="1:65" s="2" customFormat="1" ht="37.9" customHeight="1">
      <c r="A491" s="31"/>
      <c r="B491" s="32"/>
      <c r="C491" s="189" t="s">
        <v>798</v>
      </c>
      <c r="D491" s="189" t="s">
        <v>251</v>
      </c>
      <c r="E491" s="190" t="s">
        <v>2096</v>
      </c>
      <c r="F491" s="191" t="s">
        <v>2097</v>
      </c>
      <c r="G491" s="192" t="s">
        <v>331</v>
      </c>
      <c r="H491" s="193">
        <v>244.4</v>
      </c>
      <c r="I491" s="194"/>
      <c r="J491" s="195">
        <f t="shared" si="180"/>
        <v>0</v>
      </c>
      <c r="K491" s="196"/>
      <c r="L491" s="36"/>
      <c r="M491" s="197" t="s">
        <v>1</v>
      </c>
      <c r="N491" s="198" t="s">
        <v>41</v>
      </c>
      <c r="O491" s="68"/>
      <c r="P491" s="199">
        <f t="shared" si="181"/>
        <v>0</v>
      </c>
      <c r="Q491" s="199">
        <v>8.0000000000000007E-5</v>
      </c>
      <c r="R491" s="199">
        <f t="shared" si="182"/>
        <v>1.9552000000000003E-2</v>
      </c>
      <c r="S491" s="199">
        <v>0</v>
      </c>
      <c r="T491" s="200">
        <f t="shared" si="183"/>
        <v>0</v>
      </c>
      <c r="U491" s="31"/>
      <c r="V491" s="31"/>
      <c r="W491" s="31"/>
      <c r="X491" s="31"/>
      <c r="Y491" s="31"/>
      <c r="Z491" s="31"/>
      <c r="AA491" s="31"/>
      <c r="AB491" s="31"/>
      <c r="AC491" s="31"/>
      <c r="AD491" s="31"/>
      <c r="AE491" s="31"/>
      <c r="AR491" s="201" t="s">
        <v>170</v>
      </c>
      <c r="AT491" s="201" t="s">
        <v>251</v>
      </c>
      <c r="AU491" s="201" t="s">
        <v>85</v>
      </c>
      <c r="AY491" s="14" t="s">
        <v>249</v>
      </c>
      <c r="BE491" s="202">
        <f t="shared" si="184"/>
        <v>0</v>
      </c>
      <c r="BF491" s="202">
        <f t="shared" si="185"/>
        <v>0</v>
      </c>
      <c r="BG491" s="202">
        <f t="shared" si="186"/>
        <v>0</v>
      </c>
      <c r="BH491" s="202">
        <f t="shared" si="187"/>
        <v>0</v>
      </c>
      <c r="BI491" s="202">
        <f t="shared" si="188"/>
        <v>0</v>
      </c>
      <c r="BJ491" s="14" t="s">
        <v>83</v>
      </c>
      <c r="BK491" s="202">
        <f t="shared" si="189"/>
        <v>0</v>
      </c>
      <c r="BL491" s="14" t="s">
        <v>170</v>
      </c>
      <c r="BM491" s="201" t="s">
        <v>2098</v>
      </c>
    </row>
    <row r="492" spans="1:65" s="2" customFormat="1" ht="21.75" customHeight="1">
      <c r="A492" s="31"/>
      <c r="B492" s="32"/>
      <c r="C492" s="203" t="s">
        <v>2099</v>
      </c>
      <c r="D492" s="203" t="s">
        <v>263</v>
      </c>
      <c r="E492" s="204" t="s">
        <v>2100</v>
      </c>
      <c r="F492" s="205" t="s">
        <v>2101</v>
      </c>
      <c r="G492" s="206" t="s">
        <v>258</v>
      </c>
      <c r="H492" s="207">
        <v>6.44</v>
      </c>
      <c r="I492" s="208"/>
      <c r="J492" s="209">
        <f t="shared" si="180"/>
        <v>0</v>
      </c>
      <c r="K492" s="210"/>
      <c r="L492" s="211"/>
      <c r="M492" s="212" t="s">
        <v>1</v>
      </c>
      <c r="N492" s="213" t="s">
        <v>41</v>
      </c>
      <c r="O492" s="68"/>
      <c r="P492" s="199">
        <f t="shared" si="181"/>
        <v>0</v>
      </c>
      <c r="Q492" s="199">
        <v>0.55000000000000004</v>
      </c>
      <c r="R492" s="199">
        <f t="shared" si="182"/>
        <v>3.5420000000000007</v>
      </c>
      <c r="S492" s="199">
        <v>0</v>
      </c>
      <c r="T492" s="200">
        <f t="shared" si="183"/>
        <v>0</v>
      </c>
      <c r="U492" s="31"/>
      <c r="V492" s="31"/>
      <c r="W492" s="31"/>
      <c r="X492" s="31"/>
      <c r="Y492" s="31"/>
      <c r="Z492" s="31"/>
      <c r="AA492" s="31"/>
      <c r="AB492" s="31"/>
      <c r="AC492" s="31"/>
      <c r="AD492" s="31"/>
      <c r="AE492" s="31"/>
      <c r="AR492" s="201" t="s">
        <v>304</v>
      </c>
      <c r="AT492" s="201" t="s">
        <v>263</v>
      </c>
      <c r="AU492" s="201" t="s">
        <v>85</v>
      </c>
      <c r="AY492" s="14" t="s">
        <v>249</v>
      </c>
      <c r="BE492" s="202">
        <f t="shared" si="184"/>
        <v>0</v>
      </c>
      <c r="BF492" s="202">
        <f t="shared" si="185"/>
        <v>0</v>
      </c>
      <c r="BG492" s="202">
        <f t="shared" si="186"/>
        <v>0</v>
      </c>
      <c r="BH492" s="202">
        <f t="shared" si="187"/>
        <v>0</v>
      </c>
      <c r="BI492" s="202">
        <f t="shared" si="188"/>
        <v>0</v>
      </c>
      <c r="BJ492" s="14" t="s">
        <v>83</v>
      </c>
      <c r="BK492" s="202">
        <f t="shared" si="189"/>
        <v>0</v>
      </c>
      <c r="BL492" s="14" t="s">
        <v>170</v>
      </c>
      <c r="BM492" s="201" t="s">
        <v>2102</v>
      </c>
    </row>
    <row r="493" spans="1:65" s="2" customFormat="1" ht="44.25" customHeight="1">
      <c r="A493" s="31"/>
      <c r="B493" s="32"/>
      <c r="C493" s="189" t="s">
        <v>802</v>
      </c>
      <c r="D493" s="189" t="s">
        <v>251</v>
      </c>
      <c r="E493" s="190" t="s">
        <v>2103</v>
      </c>
      <c r="F493" s="191" t="s">
        <v>2104</v>
      </c>
      <c r="G493" s="192" t="s">
        <v>281</v>
      </c>
      <c r="H493" s="193">
        <v>19.62</v>
      </c>
      <c r="I493" s="194"/>
      <c r="J493" s="195">
        <f t="shared" si="180"/>
        <v>0</v>
      </c>
      <c r="K493" s="196"/>
      <c r="L493" s="36"/>
      <c r="M493" s="197" t="s">
        <v>1</v>
      </c>
      <c r="N493" s="198" t="s">
        <v>41</v>
      </c>
      <c r="O493" s="68"/>
      <c r="P493" s="199">
        <f t="shared" si="181"/>
        <v>0</v>
      </c>
      <c r="Q493" s="199">
        <v>1.423E-2</v>
      </c>
      <c r="R493" s="199">
        <f t="shared" si="182"/>
        <v>0.27919260000000001</v>
      </c>
      <c r="S493" s="199">
        <v>0</v>
      </c>
      <c r="T493" s="200">
        <f t="shared" si="183"/>
        <v>0</v>
      </c>
      <c r="U493" s="31"/>
      <c r="V493" s="31"/>
      <c r="W493" s="31"/>
      <c r="X493" s="31"/>
      <c r="Y493" s="31"/>
      <c r="Z493" s="31"/>
      <c r="AA493" s="31"/>
      <c r="AB493" s="31"/>
      <c r="AC493" s="31"/>
      <c r="AD493" s="31"/>
      <c r="AE493" s="31"/>
      <c r="AR493" s="201" t="s">
        <v>170</v>
      </c>
      <c r="AT493" s="201" t="s">
        <v>251</v>
      </c>
      <c r="AU493" s="201" t="s">
        <v>85</v>
      </c>
      <c r="AY493" s="14" t="s">
        <v>249</v>
      </c>
      <c r="BE493" s="202">
        <f t="shared" si="184"/>
        <v>0</v>
      </c>
      <c r="BF493" s="202">
        <f t="shared" si="185"/>
        <v>0</v>
      </c>
      <c r="BG493" s="202">
        <f t="shared" si="186"/>
        <v>0</v>
      </c>
      <c r="BH493" s="202">
        <f t="shared" si="187"/>
        <v>0</v>
      </c>
      <c r="BI493" s="202">
        <f t="shared" si="188"/>
        <v>0</v>
      </c>
      <c r="BJ493" s="14" t="s">
        <v>83</v>
      </c>
      <c r="BK493" s="202">
        <f t="shared" si="189"/>
        <v>0</v>
      </c>
      <c r="BL493" s="14" t="s">
        <v>170</v>
      </c>
      <c r="BM493" s="201" t="s">
        <v>2105</v>
      </c>
    </row>
    <row r="494" spans="1:65" s="2" customFormat="1" ht="37.9" customHeight="1">
      <c r="A494" s="31"/>
      <c r="B494" s="32"/>
      <c r="C494" s="189" t="s">
        <v>2106</v>
      </c>
      <c r="D494" s="189" t="s">
        <v>251</v>
      </c>
      <c r="E494" s="190" t="s">
        <v>2107</v>
      </c>
      <c r="F494" s="191" t="s">
        <v>2108</v>
      </c>
      <c r="G494" s="192" t="s">
        <v>281</v>
      </c>
      <c r="H494" s="193">
        <v>10.8</v>
      </c>
      <c r="I494" s="194"/>
      <c r="J494" s="195">
        <f t="shared" si="180"/>
        <v>0</v>
      </c>
      <c r="K494" s="196"/>
      <c r="L494" s="36"/>
      <c r="M494" s="197" t="s">
        <v>1</v>
      </c>
      <c r="N494" s="198" t="s">
        <v>41</v>
      </c>
      <c r="O494" s="68"/>
      <c r="P494" s="199">
        <f t="shared" si="181"/>
        <v>0</v>
      </c>
      <c r="Q494" s="199">
        <v>0</v>
      </c>
      <c r="R494" s="199">
        <f t="shared" si="182"/>
        <v>0</v>
      </c>
      <c r="S494" s="199">
        <v>0</v>
      </c>
      <c r="T494" s="200">
        <f t="shared" si="183"/>
        <v>0</v>
      </c>
      <c r="U494" s="31"/>
      <c r="V494" s="31"/>
      <c r="W494" s="31"/>
      <c r="X494" s="31"/>
      <c r="Y494" s="31"/>
      <c r="Z494" s="31"/>
      <c r="AA494" s="31"/>
      <c r="AB494" s="31"/>
      <c r="AC494" s="31"/>
      <c r="AD494" s="31"/>
      <c r="AE494" s="31"/>
      <c r="AR494" s="201" t="s">
        <v>170</v>
      </c>
      <c r="AT494" s="201" t="s">
        <v>251</v>
      </c>
      <c r="AU494" s="201" t="s">
        <v>85</v>
      </c>
      <c r="AY494" s="14" t="s">
        <v>249</v>
      </c>
      <c r="BE494" s="202">
        <f t="shared" si="184"/>
        <v>0</v>
      </c>
      <c r="BF494" s="202">
        <f t="shared" si="185"/>
        <v>0</v>
      </c>
      <c r="BG494" s="202">
        <f t="shared" si="186"/>
        <v>0</v>
      </c>
      <c r="BH494" s="202">
        <f t="shared" si="187"/>
        <v>0</v>
      </c>
      <c r="BI494" s="202">
        <f t="shared" si="188"/>
        <v>0</v>
      </c>
      <c r="BJ494" s="14" t="s">
        <v>83</v>
      </c>
      <c r="BK494" s="202">
        <f t="shared" si="189"/>
        <v>0</v>
      </c>
      <c r="BL494" s="14" t="s">
        <v>170</v>
      </c>
      <c r="BM494" s="201" t="s">
        <v>2109</v>
      </c>
    </row>
    <row r="495" spans="1:65" s="2" customFormat="1" ht="16.5" customHeight="1">
      <c r="A495" s="31"/>
      <c r="B495" s="32"/>
      <c r="C495" s="203" t="s">
        <v>805</v>
      </c>
      <c r="D495" s="203" t="s">
        <v>263</v>
      </c>
      <c r="E495" s="204" t="s">
        <v>2110</v>
      </c>
      <c r="F495" s="205" t="s">
        <v>2111</v>
      </c>
      <c r="G495" s="206" t="s">
        <v>258</v>
      </c>
      <c r="H495" s="207">
        <v>0.54</v>
      </c>
      <c r="I495" s="208"/>
      <c r="J495" s="209">
        <f t="shared" si="180"/>
        <v>0</v>
      </c>
      <c r="K495" s="210"/>
      <c r="L495" s="211"/>
      <c r="M495" s="212" t="s">
        <v>1</v>
      </c>
      <c r="N495" s="213" t="s">
        <v>41</v>
      </c>
      <c r="O495" s="68"/>
      <c r="P495" s="199">
        <f t="shared" si="181"/>
        <v>0</v>
      </c>
      <c r="Q495" s="199">
        <v>0.5</v>
      </c>
      <c r="R495" s="199">
        <f t="shared" si="182"/>
        <v>0.27</v>
      </c>
      <c r="S495" s="199">
        <v>0</v>
      </c>
      <c r="T495" s="200">
        <f t="shared" si="183"/>
        <v>0</v>
      </c>
      <c r="U495" s="31"/>
      <c r="V495" s="31"/>
      <c r="W495" s="31"/>
      <c r="X495" s="31"/>
      <c r="Y495" s="31"/>
      <c r="Z495" s="31"/>
      <c r="AA495" s="31"/>
      <c r="AB495" s="31"/>
      <c r="AC495" s="31"/>
      <c r="AD495" s="31"/>
      <c r="AE495" s="31"/>
      <c r="AR495" s="201" t="s">
        <v>304</v>
      </c>
      <c r="AT495" s="201" t="s">
        <v>263</v>
      </c>
      <c r="AU495" s="201" t="s">
        <v>85</v>
      </c>
      <c r="AY495" s="14" t="s">
        <v>249</v>
      </c>
      <c r="BE495" s="202">
        <f t="shared" si="184"/>
        <v>0</v>
      </c>
      <c r="BF495" s="202">
        <f t="shared" si="185"/>
        <v>0</v>
      </c>
      <c r="BG495" s="202">
        <f t="shared" si="186"/>
        <v>0</v>
      </c>
      <c r="BH495" s="202">
        <f t="shared" si="187"/>
        <v>0</v>
      </c>
      <c r="BI495" s="202">
        <f t="shared" si="188"/>
        <v>0</v>
      </c>
      <c r="BJ495" s="14" t="s">
        <v>83</v>
      </c>
      <c r="BK495" s="202">
        <f t="shared" si="189"/>
        <v>0</v>
      </c>
      <c r="BL495" s="14" t="s">
        <v>170</v>
      </c>
      <c r="BM495" s="201" t="s">
        <v>2112</v>
      </c>
    </row>
    <row r="496" spans="1:65" s="2" customFormat="1" ht="44.25" customHeight="1">
      <c r="A496" s="31"/>
      <c r="B496" s="32"/>
      <c r="C496" s="189" t="s">
        <v>2113</v>
      </c>
      <c r="D496" s="189" t="s">
        <v>251</v>
      </c>
      <c r="E496" s="190" t="s">
        <v>2114</v>
      </c>
      <c r="F496" s="191" t="s">
        <v>2115</v>
      </c>
      <c r="G496" s="192" t="s">
        <v>281</v>
      </c>
      <c r="H496" s="193">
        <v>1463.74</v>
      </c>
      <c r="I496" s="194"/>
      <c r="J496" s="195">
        <f t="shared" si="180"/>
        <v>0</v>
      </c>
      <c r="K496" s="196"/>
      <c r="L496" s="36"/>
      <c r="M496" s="197" t="s">
        <v>1</v>
      </c>
      <c r="N496" s="198" t="s">
        <v>41</v>
      </c>
      <c r="O496" s="68"/>
      <c r="P496" s="199">
        <f t="shared" si="181"/>
        <v>0</v>
      </c>
      <c r="Q496" s="199">
        <v>0</v>
      </c>
      <c r="R496" s="199">
        <f t="shared" si="182"/>
        <v>0</v>
      </c>
      <c r="S496" s="199">
        <v>0</v>
      </c>
      <c r="T496" s="200">
        <f t="shared" si="183"/>
        <v>0</v>
      </c>
      <c r="U496" s="31"/>
      <c r="V496" s="31"/>
      <c r="W496" s="31"/>
      <c r="X496" s="31"/>
      <c r="Y496" s="31"/>
      <c r="Z496" s="31"/>
      <c r="AA496" s="31"/>
      <c r="AB496" s="31"/>
      <c r="AC496" s="31"/>
      <c r="AD496" s="31"/>
      <c r="AE496" s="31"/>
      <c r="AR496" s="201" t="s">
        <v>170</v>
      </c>
      <c r="AT496" s="201" t="s">
        <v>251</v>
      </c>
      <c r="AU496" s="201" t="s">
        <v>85</v>
      </c>
      <c r="AY496" s="14" t="s">
        <v>249</v>
      </c>
      <c r="BE496" s="202">
        <f t="shared" si="184"/>
        <v>0</v>
      </c>
      <c r="BF496" s="202">
        <f t="shared" si="185"/>
        <v>0</v>
      </c>
      <c r="BG496" s="202">
        <f t="shared" si="186"/>
        <v>0</v>
      </c>
      <c r="BH496" s="202">
        <f t="shared" si="187"/>
        <v>0</v>
      </c>
      <c r="BI496" s="202">
        <f t="shared" si="188"/>
        <v>0</v>
      </c>
      <c r="BJ496" s="14" t="s">
        <v>83</v>
      </c>
      <c r="BK496" s="202">
        <f t="shared" si="189"/>
        <v>0</v>
      </c>
      <c r="BL496" s="14" t="s">
        <v>170</v>
      </c>
      <c r="BM496" s="201" t="s">
        <v>2116</v>
      </c>
    </row>
    <row r="497" spans="1:65" s="2" customFormat="1" ht="16.5" customHeight="1">
      <c r="A497" s="31"/>
      <c r="B497" s="32"/>
      <c r="C497" s="203" t="s">
        <v>809</v>
      </c>
      <c r="D497" s="203" t="s">
        <v>263</v>
      </c>
      <c r="E497" s="204" t="s">
        <v>2117</v>
      </c>
      <c r="F497" s="205" t="s">
        <v>2118</v>
      </c>
      <c r="G497" s="206" t="s">
        <v>281</v>
      </c>
      <c r="H497" s="207">
        <v>1610.114</v>
      </c>
      <c r="I497" s="208"/>
      <c r="J497" s="209">
        <f t="shared" si="180"/>
        <v>0</v>
      </c>
      <c r="K497" s="210"/>
      <c r="L497" s="211"/>
      <c r="M497" s="212" t="s">
        <v>1</v>
      </c>
      <c r="N497" s="213" t="s">
        <v>41</v>
      </c>
      <c r="O497" s="68"/>
      <c r="P497" s="199">
        <f t="shared" si="181"/>
        <v>0</v>
      </c>
      <c r="Q497" s="199">
        <v>4.5999999999999999E-3</v>
      </c>
      <c r="R497" s="199">
        <f t="shared" si="182"/>
        <v>7.4065244000000003</v>
      </c>
      <c r="S497" s="199">
        <v>0</v>
      </c>
      <c r="T497" s="200">
        <f t="shared" si="183"/>
        <v>0</v>
      </c>
      <c r="U497" s="31"/>
      <c r="V497" s="31"/>
      <c r="W497" s="31"/>
      <c r="X497" s="31"/>
      <c r="Y497" s="31"/>
      <c r="Z497" s="31"/>
      <c r="AA497" s="31"/>
      <c r="AB497" s="31"/>
      <c r="AC497" s="31"/>
      <c r="AD497" s="31"/>
      <c r="AE497" s="31"/>
      <c r="AR497" s="201" t="s">
        <v>304</v>
      </c>
      <c r="AT497" s="201" t="s">
        <v>263</v>
      </c>
      <c r="AU497" s="201" t="s">
        <v>85</v>
      </c>
      <c r="AY497" s="14" t="s">
        <v>249</v>
      </c>
      <c r="BE497" s="202">
        <f t="shared" si="184"/>
        <v>0</v>
      </c>
      <c r="BF497" s="202">
        <f t="shared" si="185"/>
        <v>0</v>
      </c>
      <c r="BG497" s="202">
        <f t="shared" si="186"/>
        <v>0</v>
      </c>
      <c r="BH497" s="202">
        <f t="shared" si="187"/>
        <v>0</v>
      </c>
      <c r="BI497" s="202">
        <f t="shared" si="188"/>
        <v>0</v>
      </c>
      <c r="BJ497" s="14" t="s">
        <v>83</v>
      </c>
      <c r="BK497" s="202">
        <f t="shared" si="189"/>
        <v>0</v>
      </c>
      <c r="BL497" s="14" t="s">
        <v>170</v>
      </c>
      <c r="BM497" s="201" t="s">
        <v>2119</v>
      </c>
    </row>
    <row r="498" spans="1:65" s="2" customFormat="1" ht="44.25" customHeight="1">
      <c r="A498" s="31"/>
      <c r="B498" s="32"/>
      <c r="C498" s="189" t="s">
        <v>2120</v>
      </c>
      <c r="D498" s="189" t="s">
        <v>251</v>
      </c>
      <c r="E498" s="190" t="s">
        <v>2121</v>
      </c>
      <c r="F498" s="191" t="s">
        <v>2122</v>
      </c>
      <c r="G498" s="192" t="s">
        <v>281</v>
      </c>
      <c r="H498" s="193">
        <v>248.2</v>
      </c>
      <c r="I498" s="194"/>
      <c r="J498" s="195">
        <f t="shared" si="180"/>
        <v>0</v>
      </c>
      <c r="K498" s="196"/>
      <c r="L498" s="36"/>
      <c r="M498" s="197" t="s">
        <v>1</v>
      </c>
      <c r="N498" s="198" t="s">
        <v>41</v>
      </c>
      <c r="O498" s="68"/>
      <c r="P498" s="199">
        <f t="shared" si="181"/>
        <v>0</v>
      </c>
      <c r="Q498" s="199">
        <v>0</v>
      </c>
      <c r="R498" s="199">
        <f t="shared" si="182"/>
        <v>0</v>
      </c>
      <c r="S498" s="199">
        <v>0</v>
      </c>
      <c r="T498" s="200">
        <f t="shared" si="183"/>
        <v>0</v>
      </c>
      <c r="U498" s="31"/>
      <c r="V498" s="31"/>
      <c r="W498" s="31"/>
      <c r="X498" s="31"/>
      <c r="Y498" s="31"/>
      <c r="Z498" s="31"/>
      <c r="AA498" s="31"/>
      <c r="AB498" s="31"/>
      <c r="AC498" s="31"/>
      <c r="AD498" s="31"/>
      <c r="AE498" s="31"/>
      <c r="AR498" s="201" t="s">
        <v>170</v>
      </c>
      <c r="AT498" s="201" t="s">
        <v>251</v>
      </c>
      <c r="AU498" s="201" t="s">
        <v>85</v>
      </c>
      <c r="AY498" s="14" t="s">
        <v>249</v>
      </c>
      <c r="BE498" s="202">
        <f t="shared" si="184"/>
        <v>0</v>
      </c>
      <c r="BF498" s="202">
        <f t="shared" si="185"/>
        <v>0</v>
      </c>
      <c r="BG498" s="202">
        <f t="shared" si="186"/>
        <v>0</v>
      </c>
      <c r="BH498" s="202">
        <f t="shared" si="187"/>
        <v>0</v>
      </c>
      <c r="BI498" s="202">
        <f t="shared" si="188"/>
        <v>0</v>
      </c>
      <c r="BJ498" s="14" t="s">
        <v>83</v>
      </c>
      <c r="BK498" s="202">
        <f t="shared" si="189"/>
        <v>0</v>
      </c>
      <c r="BL498" s="14" t="s">
        <v>170</v>
      </c>
      <c r="BM498" s="201" t="s">
        <v>2123</v>
      </c>
    </row>
    <row r="499" spans="1:65" s="2" customFormat="1" ht="16.5" customHeight="1">
      <c r="A499" s="31"/>
      <c r="B499" s="32"/>
      <c r="C499" s="203" t="s">
        <v>814</v>
      </c>
      <c r="D499" s="203" t="s">
        <v>263</v>
      </c>
      <c r="E499" s="204" t="s">
        <v>2124</v>
      </c>
      <c r="F499" s="205" t="s">
        <v>2125</v>
      </c>
      <c r="G499" s="206" t="s">
        <v>258</v>
      </c>
      <c r="H499" s="207">
        <v>6.21</v>
      </c>
      <c r="I499" s="208"/>
      <c r="J499" s="209">
        <f t="shared" si="180"/>
        <v>0</v>
      </c>
      <c r="K499" s="210"/>
      <c r="L499" s="211"/>
      <c r="M499" s="212" t="s">
        <v>1</v>
      </c>
      <c r="N499" s="213" t="s">
        <v>41</v>
      </c>
      <c r="O499" s="68"/>
      <c r="P499" s="199">
        <f t="shared" si="181"/>
        <v>0</v>
      </c>
      <c r="Q499" s="199">
        <v>0</v>
      </c>
      <c r="R499" s="199">
        <f t="shared" si="182"/>
        <v>0</v>
      </c>
      <c r="S499" s="199">
        <v>0</v>
      </c>
      <c r="T499" s="200">
        <f t="shared" si="183"/>
        <v>0</v>
      </c>
      <c r="U499" s="31"/>
      <c r="V499" s="31"/>
      <c r="W499" s="31"/>
      <c r="X499" s="31"/>
      <c r="Y499" s="31"/>
      <c r="Z499" s="31"/>
      <c r="AA499" s="31"/>
      <c r="AB499" s="31"/>
      <c r="AC499" s="31"/>
      <c r="AD499" s="31"/>
      <c r="AE499" s="31"/>
      <c r="AR499" s="201" t="s">
        <v>304</v>
      </c>
      <c r="AT499" s="201" t="s">
        <v>263</v>
      </c>
      <c r="AU499" s="201" t="s">
        <v>85</v>
      </c>
      <c r="AY499" s="14" t="s">
        <v>249</v>
      </c>
      <c r="BE499" s="202">
        <f t="shared" si="184"/>
        <v>0</v>
      </c>
      <c r="BF499" s="202">
        <f t="shared" si="185"/>
        <v>0</v>
      </c>
      <c r="BG499" s="202">
        <f t="shared" si="186"/>
        <v>0</v>
      </c>
      <c r="BH499" s="202">
        <f t="shared" si="187"/>
        <v>0</v>
      </c>
      <c r="BI499" s="202">
        <f t="shared" si="188"/>
        <v>0</v>
      </c>
      <c r="BJ499" s="14" t="s">
        <v>83</v>
      </c>
      <c r="BK499" s="202">
        <f t="shared" si="189"/>
        <v>0</v>
      </c>
      <c r="BL499" s="14" t="s">
        <v>170</v>
      </c>
      <c r="BM499" s="201" t="s">
        <v>2126</v>
      </c>
    </row>
    <row r="500" spans="1:65" s="2" customFormat="1" ht="24.2" customHeight="1">
      <c r="A500" s="31"/>
      <c r="B500" s="32"/>
      <c r="C500" s="189" t="s">
        <v>2127</v>
      </c>
      <c r="D500" s="189" t="s">
        <v>251</v>
      </c>
      <c r="E500" s="190" t="s">
        <v>2128</v>
      </c>
      <c r="F500" s="191" t="s">
        <v>2129</v>
      </c>
      <c r="G500" s="192" t="s">
        <v>281</v>
      </c>
      <c r="H500" s="193">
        <v>1032</v>
      </c>
      <c r="I500" s="194"/>
      <c r="J500" s="195">
        <f t="shared" si="180"/>
        <v>0</v>
      </c>
      <c r="K500" s="196"/>
      <c r="L500" s="36"/>
      <c r="M500" s="197" t="s">
        <v>1</v>
      </c>
      <c r="N500" s="198" t="s">
        <v>41</v>
      </c>
      <c r="O500" s="68"/>
      <c r="P500" s="199">
        <f t="shared" si="181"/>
        <v>0</v>
      </c>
      <c r="Q500" s="199">
        <v>0</v>
      </c>
      <c r="R500" s="199">
        <f t="shared" si="182"/>
        <v>0</v>
      </c>
      <c r="S500" s="199">
        <v>0</v>
      </c>
      <c r="T500" s="200">
        <f t="shared" si="183"/>
        <v>0</v>
      </c>
      <c r="U500" s="31"/>
      <c r="V500" s="31"/>
      <c r="W500" s="31"/>
      <c r="X500" s="31"/>
      <c r="Y500" s="31"/>
      <c r="Z500" s="31"/>
      <c r="AA500" s="31"/>
      <c r="AB500" s="31"/>
      <c r="AC500" s="31"/>
      <c r="AD500" s="31"/>
      <c r="AE500" s="31"/>
      <c r="AR500" s="201" t="s">
        <v>170</v>
      </c>
      <c r="AT500" s="201" t="s">
        <v>251</v>
      </c>
      <c r="AU500" s="201" t="s">
        <v>85</v>
      </c>
      <c r="AY500" s="14" t="s">
        <v>249</v>
      </c>
      <c r="BE500" s="202">
        <f t="shared" si="184"/>
        <v>0</v>
      </c>
      <c r="BF500" s="202">
        <f t="shared" si="185"/>
        <v>0</v>
      </c>
      <c r="BG500" s="202">
        <f t="shared" si="186"/>
        <v>0</v>
      </c>
      <c r="BH500" s="202">
        <f t="shared" si="187"/>
        <v>0</v>
      </c>
      <c r="BI500" s="202">
        <f t="shared" si="188"/>
        <v>0</v>
      </c>
      <c r="BJ500" s="14" t="s">
        <v>83</v>
      </c>
      <c r="BK500" s="202">
        <f t="shared" si="189"/>
        <v>0</v>
      </c>
      <c r="BL500" s="14" t="s">
        <v>170</v>
      </c>
      <c r="BM500" s="201" t="s">
        <v>2130</v>
      </c>
    </row>
    <row r="501" spans="1:65" s="2" customFormat="1" ht="37.9" customHeight="1">
      <c r="A501" s="31"/>
      <c r="B501" s="32"/>
      <c r="C501" s="189" t="s">
        <v>818</v>
      </c>
      <c r="D501" s="189" t="s">
        <v>251</v>
      </c>
      <c r="E501" s="190" t="s">
        <v>2131</v>
      </c>
      <c r="F501" s="191" t="s">
        <v>2132</v>
      </c>
      <c r="G501" s="192" t="s">
        <v>281</v>
      </c>
      <c r="H501" s="193">
        <v>881</v>
      </c>
      <c r="I501" s="194"/>
      <c r="J501" s="195">
        <f t="shared" si="180"/>
        <v>0</v>
      </c>
      <c r="K501" s="196"/>
      <c r="L501" s="36"/>
      <c r="M501" s="197" t="s">
        <v>1</v>
      </c>
      <c r="N501" s="198" t="s">
        <v>41</v>
      </c>
      <c r="O501" s="68"/>
      <c r="P501" s="199">
        <f t="shared" si="181"/>
        <v>0</v>
      </c>
      <c r="Q501" s="199">
        <v>0</v>
      </c>
      <c r="R501" s="199">
        <f t="shared" si="182"/>
        <v>0</v>
      </c>
      <c r="S501" s="199">
        <v>0</v>
      </c>
      <c r="T501" s="200">
        <f t="shared" si="183"/>
        <v>0</v>
      </c>
      <c r="U501" s="31"/>
      <c r="V501" s="31"/>
      <c r="W501" s="31"/>
      <c r="X501" s="31"/>
      <c r="Y501" s="31"/>
      <c r="Z501" s="31"/>
      <c r="AA501" s="31"/>
      <c r="AB501" s="31"/>
      <c r="AC501" s="31"/>
      <c r="AD501" s="31"/>
      <c r="AE501" s="31"/>
      <c r="AR501" s="201" t="s">
        <v>170</v>
      </c>
      <c r="AT501" s="201" t="s">
        <v>251</v>
      </c>
      <c r="AU501" s="201" t="s">
        <v>85</v>
      </c>
      <c r="AY501" s="14" t="s">
        <v>249</v>
      </c>
      <c r="BE501" s="202">
        <f t="shared" si="184"/>
        <v>0</v>
      </c>
      <c r="BF501" s="202">
        <f t="shared" si="185"/>
        <v>0</v>
      </c>
      <c r="BG501" s="202">
        <f t="shared" si="186"/>
        <v>0</v>
      </c>
      <c r="BH501" s="202">
        <f t="shared" si="187"/>
        <v>0</v>
      </c>
      <c r="BI501" s="202">
        <f t="shared" si="188"/>
        <v>0</v>
      </c>
      <c r="BJ501" s="14" t="s">
        <v>83</v>
      </c>
      <c r="BK501" s="202">
        <f t="shared" si="189"/>
        <v>0</v>
      </c>
      <c r="BL501" s="14" t="s">
        <v>170</v>
      </c>
      <c r="BM501" s="201" t="s">
        <v>2133</v>
      </c>
    </row>
    <row r="502" spans="1:65" s="2" customFormat="1" ht="16.5" customHeight="1">
      <c r="A502" s="31"/>
      <c r="B502" s="32"/>
      <c r="C502" s="189" t="s">
        <v>2134</v>
      </c>
      <c r="D502" s="189" t="s">
        <v>251</v>
      </c>
      <c r="E502" s="190" t="s">
        <v>2135</v>
      </c>
      <c r="F502" s="191" t="s">
        <v>2136</v>
      </c>
      <c r="G502" s="192" t="s">
        <v>281</v>
      </c>
      <c r="H502" s="193">
        <v>440</v>
      </c>
      <c r="I502" s="194"/>
      <c r="J502" s="195">
        <f t="shared" si="180"/>
        <v>0</v>
      </c>
      <c r="K502" s="196"/>
      <c r="L502" s="36"/>
      <c r="M502" s="197" t="s">
        <v>1</v>
      </c>
      <c r="N502" s="198" t="s">
        <v>41</v>
      </c>
      <c r="O502" s="68"/>
      <c r="P502" s="199">
        <f t="shared" si="181"/>
        <v>0</v>
      </c>
      <c r="Q502" s="199">
        <v>0</v>
      </c>
      <c r="R502" s="199">
        <f t="shared" si="182"/>
        <v>0</v>
      </c>
      <c r="S502" s="199">
        <v>0</v>
      </c>
      <c r="T502" s="200">
        <f t="shared" si="183"/>
        <v>0</v>
      </c>
      <c r="U502" s="31"/>
      <c r="V502" s="31"/>
      <c r="W502" s="31"/>
      <c r="X502" s="31"/>
      <c r="Y502" s="31"/>
      <c r="Z502" s="31"/>
      <c r="AA502" s="31"/>
      <c r="AB502" s="31"/>
      <c r="AC502" s="31"/>
      <c r="AD502" s="31"/>
      <c r="AE502" s="31"/>
      <c r="AR502" s="201" t="s">
        <v>170</v>
      </c>
      <c r="AT502" s="201" t="s">
        <v>251</v>
      </c>
      <c r="AU502" s="201" t="s">
        <v>85</v>
      </c>
      <c r="AY502" s="14" t="s">
        <v>249</v>
      </c>
      <c r="BE502" s="202">
        <f t="shared" si="184"/>
        <v>0</v>
      </c>
      <c r="BF502" s="202">
        <f t="shared" si="185"/>
        <v>0</v>
      </c>
      <c r="BG502" s="202">
        <f t="shared" si="186"/>
        <v>0</v>
      </c>
      <c r="BH502" s="202">
        <f t="shared" si="187"/>
        <v>0</v>
      </c>
      <c r="BI502" s="202">
        <f t="shared" si="188"/>
        <v>0</v>
      </c>
      <c r="BJ502" s="14" t="s">
        <v>83</v>
      </c>
      <c r="BK502" s="202">
        <f t="shared" si="189"/>
        <v>0</v>
      </c>
      <c r="BL502" s="14" t="s">
        <v>170</v>
      </c>
      <c r="BM502" s="201" t="s">
        <v>2137</v>
      </c>
    </row>
    <row r="503" spans="1:65" s="2" customFormat="1" ht="16.5" customHeight="1">
      <c r="A503" s="31"/>
      <c r="B503" s="32"/>
      <c r="C503" s="203" t="s">
        <v>823</v>
      </c>
      <c r="D503" s="203" t="s">
        <v>263</v>
      </c>
      <c r="E503" s="204" t="s">
        <v>2138</v>
      </c>
      <c r="F503" s="205" t="s">
        <v>2139</v>
      </c>
      <c r="G503" s="206" t="s">
        <v>258</v>
      </c>
      <c r="H503" s="207">
        <v>18.100000000000001</v>
      </c>
      <c r="I503" s="208"/>
      <c r="J503" s="209">
        <f t="shared" si="180"/>
        <v>0</v>
      </c>
      <c r="K503" s="210"/>
      <c r="L503" s="211"/>
      <c r="M503" s="212" t="s">
        <v>1</v>
      </c>
      <c r="N503" s="213" t="s">
        <v>41</v>
      </c>
      <c r="O503" s="68"/>
      <c r="P503" s="199">
        <f t="shared" si="181"/>
        <v>0</v>
      </c>
      <c r="Q503" s="199">
        <v>0.55000000000000004</v>
      </c>
      <c r="R503" s="199">
        <f t="shared" si="182"/>
        <v>9.9550000000000018</v>
      </c>
      <c r="S503" s="199">
        <v>0</v>
      </c>
      <c r="T503" s="200">
        <f t="shared" si="183"/>
        <v>0</v>
      </c>
      <c r="U503" s="31"/>
      <c r="V503" s="31"/>
      <c r="W503" s="31"/>
      <c r="X503" s="31"/>
      <c r="Y503" s="31"/>
      <c r="Z503" s="31"/>
      <c r="AA503" s="31"/>
      <c r="AB503" s="31"/>
      <c r="AC503" s="31"/>
      <c r="AD503" s="31"/>
      <c r="AE503" s="31"/>
      <c r="AR503" s="201" t="s">
        <v>304</v>
      </c>
      <c r="AT503" s="201" t="s">
        <v>263</v>
      </c>
      <c r="AU503" s="201" t="s">
        <v>85</v>
      </c>
      <c r="AY503" s="14" t="s">
        <v>249</v>
      </c>
      <c r="BE503" s="202">
        <f t="shared" si="184"/>
        <v>0</v>
      </c>
      <c r="BF503" s="202">
        <f t="shared" si="185"/>
        <v>0</v>
      </c>
      <c r="BG503" s="202">
        <f t="shared" si="186"/>
        <v>0</v>
      </c>
      <c r="BH503" s="202">
        <f t="shared" si="187"/>
        <v>0</v>
      </c>
      <c r="BI503" s="202">
        <f t="shared" si="188"/>
        <v>0</v>
      </c>
      <c r="BJ503" s="14" t="s">
        <v>83</v>
      </c>
      <c r="BK503" s="202">
        <f t="shared" si="189"/>
        <v>0</v>
      </c>
      <c r="BL503" s="14" t="s">
        <v>170</v>
      </c>
      <c r="BM503" s="201" t="s">
        <v>2140</v>
      </c>
    </row>
    <row r="504" spans="1:65" s="2" customFormat="1" ht="37.9" customHeight="1">
      <c r="A504" s="31"/>
      <c r="B504" s="32"/>
      <c r="C504" s="189" t="s">
        <v>2141</v>
      </c>
      <c r="D504" s="189" t="s">
        <v>251</v>
      </c>
      <c r="E504" s="190" t="s">
        <v>2142</v>
      </c>
      <c r="F504" s="191" t="s">
        <v>2143</v>
      </c>
      <c r="G504" s="192" t="s">
        <v>281</v>
      </c>
      <c r="H504" s="193">
        <v>1032</v>
      </c>
      <c r="I504" s="194"/>
      <c r="J504" s="195">
        <f t="shared" si="180"/>
        <v>0</v>
      </c>
      <c r="K504" s="196"/>
      <c r="L504" s="36"/>
      <c r="M504" s="197" t="s">
        <v>1</v>
      </c>
      <c r="N504" s="198" t="s">
        <v>41</v>
      </c>
      <c r="O504" s="68"/>
      <c r="P504" s="199">
        <f t="shared" si="181"/>
        <v>0</v>
      </c>
      <c r="Q504" s="199">
        <v>0</v>
      </c>
      <c r="R504" s="199">
        <f t="shared" si="182"/>
        <v>0</v>
      </c>
      <c r="S504" s="199">
        <v>0</v>
      </c>
      <c r="T504" s="200">
        <f t="shared" si="183"/>
        <v>0</v>
      </c>
      <c r="U504" s="31"/>
      <c r="V504" s="31"/>
      <c r="W504" s="31"/>
      <c r="X504" s="31"/>
      <c r="Y504" s="31"/>
      <c r="Z504" s="31"/>
      <c r="AA504" s="31"/>
      <c r="AB504" s="31"/>
      <c r="AC504" s="31"/>
      <c r="AD504" s="31"/>
      <c r="AE504" s="31"/>
      <c r="AR504" s="201" t="s">
        <v>170</v>
      </c>
      <c r="AT504" s="201" t="s">
        <v>251</v>
      </c>
      <c r="AU504" s="201" t="s">
        <v>85</v>
      </c>
      <c r="AY504" s="14" t="s">
        <v>249</v>
      </c>
      <c r="BE504" s="202">
        <f t="shared" si="184"/>
        <v>0</v>
      </c>
      <c r="BF504" s="202">
        <f t="shared" si="185"/>
        <v>0</v>
      </c>
      <c r="BG504" s="202">
        <f t="shared" si="186"/>
        <v>0</v>
      </c>
      <c r="BH504" s="202">
        <f t="shared" si="187"/>
        <v>0</v>
      </c>
      <c r="BI504" s="202">
        <f t="shared" si="188"/>
        <v>0</v>
      </c>
      <c r="BJ504" s="14" t="s">
        <v>83</v>
      </c>
      <c r="BK504" s="202">
        <f t="shared" si="189"/>
        <v>0</v>
      </c>
      <c r="BL504" s="14" t="s">
        <v>170</v>
      </c>
      <c r="BM504" s="201" t="s">
        <v>2144</v>
      </c>
    </row>
    <row r="505" spans="1:65" s="2" customFormat="1" ht="49.15" customHeight="1">
      <c r="A505" s="31"/>
      <c r="B505" s="32"/>
      <c r="C505" s="189" t="s">
        <v>827</v>
      </c>
      <c r="D505" s="189" t="s">
        <v>251</v>
      </c>
      <c r="E505" s="190" t="s">
        <v>2145</v>
      </c>
      <c r="F505" s="191" t="s">
        <v>2146</v>
      </c>
      <c r="G505" s="192" t="s">
        <v>281</v>
      </c>
      <c r="H505" s="193">
        <v>8</v>
      </c>
      <c r="I505" s="194"/>
      <c r="J505" s="195">
        <f t="shared" si="180"/>
        <v>0</v>
      </c>
      <c r="K505" s="196"/>
      <c r="L505" s="36"/>
      <c r="M505" s="197" t="s">
        <v>1</v>
      </c>
      <c r="N505" s="198" t="s">
        <v>41</v>
      </c>
      <c r="O505" s="68"/>
      <c r="P505" s="199">
        <f t="shared" si="181"/>
        <v>0</v>
      </c>
      <c r="Q505" s="199">
        <v>1.396E-2</v>
      </c>
      <c r="R505" s="199">
        <f t="shared" si="182"/>
        <v>0.11168</v>
      </c>
      <c r="S505" s="199">
        <v>0</v>
      </c>
      <c r="T505" s="200">
        <f t="shared" si="183"/>
        <v>0</v>
      </c>
      <c r="U505" s="31"/>
      <c r="V505" s="31"/>
      <c r="W505" s="31"/>
      <c r="X505" s="31"/>
      <c r="Y505" s="31"/>
      <c r="Z505" s="31"/>
      <c r="AA505" s="31"/>
      <c r="AB505" s="31"/>
      <c r="AC505" s="31"/>
      <c r="AD505" s="31"/>
      <c r="AE505" s="31"/>
      <c r="AR505" s="201" t="s">
        <v>170</v>
      </c>
      <c r="AT505" s="201" t="s">
        <v>251</v>
      </c>
      <c r="AU505" s="201" t="s">
        <v>85</v>
      </c>
      <c r="AY505" s="14" t="s">
        <v>249</v>
      </c>
      <c r="BE505" s="202">
        <f t="shared" si="184"/>
        <v>0</v>
      </c>
      <c r="BF505" s="202">
        <f t="shared" si="185"/>
        <v>0</v>
      </c>
      <c r="BG505" s="202">
        <f t="shared" si="186"/>
        <v>0</v>
      </c>
      <c r="BH505" s="202">
        <f t="shared" si="187"/>
        <v>0</v>
      </c>
      <c r="BI505" s="202">
        <f t="shared" si="188"/>
        <v>0</v>
      </c>
      <c r="BJ505" s="14" t="s">
        <v>83</v>
      </c>
      <c r="BK505" s="202">
        <f t="shared" si="189"/>
        <v>0</v>
      </c>
      <c r="BL505" s="14" t="s">
        <v>170</v>
      </c>
      <c r="BM505" s="201" t="s">
        <v>2147</v>
      </c>
    </row>
    <row r="506" spans="1:65" s="2" customFormat="1" ht="44.25" customHeight="1">
      <c r="A506" s="31"/>
      <c r="B506" s="32"/>
      <c r="C506" s="189" t="s">
        <v>2148</v>
      </c>
      <c r="D506" s="189" t="s">
        <v>251</v>
      </c>
      <c r="E506" s="190" t="s">
        <v>2149</v>
      </c>
      <c r="F506" s="191" t="s">
        <v>2150</v>
      </c>
      <c r="G506" s="192" t="s">
        <v>281</v>
      </c>
      <c r="H506" s="193">
        <v>302.60000000000002</v>
      </c>
      <c r="I506" s="194"/>
      <c r="J506" s="195">
        <f t="shared" si="180"/>
        <v>0</v>
      </c>
      <c r="K506" s="196"/>
      <c r="L506" s="36"/>
      <c r="M506" s="197" t="s">
        <v>1</v>
      </c>
      <c r="N506" s="198" t="s">
        <v>41</v>
      </c>
      <c r="O506" s="68"/>
      <c r="P506" s="199">
        <f t="shared" si="181"/>
        <v>0</v>
      </c>
      <c r="Q506" s="199">
        <v>1.1310000000000001E-2</v>
      </c>
      <c r="R506" s="199">
        <f t="shared" si="182"/>
        <v>3.4224060000000005</v>
      </c>
      <c r="S506" s="199">
        <v>0</v>
      </c>
      <c r="T506" s="200">
        <f t="shared" si="183"/>
        <v>0</v>
      </c>
      <c r="U506" s="31"/>
      <c r="V506" s="31"/>
      <c r="W506" s="31"/>
      <c r="X506" s="31"/>
      <c r="Y506" s="31"/>
      <c r="Z506" s="31"/>
      <c r="AA506" s="31"/>
      <c r="AB506" s="31"/>
      <c r="AC506" s="31"/>
      <c r="AD506" s="31"/>
      <c r="AE506" s="31"/>
      <c r="AR506" s="201" t="s">
        <v>170</v>
      </c>
      <c r="AT506" s="201" t="s">
        <v>251</v>
      </c>
      <c r="AU506" s="201" t="s">
        <v>85</v>
      </c>
      <c r="AY506" s="14" t="s">
        <v>249</v>
      </c>
      <c r="BE506" s="202">
        <f t="shared" si="184"/>
        <v>0</v>
      </c>
      <c r="BF506" s="202">
        <f t="shared" si="185"/>
        <v>0</v>
      </c>
      <c r="BG506" s="202">
        <f t="shared" si="186"/>
        <v>0</v>
      </c>
      <c r="BH506" s="202">
        <f t="shared" si="187"/>
        <v>0</v>
      </c>
      <c r="BI506" s="202">
        <f t="shared" si="188"/>
        <v>0</v>
      </c>
      <c r="BJ506" s="14" t="s">
        <v>83</v>
      </c>
      <c r="BK506" s="202">
        <f t="shared" si="189"/>
        <v>0</v>
      </c>
      <c r="BL506" s="14" t="s">
        <v>170</v>
      </c>
      <c r="BM506" s="201" t="s">
        <v>2151</v>
      </c>
    </row>
    <row r="507" spans="1:65" s="2" customFormat="1" ht="37.9" customHeight="1">
      <c r="A507" s="31"/>
      <c r="B507" s="32"/>
      <c r="C507" s="189" t="s">
        <v>830</v>
      </c>
      <c r="D507" s="189" t="s">
        <v>251</v>
      </c>
      <c r="E507" s="190" t="s">
        <v>2152</v>
      </c>
      <c r="F507" s="191" t="s">
        <v>2153</v>
      </c>
      <c r="G507" s="192" t="s">
        <v>281</v>
      </c>
      <c r="H507" s="193">
        <v>302.60000000000002</v>
      </c>
      <c r="I507" s="194"/>
      <c r="J507" s="195">
        <f t="shared" si="180"/>
        <v>0</v>
      </c>
      <c r="K507" s="196"/>
      <c r="L507" s="36"/>
      <c r="M507" s="197" t="s">
        <v>1</v>
      </c>
      <c r="N507" s="198" t="s">
        <v>41</v>
      </c>
      <c r="O507" s="68"/>
      <c r="P507" s="199">
        <f t="shared" si="181"/>
        <v>0</v>
      </c>
      <c r="Q507" s="199">
        <v>1.1299999999999999E-2</v>
      </c>
      <c r="R507" s="199">
        <f t="shared" si="182"/>
        <v>3.4193799999999999</v>
      </c>
      <c r="S507" s="199">
        <v>0</v>
      </c>
      <c r="T507" s="200">
        <f t="shared" si="183"/>
        <v>0</v>
      </c>
      <c r="U507" s="31"/>
      <c r="V507" s="31"/>
      <c r="W507" s="31"/>
      <c r="X507" s="31"/>
      <c r="Y507" s="31"/>
      <c r="Z507" s="31"/>
      <c r="AA507" s="31"/>
      <c r="AB507" s="31"/>
      <c r="AC507" s="31"/>
      <c r="AD507" s="31"/>
      <c r="AE507" s="31"/>
      <c r="AR507" s="201" t="s">
        <v>170</v>
      </c>
      <c r="AT507" s="201" t="s">
        <v>251</v>
      </c>
      <c r="AU507" s="201" t="s">
        <v>85</v>
      </c>
      <c r="AY507" s="14" t="s">
        <v>249</v>
      </c>
      <c r="BE507" s="202">
        <f t="shared" si="184"/>
        <v>0</v>
      </c>
      <c r="BF507" s="202">
        <f t="shared" si="185"/>
        <v>0</v>
      </c>
      <c r="BG507" s="202">
        <f t="shared" si="186"/>
        <v>0</v>
      </c>
      <c r="BH507" s="202">
        <f t="shared" si="187"/>
        <v>0</v>
      </c>
      <c r="BI507" s="202">
        <f t="shared" si="188"/>
        <v>0</v>
      </c>
      <c r="BJ507" s="14" t="s">
        <v>83</v>
      </c>
      <c r="BK507" s="202">
        <f t="shared" si="189"/>
        <v>0</v>
      </c>
      <c r="BL507" s="14" t="s">
        <v>170</v>
      </c>
      <c r="BM507" s="201" t="s">
        <v>2154</v>
      </c>
    </row>
    <row r="508" spans="1:65" s="2" customFormat="1" ht="33" customHeight="1">
      <c r="A508" s="31"/>
      <c r="B508" s="32"/>
      <c r="C508" s="189" t="s">
        <v>2155</v>
      </c>
      <c r="D508" s="189" t="s">
        <v>251</v>
      </c>
      <c r="E508" s="190" t="s">
        <v>2156</v>
      </c>
      <c r="F508" s="191" t="s">
        <v>2157</v>
      </c>
      <c r="G508" s="192" t="s">
        <v>281</v>
      </c>
      <c r="H508" s="193">
        <v>147</v>
      </c>
      <c r="I508" s="194"/>
      <c r="J508" s="195">
        <f t="shared" si="180"/>
        <v>0</v>
      </c>
      <c r="K508" s="196"/>
      <c r="L508" s="36"/>
      <c r="M508" s="197" t="s">
        <v>1</v>
      </c>
      <c r="N508" s="198" t="s">
        <v>41</v>
      </c>
      <c r="O508" s="68"/>
      <c r="P508" s="199">
        <f t="shared" si="181"/>
        <v>0</v>
      </c>
      <c r="Q508" s="199">
        <v>0</v>
      </c>
      <c r="R508" s="199">
        <f t="shared" si="182"/>
        <v>0</v>
      </c>
      <c r="S508" s="199">
        <v>0</v>
      </c>
      <c r="T508" s="200">
        <f t="shared" si="183"/>
        <v>0</v>
      </c>
      <c r="U508" s="31"/>
      <c r="V508" s="31"/>
      <c r="W508" s="31"/>
      <c r="X508" s="31"/>
      <c r="Y508" s="31"/>
      <c r="Z508" s="31"/>
      <c r="AA508" s="31"/>
      <c r="AB508" s="31"/>
      <c r="AC508" s="31"/>
      <c r="AD508" s="31"/>
      <c r="AE508" s="31"/>
      <c r="AR508" s="201" t="s">
        <v>170</v>
      </c>
      <c r="AT508" s="201" t="s">
        <v>251</v>
      </c>
      <c r="AU508" s="201" t="s">
        <v>85</v>
      </c>
      <c r="AY508" s="14" t="s">
        <v>249</v>
      </c>
      <c r="BE508" s="202">
        <f t="shared" si="184"/>
        <v>0</v>
      </c>
      <c r="BF508" s="202">
        <f t="shared" si="185"/>
        <v>0</v>
      </c>
      <c r="BG508" s="202">
        <f t="shared" si="186"/>
        <v>0</v>
      </c>
      <c r="BH508" s="202">
        <f t="shared" si="187"/>
        <v>0</v>
      </c>
      <c r="BI508" s="202">
        <f t="shared" si="188"/>
        <v>0</v>
      </c>
      <c r="BJ508" s="14" t="s">
        <v>83</v>
      </c>
      <c r="BK508" s="202">
        <f t="shared" si="189"/>
        <v>0</v>
      </c>
      <c r="BL508" s="14" t="s">
        <v>170</v>
      </c>
      <c r="BM508" s="201" t="s">
        <v>2158</v>
      </c>
    </row>
    <row r="509" spans="1:65" s="2" customFormat="1" ht="37.9" customHeight="1">
      <c r="A509" s="31"/>
      <c r="B509" s="32"/>
      <c r="C509" s="189" t="s">
        <v>834</v>
      </c>
      <c r="D509" s="189" t="s">
        <v>251</v>
      </c>
      <c r="E509" s="190" t="s">
        <v>2159</v>
      </c>
      <c r="F509" s="191" t="s">
        <v>2160</v>
      </c>
      <c r="G509" s="192" t="s">
        <v>281</v>
      </c>
      <c r="H509" s="193">
        <v>147</v>
      </c>
      <c r="I509" s="194"/>
      <c r="J509" s="195">
        <f t="shared" si="180"/>
        <v>0</v>
      </c>
      <c r="K509" s="196"/>
      <c r="L509" s="36"/>
      <c r="M509" s="197" t="s">
        <v>1</v>
      </c>
      <c r="N509" s="198" t="s">
        <v>41</v>
      </c>
      <c r="O509" s="68"/>
      <c r="P509" s="199">
        <f t="shared" si="181"/>
        <v>0</v>
      </c>
      <c r="Q509" s="199">
        <v>1.9130000000000001E-2</v>
      </c>
      <c r="R509" s="199">
        <f t="shared" si="182"/>
        <v>2.8121100000000001</v>
      </c>
      <c r="S509" s="199">
        <v>0</v>
      </c>
      <c r="T509" s="200">
        <f t="shared" si="183"/>
        <v>0</v>
      </c>
      <c r="U509" s="31"/>
      <c r="V509" s="31"/>
      <c r="W509" s="31"/>
      <c r="X509" s="31"/>
      <c r="Y509" s="31"/>
      <c r="Z509" s="31"/>
      <c r="AA509" s="31"/>
      <c r="AB509" s="31"/>
      <c r="AC509" s="31"/>
      <c r="AD509" s="31"/>
      <c r="AE509" s="31"/>
      <c r="AR509" s="201" t="s">
        <v>170</v>
      </c>
      <c r="AT509" s="201" t="s">
        <v>251</v>
      </c>
      <c r="AU509" s="201" t="s">
        <v>85</v>
      </c>
      <c r="AY509" s="14" t="s">
        <v>249</v>
      </c>
      <c r="BE509" s="202">
        <f t="shared" si="184"/>
        <v>0</v>
      </c>
      <c r="BF509" s="202">
        <f t="shared" si="185"/>
        <v>0</v>
      </c>
      <c r="BG509" s="202">
        <f t="shared" si="186"/>
        <v>0</v>
      </c>
      <c r="BH509" s="202">
        <f t="shared" si="187"/>
        <v>0</v>
      </c>
      <c r="BI509" s="202">
        <f t="shared" si="188"/>
        <v>0</v>
      </c>
      <c r="BJ509" s="14" t="s">
        <v>83</v>
      </c>
      <c r="BK509" s="202">
        <f t="shared" si="189"/>
        <v>0</v>
      </c>
      <c r="BL509" s="14" t="s">
        <v>170</v>
      </c>
      <c r="BM509" s="201" t="s">
        <v>2161</v>
      </c>
    </row>
    <row r="510" spans="1:65" s="2" customFormat="1" ht="37.9" customHeight="1">
      <c r="A510" s="31"/>
      <c r="B510" s="32"/>
      <c r="C510" s="189" t="s">
        <v>2162</v>
      </c>
      <c r="D510" s="189" t="s">
        <v>251</v>
      </c>
      <c r="E510" s="190" t="s">
        <v>2163</v>
      </c>
      <c r="F510" s="191" t="s">
        <v>2164</v>
      </c>
      <c r="G510" s="192" t="s">
        <v>331</v>
      </c>
      <c r="H510" s="193">
        <v>549.54999999999995</v>
      </c>
      <c r="I510" s="194"/>
      <c r="J510" s="195">
        <f t="shared" si="180"/>
        <v>0</v>
      </c>
      <c r="K510" s="196"/>
      <c r="L510" s="36"/>
      <c r="M510" s="197" t="s">
        <v>1</v>
      </c>
      <c r="N510" s="198" t="s">
        <v>41</v>
      </c>
      <c r="O510" s="68"/>
      <c r="P510" s="199">
        <f t="shared" si="181"/>
        <v>0</v>
      </c>
      <c r="Q510" s="199">
        <v>0</v>
      </c>
      <c r="R510" s="199">
        <f t="shared" si="182"/>
        <v>0</v>
      </c>
      <c r="S510" s="199">
        <v>0</v>
      </c>
      <c r="T510" s="200">
        <f t="shared" si="183"/>
        <v>0</v>
      </c>
      <c r="U510" s="31"/>
      <c r="V510" s="31"/>
      <c r="W510" s="31"/>
      <c r="X510" s="31"/>
      <c r="Y510" s="31"/>
      <c r="Z510" s="31"/>
      <c r="AA510" s="31"/>
      <c r="AB510" s="31"/>
      <c r="AC510" s="31"/>
      <c r="AD510" s="31"/>
      <c r="AE510" s="31"/>
      <c r="AR510" s="201" t="s">
        <v>170</v>
      </c>
      <c r="AT510" s="201" t="s">
        <v>251</v>
      </c>
      <c r="AU510" s="201" t="s">
        <v>85</v>
      </c>
      <c r="AY510" s="14" t="s">
        <v>249</v>
      </c>
      <c r="BE510" s="202">
        <f t="shared" si="184"/>
        <v>0</v>
      </c>
      <c r="BF510" s="202">
        <f t="shared" si="185"/>
        <v>0</v>
      </c>
      <c r="BG510" s="202">
        <f t="shared" si="186"/>
        <v>0</v>
      </c>
      <c r="BH510" s="202">
        <f t="shared" si="187"/>
        <v>0</v>
      </c>
      <c r="BI510" s="202">
        <f t="shared" si="188"/>
        <v>0</v>
      </c>
      <c r="BJ510" s="14" t="s">
        <v>83</v>
      </c>
      <c r="BK510" s="202">
        <f t="shared" si="189"/>
        <v>0</v>
      </c>
      <c r="BL510" s="14" t="s">
        <v>170</v>
      </c>
      <c r="BM510" s="201" t="s">
        <v>2165</v>
      </c>
    </row>
    <row r="511" spans="1:65" s="2" customFormat="1" ht="21.75" customHeight="1">
      <c r="A511" s="31"/>
      <c r="B511" s="32"/>
      <c r="C511" s="203" t="s">
        <v>837</v>
      </c>
      <c r="D511" s="203" t="s">
        <v>263</v>
      </c>
      <c r="E511" s="204" t="s">
        <v>2166</v>
      </c>
      <c r="F511" s="205" t="s">
        <v>2167</v>
      </c>
      <c r="G511" s="206" t="s">
        <v>258</v>
      </c>
      <c r="H511" s="207">
        <v>18.68</v>
      </c>
      <c r="I511" s="208"/>
      <c r="J511" s="209">
        <f t="shared" si="180"/>
        <v>0</v>
      </c>
      <c r="K511" s="210"/>
      <c r="L511" s="211"/>
      <c r="M511" s="212" t="s">
        <v>1</v>
      </c>
      <c r="N511" s="213" t="s">
        <v>41</v>
      </c>
      <c r="O511" s="68"/>
      <c r="P511" s="199">
        <f t="shared" si="181"/>
        <v>0</v>
      </c>
      <c r="Q511" s="199">
        <v>0.55000000000000004</v>
      </c>
      <c r="R511" s="199">
        <f t="shared" si="182"/>
        <v>10.274000000000001</v>
      </c>
      <c r="S511" s="199">
        <v>0</v>
      </c>
      <c r="T511" s="200">
        <f t="shared" si="183"/>
        <v>0</v>
      </c>
      <c r="U511" s="31"/>
      <c r="V511" s="31"/>
      <c r="W511" s="31"/>
      <c r="X511" s="31"/>
      <c r="Y511" s="31"/>
      <c r="Z511" s="31"/>
      <c r="AA511" s="31"/>
      <c r="AB511" s="31"/>
      <c r="AC511" s="31"/>
      <c r="AD511" s="31"/>
      <c r="AE511" s="31"/>
      <c r="AR511" s="201" t="s">
        <v>304</v>
      </c>
      <c r="AT511" s="201" t="s">
        <v>263</v>
      </c>
      <c r="AU511" s="201" t="s">
        <v>85</v>
      </c>
      <c r="AY511" s="14" t="s">
        <v>249</v>
      </c>
      <c r="BE511" s="202">
        <f t="shared" si="184"/>
        <v>0</v>
      </c>
      <c r="BF511" s="202">
        <f t="shared" si="185"/>
        <v>0</v>
      </c>
      <c r="BG511" s="202">
        <f t="shared" si="186"/>
        <v>0</v>
      </c>
      <c r="BH511" s="202">
        <f t="shared" si="187"/>
        <v>0</v>
      </c>
      <c r="BI511" s="202">
        <f t="shared" si="188"/>
        <v>0</v>
      </c>
      <c r="BJ511" s="14" t="s">
        <v>83</v>
      </c>
      <c r="BK511" s="202">
        <f t="shared" si="189"/>
        <v>0</v>
      </c>
      <c r="BL511" s="14" t="s">
        <v>170</v>
      </c>
      <c r="BM511" s="201" t="s">
        <v>2168</v>
      </c>
    </row>
    <row r="512" spans="1:65" s="2" customFormat="1" ht="49.15" customHeight="1">
      <c r="A512" s="31"/>
      <c r="B512" s="32"/>
      <c r="C512" s="189" t="s">
        <v>2169</v>
      </c>
      <c r="D512" s="189" t="s">
        <v>251</v>
      </c>
      <c r="E512" s="190" t="s">
        <v>2170</v>
      </c>
      <c r="F512" s="191" t="s">
        <v>2171</v>
      </c>
      <c r="G512" s="192" t="s">
        <v>261</v>
      </c>
      <c r="H512" s="193">
        <v>44.616999999999997</v>
      </c>
      <c r="I512" s="194"/>
      <c r="J512" s="195">
        <f t="shared" si="180"/>
        <v>0</v>
      </c>
      <c r="K512" s="196"/>
      <c r="L512" s="36"/>
      <c r="M512" s="197" t="s">
        <v>1</v>
      </c>
      <c r="N512" s="198" t="s">
        <v>41</v>
      </c>
      <c r="O512" s="68"/>
      <c r="P512" s="199">
        <f t="shared" si="181"/>
        <v>0</v>
      </c>
      <c r="Q512" s="199">
        <v>0</v>
      </c>
      <c r="R512" s="199">
        <f t="shared" si="182"/>
        <v>0</v>
      </c>
      <c r="S512" s="199">
        <v>0</v>
      </c>
      <c r="T512" s="200">
        <f t="shared" si="183"/>
        <v>0</v>
      </c>
      <c r="U512" s="31"/>
      <c r="V512" s="31"/>
      <c r="W512" s="31"/>
      <c r="X512" s="31"/>
      <c r="Y512" s="31"/>
      <c r="Z512" s="31"/>
      <c r="AA512" s="31"/>
      <c r="AB512" s="31"/>
      <c r="AC512" s="31"/>
      <c r="AD512" s="31"/>
      <c r="AE512" s="31"/>
      <c r="AR512" s="201" t="s">
        <v>170</v>
      </c>
      <c r="AT512" s="201" t="s">
        <v>251</v>
      </c>
      <c r="AU512" s="201" t="s">
        <v>85</v>
      </c>
      <c r="AY512" s="14" t="s">
        <v>249</v>
      </c>
      <c r="BE512" s="202">
        <f t="shared" si="184"/>
        <v>0</v>
      </c>
      <c r="BF512" s="202">
        <f t="shared" si="185"/>
        <v>0</v>
      </c>
      <c r="BG512" s="202">
        <f t="shared" si="186"/>
        <v>0</v>
      </c>
      <c r="BH512" s="202">
        <f t="shared" si="187"/>
        <v>0</v>
      </c>
      <c r="BI512" s="202">
        <f t="shared" si="188"/>
        <v>0</v>
      </c>
      <c r="BJ512" s="14" t="s">
        <v>83</v>
      </c>
      <c r="BK512" s="202">
        <f t="shared" si="189"/>
        <v>0</v>
      </c>
      <c r="BL512" s="14" t="s">
        <v>170</v>
      </c>
      <c r="BM512" s="201" t="s">
        <v>2172</v>
      </c>
    </row>
    <row r="513" spans="1:65" s="12" customFormat="1" ht="22.9" customHeight="1">
      <c r="B513" s="173"/>
      <c r="C513" s="174"/>
      <c r="D513" s="175" t="s">
        <v>75</v>
      </c>
      <c r="E513" s="187" t="s">
        <v>601</v>
      </c>
      <c r="F513" s="187" t="s">
        <v>602</v>
      </c>
      <c r="G513" s="174"/>
      <c r="H513" s="174"/>
      <c r="I513" s="177"/>
      <c r="J513" s="188">
        <f>BK513</f>
        <v>0</v>
      </c>
      <c r="K513" s="174"/>
      <c r="L513" s="179"/>
      <c r="M513" s="180"/>
      <c r="N513" s="181"/>
      <c r="O513" s="181"/>
      <c r="P513" s="182">
        <f>SUM(P514:P562)</f>
        <v>0</v>
      </c>
      <c r="Q513" s="181"/>
      <c r="R513" s="182">
        <f>SUM(R514:R562)</f>
        <v>100.9779204</v>
      </c>
      <c r="S513" s="181"/>
      <c r="T513" s="183">
        <f>SUM(T514:T562)</f>
        <v>0</v>
      </c>
      <c r="AR513" s="184" t="s">
        <v>85</v>
      </c>
      <c r="AT513" s="185" t="s">
        <v>75</v>
      </c>
      <c r="AU513" s="185" t="s">
        <v>83</v>
      </c>
      <c r="AY513" s="184" t="s">
        <v>249</v>
      </c>
      <c r="BK513" s="186">
        <f>SUM(BK514:BK562)</f>
        <v>0</v>
      </c>
    </row>
    <row r="514" spans="1:65" s="2" customFormat="1" ht="55.5" customHeight="1">
      <c r="A514" s="31"/>
      <c r="B514" s="32"/>
      <c r="C514" s="189" t="s">
        <v>841</v>
      </c>
      <c r="D514" s="189" t="s">
        <v>251</v>
      </c>
      <c r="E514" s="190" t="s">
        <v>2173</v>
      </c>
      <c r="F514" s="191" t="s">
        <v>2174</v>
      </c>
      <c r="G514" s="192" t="s">
        <v>281</v>
      </c>
      <c r="H514" s="193">
        <v>208.39699999999999</v>
      </c>
      <c r="I514" s="194"/>
      <c r="J514" s="195">
        <f t="shared" ref="J514:J545" si="190">ROUND(I514*H514,2)</f>
        <v>0</v>
      </c>
      <c r="K514" s="196"/>
      <c r="L514" s="36"/>
      <c r="M514" s="197" t="s">
        <v>1</v>
      </c>
      <c r="N514" s="198" t="s">
        <v>41</v>
      </c>
      <c r="O514" s="68"/>
      <c r="P514" s="199">
        <f t="shared" ref="P514:P545" si="191">O514*H514</f>
        <v>0</v>
      </c>
      <c r="Q514" s="199">
        <v>4.5699999999999998E-2</v>
      </c>
      <c r="R514" s="199">
        <f t="shared" ref="R514:R545" si="192">Q514*H514</f>
        <v>9.5237428999999985</v>
      </c>
      <c r="S514" s="199">
        <v>0</v>
      </c>
      <c r="T514" s="200">
        <f t="shared" ref="T514:T545" si="193">S514*H514</f>
        <v>0</v>
      </c>
      <c r="U514" s="31"/>
      <c r="V514" s="31"/>
      <c r="W514" s="31"/>
      <c r="X514" s="31"/>
      <c r="Y514" s="31"/>
      <c r="Z514" s="31"/>
      <c r="AA514" s="31"/>
      <c r="AB514" s="31"/>
      <c r="AC514" s="31"/>
      <c r="AD514" s="31"/>
      <c r="AE514" s="31"/>
      <c r="AR514" s="201" t="s">
        <v>170</v>
      </c>
      <c r="AT514" s="201" t="s">
        <v>251</v>
      </c>
      <c r="AU514" s="201" t="s">
        <v>85</v>
      </c>
      <c r="AY514" s="14" t="s">
        <v>249</v>
      </c>
      <c r="BE514" s="202">
        <f t="shared" ref="BE514:BE545" si="194">IF(N514="základní",J514,0)</f>
        <v>0</v>
      </c>
      <c r="BF514" s="202">
        <f t="shared" ref="BF514:BF545" si="195">IF(N514="snížená",J514,0)</f>
        <v>0</v>
      </c>
      <c r="BG514" s="202">
        <f t="shared" ref="BG514:BG545" si="196">IF(N514="zákl. přenesená",J514,0)</f>
        <v>0</v>
      </c>
      <c r="BH514" s="202">
        <f t="shared" ref="BH514:BH545" si="197">IF(N514="sníž. přenesená",J514,0)</f>
        <v>0</v>
      </c>
      <c r="BI514" s="202">
        <f t="shared" ref="BI514:BI545" si="198">IF(N514="nulová",J514,0)</f>
        <v>0</v>
      </c>
      <c r="BJ514" s="14" t="s">
        <v>83</v>
      </c>
      <c r="BK514" s="202">
        <f t="shared" ref="BK514:BK545" si="199">ROUND(I514*H514,2)</f>
        <v>0</v>
      </c>
      <c r="BL514" s="14" t="s">
        <v>170</v>
      </c>
      <c r="BM514" s="201" t="s">
        <v>2175</v>
      </c>
    </row>
    <row r="515" spans="1:65" s="2" customFormat="1" ht="62.65" customHeight="1">
      <c r="A515" s="31"/>
      <c r="B515" s="32"/>
      <c r="C515" s="189" t="s">
        <v>2176</v>
      </c>
      <c r="D515" s="189" t="s">
        <v>251</v>
      </c>
      <c r="E515" s="190" t="s">
        <v>2177</v>
      </c>
      <c r="F515" s="191" t="s">
        <v>2178</v>
      </c>
      <c r="G515" s="192" t="s">
        <v>281</v>
      </c>
      <c r="H515" s="193">
        <v>8.2799999999999994</v>
      </c>
      <c r="I515" s="194"/>
      <c r="J515" s="195">
        <f t="shared" si="190"/>
        <v>0</v>
      </c>
      <c r="K515" s="196"/>
      <c r="L515" s="36"/>
      <c r="M515" s="197" t="s">
        <v>1</v>
      </c>
      <c r="N515" s="198" t="s">
        <v>41</v>
      </c>
      <c r="O515" s="68"/>
      <c r="P515" s="199">
        <f t="shared" si="191"/>
        <v>0</v>
      </c>
      <c r="Q515" s="199">
        <v>4.5539999999999997E-2</v>
      </c>
      <c r="R515" s="199">
        <f t="shared" si="192"/>
        <v>0.37707119999999994</v>
      </c>
      <c r="S515" s="199">
        <v>0</v>
      </c>
      <c r="T515" s="200">
        <f t="shared" si="193"/>
        <v>0</v>
      </c>
      <c r="U515" s="31"/>
      <c r="V515" s="31"/>
      <c r="W515" s="31"/>
      <c r="X515" s="31"/>
      <c r="Y515" s="31"/>
      <c r="Z515" s="31"/>
      <c r="AA515" s="31"/>
      <c r="AB515" s="31"/>
      <c r="AC515" s="31"/>
      <c r="AD515" s="31"/>
      <c r="AE515" s="31"/>
      <c r="AR515" s="201" t="s">
        <v>170</v>
      </c>
      <c r="AT515" s="201" t="s">
        <v>251</v>
      </c>
      <c r="AU515" s="201" t="s">
        <v>85</v>
      </c>
      <c r="AY515" s="14" t="s">
        <v>249</v>
      </c>
      <c r="BE515" s="202">
        <f t="shared" si="194"/>
        <v>0</v>
      </c>
      <c r="BF515" s="202">
        <f t="shared" si="195"/>
        <v>0</v>
      </c>
      <c r="BG515" s="202">
        <f t="shared" si="196"/>
        <v>0</v>
      </c>
      <c r="BH515" s="202">
        <f t="shared" si="197"/>
        <v>0</v>
      </c>
      <c r="BI515" s="202">
        <f t="shared" si="198"/>
        <v>0</v>
      </c>
      <c r="BJ515" s="14" t="s">
        <v>83</v>
      </c>
      <c r="BK515" s="202">
        <f t="shared" si="199"/>
        <v>0</v>
      </c>
      <c r="BL515" s="14" t="s">
        <v>170</v>
      </c>
      <c r="BM515" s="201" t="s">
        <v>2179</v>
      </c>
    </row>
    <row r="516" spans="1:65" s="2" customFormat="1" ht="62.65" customHeight="1">
      <c r="A516" s="31"/>
      <c r="B516" s="32"/>
      <c r="C516" s="189" t="s">
        <v>844</v>
      </c>
      <c r="D516" s="189" t="s">
        <v>251</v>
      </c>
      <c r="E516" s="190" t="s">
        <v>2180</v>
      </c>
      <c r="F516" s="191" t="s">
        <v>2181</v>
      </c>
      <c r="G516" s="192" t="s">
        <v>281</v>
      </c>
      <c r="H516" s="193">
        <v>26.28</v>
      </c>
      <c r="I516" s="194"/>
      <c r="J516" s="195">
        <f t="shared" si="190"/>
        <v>0</v>
      </c>
      <c r="K516" s="196"/>
      <c r="L516" s="36"/>
      <c r="M516" s="197" t="s">
        <v>1</v>
      </c>
      <c r="N516" s="198" t="s">
        <v>41</v>
      </c>
      <c r="O516" s="68"/>
      <c r="P516" s="199">
        <f t="shared" si="191"/>
        <v>0</v>
      </c>
      <c r="Q516" s="199">
        <v>4.6960000000000002E-2</v>
      </c>
      <c r="R516" s="199">
        <f t="shared" si="192"/>
        <v>1.2341088</v>
      </c>
      <c r="S516" s="199">
        <v>0</v>
      </c>
      <c r="T516" s="200">
        <f t="shared" si="193"/>
        <v>0</v>
      </c>
      <c r="U516" s="31"/>
      <c r="V516" s="31"/>
      <c r="W516" s="31"/>
      <c r="X516" s="31"/>
      <c r="Y516" s="31"/>
      <c r="Z516" s="31"/>
      <c r="AA516" s="31"/>
      <c r="AB516" s="31"/>
      <c r="AC516" s="31"/>
      <c r="AD516" s="31"/>
      <c r="AE516" s="31"/>
      <c r="AR516" s="201" t="s">
        <v>170</v>
      </c>
      <c r="AT516" s="201" t="s">
        <v>251</v>
      </c>
      <c r="AU516" s="201" t="s">
        <v>85</v>
      </c>
      <c r="AY516" s="14" t="s">
        <v>249</v>
      </c>
      <c r="BE516" s="202">
        <f t="shared" si="194"/>
        <v>0</v>
      </c>
      <c r="BF516" s="202">
        <f t="shared" si="195"/>
        <v>0</v>
      </c>
      <c r="BG516" s="202">
        <f t="shared" si="196"/>
        <v>0</v>
      </c>
      <c r="BH516" s="202">
        <f t="shared" si="197"/>
        <v>0</v>
      </c>
      <c r="BI516" s="202">
        <f t="shared" si="198"/>
        <v>0</v>
      </c>
      <c r="BJ516" s="14" t="s">
        <v>83</v>
      </c>
      <c r="BK516" s="202">
        <f t="shared" si="199"/>
        <v>0</v>
      </c>
      <c r="BL516" s="14" t="s">
        <v>170</v>
      </c>
      <c r="BM516" s="201" t="s">
        <v>2182</v>
      </c>
    </row>
    <row r="517" spans="1:65" s="2" customFormat="1" ht="62.65" customHeight="1">
      <c r="A517" s="31"/>
      <c r="B517" s="32"/>
      <c r="C517" s="189" t="s">
        <v>2183</v>
      </c>
      <c r="D517" s="189" t="s">
        <v>251</v>
      </c>
      <c r="E517" s="190" t="s">
        <v>2184</v>
      </c>
      <c r="F517" s="191" t="s">
        <v>2185</v>
      </c>
      <c r="G517" s="192" t="s">
        <v>281</v>
      </c>
      <c r="H517" s="193">
        <v>20.48</v>
      </c>
      <c r="I517" s="194"/>
      <c r="J517" s="195">
        <f t="shared" si="190"/>
        <v>0</v>
      </c>
      <c r="K517" s="196"/>
      <c r="L517" s="36"/>
      <c r="M517" s="197" t="s">
        <v>1</v>
      </c>
      <c r="N517" s="198" t="s">
        <v>41</v>
      </c>
      <c r="O517" s="68"/>
      <c r="P517" s="199">
        <f t="shared" si="191"/>
        <v>0</v>
      </c>
      <c r="Q517" s="199">
        <v>5.1110000000000003E-2</v>
      </c>
      <c r="R517" s="199">
        <f t="shared" si="192"/>
        <v>1.0467328</v>
      </c>
      <c r="S517" s="199">
        <v>0</v>
      </c>
      <c r="T517" s="200">
        <f t="shared" si="193"/>
        <v>0</v>
      </c>
      <c r="U517" s="31"/>
      <c r="V517" s="31"/>
      <c r="W517" s="31"/>
      <c r="X517" s="31"/>
      <c r="Y517" s="31"/>
      <c r="Z517" s="31"/>
      <c r="AA517" s="31"/>
      <c r="AB517" s="31"/>
      <c r="AC517" s="31"/>
      <c r="AD517" s="31"/>
      <c r="AE517" s="31"/>
      <c r="AR517" s="201" t="s">
        <v>170</v>
      </c>
      <c r="AT517" s="201" t="s">
        <v>251</v>
      </c>
      <c r="AU517" s="201" t="s">
        <v>85</v>
      </c>
      <c r="AY517" s="14" t="s">
        <v>249</v>
      </c>
      <c r="BE517" s="202">
        <f t="shared" si="194"/>
        <v>0</v>
      </c>
      <c r="BF517" s="202">
        <f t="shared" si="195"/>
        <v>0</v>
      </c>
      <c r="BG517" s="202">
        <f t="shared" si="196"/>
        <v>0</v>
      </c>
      <c r="BH517" s="202">
        <f t="shared" si="197"/>
        <v>0</v>
      </c>
      <c r="BI517" s="202">
        <f t="shared" si="198"/>
        <v>0</v>
      </c>
      <c r="BJ517" s="14" t="s">
        <v>83</v>
      </c>
      <c r="BK517" s="202">
        <f t="shared" si="199"/>
        <v>0</v>
      </c>
      <c r="BL517" s="14" t="s">
        <v>170</v>
      </c>
      <c r="BM517" s="201" t="s">
        <v>2186</v>
      </c>
    </row>
    <row r="518" spans="1:65" s="2" customFormat="1" ht="66.75" customHeight="1">
      <c r="A518" s="31"/>
      <c r="B518" s="32"/>
      <c r="C518" s="189" t="s">
        <v>848</v>
      </c>
      <c r="D518" s="189" t="s">
        <v>251</v>
      </c>
      <c r="E518" s="190" t="s">
        <v>2187</v>
      </c>
      <c r="F518" s="191" t="s">
        <v>2188</v>
      </c>
      <c r="G518" s="192" t="s">
        <v>281</v>
      </c>
      <c r="H518" s="193">
        <v>38.26</v>
      </c>
      <c r="I518" s="194"/>
      <c r="J518" s="195">
        <f t="shared" si="190"/>
        <v>0</v>
      </c>
      <c r="K518" s="196"/>
      <c r="L518" s="36"/>
      <c r="M518" s="197" t="s">
        <v>1</v>
      </c>
      <c r="N518" s="198" t="s">
        <v>41</v>
      </c>
      <c r="O518" s="68"/>
      <c r="P518" s="199">
        <f t="shared" si="191"/>
        <v>0</v>
      </c>
      <c r="Q518" s="199">
        <v>5.2760000000000001E-2</v>
      </c>
      <c r="R518" s="199">
        <f t="shared" si="192"/>
        <v>2.0185976000000001</v>
      </c>
      <c r="S518" s="199">
        <v>0</v>
      </c>
      <c r="T518" s="200">
        <f t="shared" si="193"/>
        <v>0</v>
      </c>
      <c r="U518" s="31"/>
      <c r="V518" s="31"/>
      <c r="W518" s="31"/>
      <c r="X518" s="31"/>
      <c r="Y518" s="31"/>
      <c r="Z518" s="31"/>
      <c r="AA518" s="31"/>
      <c r="AB518" s="31"/>
      <c r="AC518" s="31"/>
      <c r="AD518" s="31"/>
      <c r="AE518" s="31"/>
      <c r="AR518" s="201" t="s">
        <v>170</v>
      </c>
      <c r="AT518" s="201" t="s">
        <v>251</v>
      </c>
      <c r="AU518" s="201" t="s">
        <v>85</v>
      </c>
      <c r="AY518" s="14" t="s">
        <v>249</v>
      </c>
      <c r="BE518" s="202">
        <f t="shared" si="194"/>
        <v>0</v>
      </c>
      <c r="BF518" s="202">
        <f t="shared" si="195"/>
        <v>0</v>
      </c>
      <c r="BG518" s="202">
        <f t="shared" si="196"/>
        <v>0</v>
      </c>
      <c r="BH518" s="202">
        <f t="shared" si="197"/>
        <v>0</v>
      </c>
      <c r="BI518" s="202">
        <f t="shared" si="198"/>
        <v>0</v>
      </c>
      <c r="BJ518" s="14" t="s">
        <v>83</v>
      </c>
      <c r="BK518" s="202">
        <f t="shared" si="199"/>
        <v>0</v>
      </c>
      <c r="BL518" s="14" t="s">
        <v>170</v>
      </c>
      <c r="BM518" s="201" t="s">
        <v>2189</v>
      </c>
    </row>
    <row r="519" spans="1:65" s="2" customFormat="1" ht="66.75" customHeight="1">
      <c r="A519" s="31"/>
      <c r="B519" s="32"/>
      <c r="C519" s="189" t="s">
        <v>2190</v>
      </c>
      <c r="D519" s="189" t="s">
        <v>251</v>
      </c>
      <c r="E519" s="190" t="s">
        <v>2191</v>
      </c>
      <c r="F519" s="191" t="s">
        <v>2192</v>
      </c>
      <c r="G519" s="192" t="s">
        <v>281</v>
      </c>
      <c r="H519" s="193">
        <v>7.3639999999999999</v>
      </c>
      <c r="I519" s="194"/>
      <c r="J519" s="195">
        <f t="shared" si="190"/>
        <v>0</v>
      </c>
      <c r="K519" s="196"/>
      <c r="L519" s="36"/>
      <c r="M519" s="197" t="s">
        <v>1</v>
      </c>
      <c r="N519" s="198" t="s">
        <v>41</v>
      </c>
      <c r="O519" s="68"/>
      <c r="P519" s="199">
        <f t="shared" si="191"/>
        <v>0</v>
      </c>
      <c r="Q519" s="199">
        <v>0</v>
      </c>
      <c r="R519" s="199">
        <f t="shared" si="192"/>
        <v>0</v>
      </c>
      <c r="S519" s="199">
        <v>0</v>
      </c>
      <c r="T519" s="200">
        <f t="shared" si="193"/>
        <v>0</v>
      </c>
      <c r="U519" s="31"/>
      <c r="V519" s="31"/>
      <c r="W519" s="31"/>
      <c r="X519" s="31"/>
      <c r="Y519" s="31"/>
      <c r="Z519" s="31"/>
      <c r="AA519" s="31"/>
      <c r="AB519" s="31"/>
      <c r="AC519" s="31"/>
      <c r="AD519" s="31"/>
      <c r="AE519" s="31"/>
      <c r="AR519" s="201" t="s">
        <v>170</v>
      </c>
      <c r="AT519" s="201" t="s">
        <v>251</v>
      </c>
      <c r="AU519" s="201" t="s">
        <v>85</v>
      </c>
      <c r="AY519" s="14" t="s">
        <v>249</v>
      </c>
      <c r="BE519" s="202">
        <f t="shared" si="194"/>
        <v>0</v>
      </c>
      <c r="BF519" s="202">
        <f t="shared" si="195"/>
        <v>0</v>
      </c>
      <c r="BG519" s="202">
        <f t="shared" si="196"/>
        <v>0</v>
      </c>
      <c r="BH519" s="202">
        <f t="shared" si="197"/>
        <v>0</v>
      </c>
      <c r="BI519" s="202">
        <f t="shared" si="198"/>
        <v>0</v>
      </c>
      <c r="BJ519" s="14" t="s">
        <v>83</v>
      </c>
      <c r="BK519" s="202">
        <f t="shared" si="199"/>
        <v>0</v>
      </c>
      <c r="BL519" s="14" t="s">
        <v>170</v>
      </c>
      <c r="BM519" s="201" t="s">
        <v>2193</v>
      </c>
    </row>
    <row r="520" spans="1:65" s="2" customFormat="1" ht="66.75" customHeight="1">
      <c r="A520" s="31"/>
      <c r="B520" s="32"/>
      <c r="C520" s="189" t="s">
        <v>851</v>
      </c>
      <c r="D520" s="189" t="s">
        <v>251</v>
      </c>
      <c r="E520" s="190" t="s">
        <v>2194</v>
      </c>
      <c r="F520" s="191" t="s">
        <v>2195</v>
      </c>
      <c r="G520" s="192" t="s">
        <v>281</v>
      </c>
      <c r="H520" s="193">
        <v>20.082999999999998</v>
      </c>
      <c r="I520" s="194"/>
      <c r="J520" s="195">
        <f t="shared" si="190"/>
        <v>0</v>
      </c>
      <c r="K520" s="196"/>
      <c r="L520" s="36"/>
      <c r="M520" s="197" t="s">
        <v>1</v>
      </c>
      <c r="N520" s="198" t="s">
        <v>41</v>
      </c>
      <c r="O520" s="68"/>
      <c r="P520" s="199">
        <f t="shared" si="191"/>
        <v>0</v>
      </c>
      <c r="Q520" s="199">
        <v>0</v>
      </c>
      <c r="R520" s="199">
        <f t="shared" si="192"/>
        <v>0</v>
      </c>
      <c r="S520" s="199">
        <v>0</v>
      </c>
      <c r="T520" s="200">
        <f t="shared" si="193"/>
        <v>0</v>
      </c>
      <c r="U520" s="31"/>
      <c r="V520" s="31"/>
      <c r="W520" s="31"/>
      <c r="X520" s="31"/>
      <c r="Y520" s="31"/>
      <c r="Z520" s="31"/>
      <c r="AA520" s="31"/>
      <c r="AB520" s="31"/>
      <c r="AC520" s="31"/>
      <c r="AD520" s="31"/>
      <c r="AE520" s="31"/>
      <c r="AR520" s="201" t="s">
        <v>170</v>
      </c>
      <c r="AT520" s="201" t="s">
        <v>251</v>
      </c>
      <c r="AU520" s="201" t="s">
        <v>85</v>
      </c>
      <c r="AY520" s="14" t="s">
        <v>249</v>
      </c>
      <c r="BE520" s="202">
        <f t="shared" si="194"/>
        <v>0</v>
      </c>
      <c r="BF520" s="202">
        <f t="shared" si="195"/>
        <v>0</v>
      </c>
      <c r="BG520" s="202">
        <f t="shared" si="196"/>
        <v>0</v>
      </c>
      <c r="BH520" s="202">
        <f t="shared" si="197"/>
        <v>0</v>
      </c>
      <c r="BI520" s="202">
        <f t="shared" si="198"/>
        <v>0</v>
      </c>
      <c r="BJ520" s="14" t="s">
        <v>83</v>
      </c>
      <c r="BK520" s="202">
        <f t="shared" si="199"/>
        <v>0</v>
      </c>
      <c r="BL520" s="14" t="s">
        <v>170</v>
      </c>
      <c r="BM520" s="201" t="s">
        <v>2196</v>
      </c>
    </row>
    <row r="521" spans="1:65" s="2" customFormat="1" ht="66.75" customHeight="1">
      <c r="A521" s="31"/>
      <c r="B521" s="32"/>
      <c r="C521" s="189" t="s">
        <v>2197</v>
      </c>
      <c r="D521" s="189" t="s">
        <v>251</v>
      </c>
      <c r="E521" s="190" t="s">
        <v>2198</v>
      </c>
      <c r="F521" s="191" t="s">
        <v>2199</v>
      </c>
      <c r="G521" s="192" t="s">
        <v>281</v>
      </c>
      <c r="H521" s="193">
        <v>47.08</v>
      </c>
      <c r="I521" s="194"/>
      <c r="J521" s="195">
        <f t="shared" si="190"/>
        <v>0</v>
      </c>
      <c r="K521" s="196"/>
      <c r="L521" s="36"/>
      <c r="M521" s="197" t="s">
        <v>1</v>
      </c>
      <c r="N521" s="198" t="s">
        <v>41</v>
      </c>
      <c r="O521" s="68"/>
      <c r="P521" s="199">
        <f t="shared" si="191"/>
        <v>0</v>
      </c>
      <c r="Q521" s="199">
        <v>0</v>
      </c>
      <c r="R521" s="199">
        <f t="shared" si="192"/>
        <v>0</v>
      </c>
      <c r="S521" s="199">
        <v>0</v>
      </c>
      <c r="T521" s="200">
        <f t="shared" si="193"/>
        <v>0</v>
      </c>
      <c r="U521" s="31"/>
      <c r="V521" s="31"/>
      <c r="W521" s="31"/>
      <c r="X521" s="31"/>
      <c r="Y521" s="31"/>
      <c r="Z521" s="31"/>
      <c r="AA521" s="31"/>
      <c r="AB521" s="31"/>
      <c r="AC521" s="31"/>
      <c r="AD521" s="31"/>
      <c r="AE521" s="31"/>
      <c r="AR521" s="201" t="s">
        <v>170</v>
      </c>
      <c r="AT521" s="201" t="s">
        <v>251</v>
      </c>
      <c r="AU521" s="201" t="s">
        <v>85</v>
      </c>
      <c r="AY521" s="14" t="s">
        <v>249</v>
      </c>
      <c r="BE521" s="202">
        <f t="shared" si="194"/>
        <v>0</v>
      </c>
      <c r="BF521" s="202">
        <f t="shared" si="195"/>
        <v>0</v>
      </c>
      <c r="BG521" s="202">
        <f t="shared" si="196"/>
        <v>0</v>
      </c>
      <c r="BH521" s="202">
        <f t="shared" si="197"/>
        <v>0</v>
      </c>
      <c r="BI521" s="202">
        <f t="shared" si="198"/>
        <v>0</v>
      </c>
      <c r="BJ521" s="14" t="s">
        <v>83</v>
      </c>
      <c r="BK521" s="202">
        <f t="shared" si="199"/>
        <v>0</v>
      </c>
      <c r="BL521" s="14" t="s">
        <v>170</v>
      </c>
      <c r="BM521" s="201" t="s">
        <v>2200</v>
      </c>
    </row>
    <row r="522" spans="1:65" s="2" customFormat="1" ht="55.5" customHeight="1">
      <c r="A522" s="31"/>
      <c r="B522" s="32"/>
      <c r="C522" s="189" t="s">
        <v>855</v>
      </c>
      <c r="D522" s="189" t="s">
        <v>251</v>
      </c>
      <c r="E522" s="190" t="s">
        <v>2201</v>
      </c>
      <c r="F522" s="191" t="s">
        <v>2202</v>
      </c>
      <c r="G522" s="192" t="s">
        <v>281</v>
      </c>
      <c r="H522" s="193">
        <v>241.78399999999999</v>
      </c>
      <c r="I522" s="194"/>
      <c r="J522" s="195">
        <f t="shared" si="190"/>
        <v>0</v>
      </c>
      <c r="K522" s="196"/>
      <c r="L522" s="36"/>
      <c r="M522" s="197" t="s">
        <v>1</v>
      </c>
      <c r="N522" s="198" t="s">
        <v>41</v>
      </c>
      <c r="O522" s="68"/>
      <c r="P522" s="199">
        <f t="shared" si="191"/>
        <v>0</v>
      </c>
      <c r="Q522" s="199">
        <v>2.8549999999999999E-2</v>
      </c>
      <c r="R522" s="199">
        <f t="shared" si="192"/>
        <v>6.9029331999999997</v>
      </c>
      <c r="S522" s="199">
        <v>0</v>
      </c>
      <c r="T522" s="200">
        <f t="shared" si="193"/>
        <v>0</v>
      </c>
      <c r="U522" s="31"/>
      <c r="V522" s="31"/>
      <c r="W522" s="31"/>
      <c r="X522" s="31"/>
      <c r="Y522" s="31"/>
      <c r="Z522" s="31"/>
      <c r="AA522" s="31"/>
      <c r="AB522" s="31"/>
      <c r="AC522" s="31"/>
      <c r="AD522" s="31"/>
      <c r="AE522" s="31"/>
      <c r="AR522" s="201" t="s">
        <v>170</v>
      </c>
      <c r="AT522" s="201" t="s">
        <v>251</v>
      </c>
      <c r="AU522" s="201" t="s">
        <v>85</v>
      </c>
      <c r="AY522" s="14" t="s">
        <v>249</v>
      </c>
      <c r="BE522" s="202">
        <f t="shared" si="194"/>
        <v>0</v>
      </c>
      <c r="BF522" s="202">
        <f t="shared" si="195"/>
        <v>0</v>
      </c>
      <c r="BG522" s="202">
        <f t="shared" si="196"/>
        <v>0</v>
      </c>
      <c r="BH522" s="202">
        <f t="shared" si="197"/>
        <v>0</v>
      </c>
      <c r="BI522" s="202">
        <f t="shared" si="198"/>
        <v>0</v>
      </c>
      <c r="BJ522" s="14" t="s">
        <v>83</v>
      </c>
      <c r="BK522" s="202">
        <f t="shared" si="199"/>
        <v>0</v>
      </c>
      <c r="BL522" s="14" t="s">
        <v>170</v>
      </c>
      <c r="BM522" s="201" t="s">
        <v>2203</v>
      </c>
    </row>
    <row r="523" spans="1:65" s="2" customFormat="1" ht="55.5" customHeight="1">
      <c r="A523" s="31"/>
      <c r="B523" s="32"/>
      <c r="C523" s="189" t="s">
        <v>2204</v>
      </c>
      <c r="D523" s="189" t="s">
        <v>251</v>
      </c>
      <c r="E523" s="190" t="s">
        <v>2205</v>
      </c>
      <c r="F523" s="191" t="s">
        <v>2206</v>
      </c>
      <c r="G523" s="192" t="s">
        <v>281</v>
      </c>
      <c r="H523" s="193">
        <v>16.558</v>
      </c>
      <c r="I523" s="194"/>
      <c r="J523" s="195">
        <f t="shared" si="190"/>
        <v>0</v>
      </c>
      <c r="K523" s="196"/>
      <c r="L523" s="36"/>
      <c r="M523" s="197" t="s">
        <v>1</v>
      </c>
      <c r="N523" s="198" t="s">
        <v>41</v>
      </c>
      <c r="O523" s="68"/>
      <c r="P523" s="199">
        <f t="shared" si="191"/>
        <v>0</v>
      </c>
      <c r="Q523" s="199">
        <v>0</v>
      </c>
      <c r="R523" s="199">
        <f t="shared" si="192"/>
        <v>0</v>
      </c>
      <c r="S523" s="199">
        <v>0</v>
      </c>
      <c r="T523" s="200">
        <f t="shared" si="193"/>
        <v>0</v>
      </c>
      <c r="U523" s="31"/>
      <c r="V523" s="31"/>
      <c r="W523" s="31"/>
      <c r="X523" s="31"/>
      <c r="Y523" s="31"/>
      <c r="Z523" s="31"/>
      <c r="AA523" s="31"/>
      <c r="AB523" s="31"/>
      <c r="AC523" s="31"/>
      <c r="AD523" s="31"/>
      <c r="AE523" s="31"/>
      <c r="AR523" s="201" t="s">
        <v>170</v>
      </c>
      <c r="AT523" s="201" t="s">
        <v>251</v>
      </c>
      <c r="AU523" s="201" t="s">
        <v>85</v>
      </c>
      <c r="AY523" s="14" t="s">
        <v>249</v>
      </c>
      <c r="BE523" s="202">
        <f t="shared" si="194"/>
        <v>0</v>
      </c>
      <c r="BF523" s="202">
        <f t="shared" si="195"/>
        <v>0</v>
      </c>
      <c r="BG523" s="202">
        <f t="shared" si="196"/>
        <v>0</v>
      </c>
      <c r="BH523" s="202">
        <f t="shared" si="197"/>
        <v>0</v>
      </c>
      <c r="BI523" s="202">
        <f t="shared" si="198"/>
        <v>0</v>
      </c>
      <c r="BJ523" s="14" t="s">
        <v>83</v>
      </c>
      <c r="BK523" s="202">
        <f t="shared" si="199"/>
        <v>0</v>
      </c>
      <c r="BL523" s="14" t="s">
        <v>170</v>
      </c>
      <c r="BM523" s="201" t="s">
        <v>2207</v>
      </c>
    </row>
    <row r="524" spans="1:65" s="2" customFormat="1" ht="49.15" customHeight="1">
      <c r="A524" s="31"/>
      <c r="B524" s="32"/>
      <c r="C524" s="189" t="s">
        <v>858</v>
      </c>
      <c r="D524" s="189" t="s">
        <v>251</v>
      </c>
      <c r="E524" s="190" t="s">
        <v>2208</v>
      </c>
      <c r="F524" s="191" t="s">
        <v>2209</v>
      </c>
      <c r="G524" s="192" t="s">
        <v>281</v>
      </c>
      <c r="H524" s="193">
        <v>19.11</v>
      </c>
      <c r="I524" s="194"/>
      <c r="J524" s="195">
        <f t="shared" si="190"/>
        <v>0</v>
      </c>
      <c r="K524" s="196"/>
      <c r="L524" s="36"/>
      <c r="M524" s="197" t="s">
        <v>1</v>
      </c>
      <c r="N524" s="198" t="s">
        <v>41</v>
      </c>
      <c r="O524" s="68"/>
      <c r="P524" s="199">
        <f t="shared" si="191"/>
        <v>0</v>
      </c>
      <c r="Q524" s="199">
        <v>0</v>
      </c>
      <c r="R524" s="199">
        <f t="shared" si="192"/>
        <v>0</v>
      </c>
      <c r="S524" s="199">
        <v>0</v>
      </c>
      <c r="T524" s="200">
        <f t="shared" si="193"/>
        <v>0</v>
      </c>
      <c r="U524" s="31"/>
      <c r="V524" s="31"/>
      <c r="W524" s="31"/>
      <c r="X524" s="31"/>
      <c r="Y524" s="31"/>
      <c r="Z524" s="31"/>
      <c r="AA524" s="31"/>
      <c r="AB524" s="31"/>
      <c r="AC524" s="31"/>
      <c r="AD524" s="31"/>
      <c r="AE524" s="31"/>
      <c r="AR524" s="201" t="s">
        <v>170</v>
      </c>
      <c r="AT524" s="201" t="s">
        <v>251</v>
      </c>
      <c r="AU524" s="201" t="s">
        <v>85</v>
      </c>
      <c r="AY524" s="14" t="s">
        <v>249</v>
      </c>
      <c r="BE524" s="202">
        <f t="shared" si="194"/>
        <v>0</v>
      </c>
      <c r="BF524" s="202">
        <f t="shared" si="195"/>
        <v>0</v>
      </c>
      <c r="BG524" s="202">
        <f t="shared" si="196"/>
        <v>0</v>
      </c>
      <c r="BH524" s="202">
        <f t="shared" si="197"/>
        <v>0</v>
      </c>
      <c r="BI524" s="202">
        <f t="shared" si="198"/>
        <v>0</v>
      </c>
      <c r="BJ524" s="14" t="s">
        <v>83</v>
      </c>
      <c r="BK524" s="202">
        <f t="shared" si="199"/>
        <v>0</v>
      </c>
      <c r="BL524" s="14" t="s">
        <v>170</v>
      </c>
      <c r="BM524" s="201" t="s">
        <v>2210</v>
      </c>
    </row>
    <row r="525" spans="1:65" s="2" customFormat="1" ht="33" customHeight="1">
      <c r="A525" s="31"/>
      <c r="B525" s="32"/>
      <c r="C525" s="189" t="s">
        <v>2211</v>
      </c>
      <c r="D525" s="189" t="s">
        <v>251</v>
      </c>
      <c r="E525" s="190" t="s">
        <v>2212</v>
      </c>
      <c r="F525" s="191" t="s">
        <v>2213</v>
      </c>
      <c r="G525" s="192" t="s">
        <v>281</v>
      </c>
      <c r="H525" s="193">
        <v>12.3</v>
      </c>
      <c r="I525" s="194"/>
      <c r="J525" s="195">
        <f t="shared" si="190"/>
        <v>0</v>
      </c>
      <c r="K525" s="196"/>
      <c r="L525" s="36"/>
      <c r="M525" s="197" t="s">
        <v>1</v>
      </c>
      <c r="N525" s="198" t="s">
        <v>41</v>
      </c>
      <c r="O525" s="68"/>
      <c r="P525" s="199">
        <f t="shared" si="191"/>
        <v>0</v>
      </c>
      <c r="Q525" s="199">
        <v>0</v>
      </c>
      <c r="R525" s="199">
        <f t="shared" si="192"/>
        <v>0</v>
      </c>
      <c r="S525" s="199">
        <v>0</v>
      </c>
      <c r="T525" s="200">
        <f t="shared" si="193"/>
        <v>0</v>
      </c>
      <c r="U525" s="31"/>
      <c r="V525" s="31"/>
      <c r="W525" s="31"/>
      <c r="X525" s="31"/>
      <c r="Y525" s="31"/>
      <c r="Z525" s="31"/>
      <c r="AA525" s="31"/>
      <c r="AB525" s="31"/>
      <c r="AC525" s="31"/>
      <c r="AD525" s="31"/>
      <c r="AE525" s="31"/>
      <c r="AR525" s="201" t="s">
        <v>170</v>
      </c>
      <c r="AT525" s="201" t="s">
        <v>251</v>
      </c>
      <c r="AU525" s="201" t="s">
        <v>85</v>
      </c>
      <c r="AY525" s="14" t="s">
        <v>249</v>
      </c>
      <c r="BE525" s="202">
        <f t="shared" si="194"/>
        <v>0</v>
      </c>
      <c r="BF525" s="202">
        <f t="shared" si="195"/>
        <v>0</v>
      </c>
      <c r="BG525" s="202">
        <f t="shared" si="196"/>
        <v>0</v>
      </c>
      <c r="BH525" s="202">
        <f t="shared" si="197"/>
        <v>0</v>
      </c>
      <c r="BI525" s="202">
        <f t="shared" si="198"/>
        <v>0</v>
      </c>
      <c r="BJ525" s="14" t="s">
        <v>83</v>
      </c>
      <c r="BK525" s="202">
        <f t="shared" si="199"/>
        <v>0</v>
      </c>
      <c r="BL525" s="14" t="s">
        <v>170</v>
      </c>
      <c r="BM525" s="201" t="s">
        <v>2214</v>
      </c>
    </row>
    <row r="526" spans="1:65" s="2" customFormat="1" ht="49.15" customHeight="1">
      <c r="A526" s="31"/>
      <c r="B526" s="32"/>
      <c r="C526" s="189" t="s">
        <v>862</v>
      </c>
      <c r="D526" s="189" t="s">
        <v>251</v>
      </c>
      <c r="E526" s="190" t="s">
        <v>2215</v>
      </c>
      <c r="F526" s="191" t="s">
        <v>2216</v>
      </c>
      <c r="G526" s="192" t="s">
        <v>281</v>
      </c>
      <c r="H526" s="193">
        <v>6.15</v>
      </c>
      <c r="I526" s="194"/>
      <c r="J526" s="195">
        <f t="shared" si="190"/>
        <v>0</v>
      </c>
      <c r="K526" s="196"/>
      <c r="L526" s="36"/>
      <c r="M526" s="197" t="s">
        <v>1</v>
      </c>
      <c r="N526" s="198" t="s">
        <v>41</v>
      </c>
      <c r="O526" s="68"/>
      <c r="P526" s="199">
        <f t="shared" si="191"/>
        <v>0</v>
      </c>
      <c r="Q526" s="199">
        <v>0</v>
      </c>
      <c r="R526" s="199">
        <f t="shared" si="192"/>
        <v>0</v>
      </c>
      <c r="S526" s="199">
        <v>0</v>
      </c>
      <c r="T526" s="200">
        <f t="shared" si="193"/>
        <v>0</v>
      </c>
      <c r="U526" s="31"/>
      <c r="V526" s="31"/>
      <c r="W526" s="31"/>
      <c r="X526" s="31"/>
      <c r="Y526" s="31"/>
      <c r="Z526" s="31"/>
      <c r="AA526" s="31"/>
      <c r="AB526" s="31"/>
      <c r="AC526" s="31"/>
      <c r="AD526" s="31"/>
      <c r="AE526" s="31"/>
      <c r="AR526" s="201" t="s">
        <v>170</v>
      </c>
      <c r="AT526" s="201" t="s">
        <v>251</v>
      </c>
      <c r="AU526" s="201" t="s">
        <v>85</v>
      </c>
      <c r="AY526" s="14" t="s">
        <v>249</v>
      </c>
      <c r="BE526" s="202">
        <f t="shared" si="194"/>
        <v>0</v>
      </c>
      <c r="BF526" s="202">
        <f t="shared" si="195"/>
        <v>0</v>
      </c>
      <c r="BG526" s="202">
        <f t="shared" si="196"/>
        <v>0</v>
      </c>
      <c r="BH526" s="202">
        <f t="shared" si="197"/>
        <v>0</v>
      </c>
      <c r="BI526" s="202">
        <f t="shared" si="198"/>
        <v>0</v>
      </c>
      <c r="BJ526" s="14" t="s">
        <v>83</v>
      </c>
      <c r="BK526" s="202">
        <f t="shared" si="199"/>
        <v>0</v>
      </c>
      <c r="BL526" s="14" t="s">
        <v>170</v>
      </c>
      <c r="BM526" s="201" t="s">
        <v>2217</v>
      </c>
    </row>
    <row r="527" spans="1:65" s="2" customFormat="1" ht="33" customHeight="1">
      <c r="A527" s="31"/>
      <c r="B527" s="32"/>
      <c r="C527" s="189" t="s">
        <v>2218</v>
      </c>
      <c r="D527" s="189" t="s">
        <v>251</v>
      </c>
      <c r="E527" s="190" t="s">
        <v>2219</v>
      </c>
      <c r="F527" s="191" t="s">
        <v>2220</v>
      </c>
      <c r="G527" s="192" t="s">
        <v>281</v>
      </c>
      <c r="H527" s="193">
        <v>5.7</v>
      </c>
      <c r="I527" s="194"/>
      <c r="J527" s="195">
        <f t="shared" si="190"/>
        <v>0</v>
      </c>
      <c r="K527" s="196"/>
      <c r="L527" s="36"/>
      <c r="M527" s="197" t="s">
        <v>1</v>
      </c>
      <c r="N527" s="198" t="s">
        <v>41</v>
      </c>
      <c r="O527" s="68"/>
      <c r="P527" s="199">
        <f t="shared" si="191"/>
        <v>0</v>
      </c>
      <c r="Q527" s="199">
        <v>0</v>
      </c>
      <c r="R527" s="199">
        <f t="shared" si="192"/>
        <v>0</v>
      </c>
      <c r="S527" s="199">
        <v>0</v>
      </c>
      <c r="T527" s="200">
        <f t="shared" si="193"/>
        <v>0</v>
      </c>
      <c r="U527" s="31"/>
      <c r="V527" s="31"/>
      <c r="W527" s="31"/>
      <c r="X527" s="31"/>
      <c r="Y527" s="31"/>
      <c r="Z527" s="31"/>
      <c r="AA527" s="31"/>
      <c r="AB527" s="31"/>
      <c r="AC527" s="31"/>
      <c r="AD527" s="31"/>
      <c r="AE527" s="31"/>
      <c r="AR527" s="201" t="s">
        <v>170</v>
      </c>
      <c r="AT527" s="201" t="s">
        <v>251</v>
      </c>
      <c r="AU527" s="201" t="s">
        <v>85</v>
      </c>
      <c r="AY527" s="14" t="s">
        <v>249</v>
      </c>
      <c r="BE527" s="202">
        <f t="shared" si="194"/>
        <v>0</v>
      </c>
      <c r="BF527" s="202">
        <f t="shared" si="195"/>
        <v>0</v>
      </c>
      <c r="BG527" s="202">
        <f t="shared" si="196"/>
        <v>0</v>
      </c>
      <c r="BH527" s="202">
        <f t="shared" si="197"/>
        <v>0</v>
      </c>
      <c r="BI527" s="202">
        <f t="shared" si="198"/>
        <v>0</v>
      </c>
      <c r="BJ527" s="14" t="s">
        <v>83</v>
      </c>
      <c r="BK527" s="202">
        <f t="shared" si="199"/>
        <v>0</v>
      </c>
      <c r="BL527" s="14" t="s">
        <v>170</v>
      </c>
      <c r="BM527" s="201" t="s">
        <v>2221</v>
      </c>
    </row>
    <row r="528" spans="1:65" s="2" customFormat="1" ht="49.15" customHeight="1">
      <c r="A528" s="31"/>
      <c r="B528" s="32"/>
      <c r="C528" s="189" t="s">
        <v>865</v>
      </c>
      <c r="D528" s="189" t="s">
        <v>251</v>
      </c>
      <c r="E528" s="190" t="s">
        <v>610</v>
      </c>
      <c r="F528" s="191" t="s">
        <v>611</v>
      </c>
      <c r="G528" s="192" t="s">
        <v>281</v>
      </c>
      <c r="H528" s="193">
        <v>583.70000000000005</v>
      </c>
      <c r="I528" s="194"/>
      <c r="J528" s="195">
        <f t="shared" si="190"/>
        <v>0</v>
      </c>
      <c r="K528" s="196"/>
      <c r="L528" s="36"/>
      <c r="M528" s="197" t="s">
        <v>1</v>
      </c>
      <c r="N528" s="198" t="s">
        <v>41</v>
      </c>
      <c r="O528" s="68"/>
      <c r="P528" s="199">
        <f t="shared" si="191"/>
        <v>0</v>
      </c>
      <c r="Q528" s="199">
        <v>1.5769999999999999E-2</v>
      </c>
      <c r="R528" s="199">
        <f t="shared" si="192"/>
        <v>9.2049490000000009</v>
      </c>
      <c r="S528" s="199">
        <v>0</v>
      </c>
      <c r="T528" s="200">
        <f t="shared" si="193"/>
        <v>0</v>
      </c>
      <c r="U528" s="31"/>
      <c r="V528" s="31"/>
      <c r="W528" s="31"/>
      <c r="X528" s="31"/>
      <c r="Y528" s="31"/>
      <c r="Z528" s="31"/>
      <c r="AA528" s="31"/>
      <c r="AB528" s="31"/>
      <c r="AC528" s="31"/>
      <c r="AD528" s="31"/>
      <c r="AE528" s="31"/>
      <c r="AR528" s="201" t="s">
        <v>170</v>
      </c>
      <c r="AT528" s="201" t="s">
        <v>251</v>
      </c>
      <c r="AU528" s="201" t="s">
        <v>85</v>
      </c>
      <c r="AY528" s="14" t="s">
        <v>249</v>
      </c>
      <c r="BE528" s="202">
        <f t="shared" si="194"/>
        <v>0</v>
      </c>
      <c r="BF528" s="202">
        <f t="shared" si="195"/>
        <v>0</v>
      </c>
      <c r="BG528" s="202">
        <f t="shared" si="196"/>
        <v>0</v>
      </c>
      <c r="BH528" s="202">
        <f t="shared" si="197"/>
        <v>0</v>
      </c>
      <c r="BI528" s="202">
        <f t="shared" si="198"/>
        <v>0</v>
      </c>
      <c r="BJ528" s="14" t="s">
        <v>83</v>
      </c>
      <c r="BK528" s="202">
        <f t="shared" si="199"/>
        <v>0</v>
      </c>
      <c r="BL528" s="14" t="s">
        <v>170</v>
      </c>
      <c r="BM528" s="201" t="s">
        <v>2222</v>
      </c>
    </row>
    <row r="529" spans="1:65" s="2" customFormat="1" ht="49.15" customHeight="1">
      <c r="A529" s="31"/>
      <c r="B529" s="32"/>
      <c r="C529" s="189" t="s">
        <v>2223</v>
      </c>
      <c r="D529" s="189" t="s">
        <v>251</v>
      </c>
      <c r="E529" s="190" t="s">
        <v>2224</v>
      </c>
      <c r="F529" s="191" t="s">
        <v>2225</v>
      </c>
      <c r="G529" s="192" t="s">
        <v>281</v>
      </c>
      <c r="H529" s="193">
        <v>307.89999999999998</v>
      </c>
      <c r="I529" s="194"/>
      <c r="J529" s="195">
        <f t="shared" si="190"/>
        <v>0</v>
      </c>
      <c r="K529" s="196"/>
      <c r="L529" s="36"/>
      <c r="M529" s="197" t="s">
        <v>1</v>
      </c>
      <c r="N529" s="198" t="s">
        <v>41</v>
      </c>
      <c r="O529" s="68"/>
      <c r="P529" s="199">
        <f t="shared" si="191"/>
        <v>0</v>
      </c>
      <c r="Q529" s="199">
        <v>2.487E-2</v>
      </c>
      <c r="R529" s="199">
        <f t="shared" si="192"/>
        <v>7.6574729999999995</v>
      </c>
      <c r="S529" s="199">
        <v>0</v>
      </c>
      <c r="T529" s="200">
        <f t="shared" si="193"/>
        <v>0</v>
      </c>
      <c r="U529" s="31"/>
      <c r="V529" s="31"/>
      <c r="W529" s="31"/>
      <c r="X529" s="31"/>
      <c r="Y529" s="31"/>
      <c r="Z529" s="31"/>
      <c r="AA529" s="31"/>
      <c r="AB529" s="31"/>
      <c r="AC529" s="31"/>
      <c r="AD529" s="31"/>
      <c r="AE529" s="31"/>
      <c r="AR529" s="201" t="s">
        <v>170</v>
      </c>
      <c r="AT529" s="201" t="s">
        <v>251</v>
      </c>
      <c r="AU529" s="201" t="s">
        <v>85</v>
      </c>
      <c r="AY529" s="14" t="s">
        <v>249</v>
      </c>
      <c r="BE529" s="202">
        <f t="shared" si="194"/>
        <v>0</v>
      </c>
      <c r="BF529" s="202">
        <f t="shared" si="195"/>
        <v>0</v>
      </c>
      <c r="BG529" s="202">
        <f t="shared" si="196"/>
        <v>0</v>
      </c>
      <c r="BH529" s="202">
        <f t="shared" si="197"/>
        <v>0</v>
      </c>
      <c r="BI529" s="202">
        <f t="shared" si="198"/>
        <v>0</v>
      </c>
      <c r="BJ529" s="14" t="s">
        <v>83</v>
      </c>
      <c r="BK529" s="202">
        <f t="shared" si="199"/>
        <v>0</v>
      </c>
      <c r="BL529" s="14" t="s">
        <v>170</v>
      </c>
      <c r="BM529" s="201" t="s">
        <v>2226</v>
      </c>
    </row>
    <row r="530" spans="1:65" s="2" customFormat="1" ht="49.15" customHeight="1">
      <c r="A530" s="31"/>
      <c r="B530" s="32"/>
      <c r="C530" s="189" t="s">
        <v>869</v>
      </c>
      <c r="D530" s="189" t="s">
        <v>251</v>
      </c>
      <c r="E530" s="190" t="s">
        <v>614</v>
      </c>
      <c r="F530" s="191" t="s">
        <v>615</v>
      </c>
      <c r="G530" s="192" t="s">
        <v>281</v>
      </c>
      <c r="H530" s="193">
        <v>74</v>
      </c>
      <c r="I530" s="194"/>
      <c r="J530" s="195">
        <f t="shared" si="190"/>
        <v>0</v>
      </c>
      <c r="K530" s="196"/>
      <c r="L530" s="36"/>
      <c r="M530" s="197" t="s">
        <v>1</v>
      </c>
      <c r="N530" s="198" t="s">
        <v>41</v>
      </c>
      <c r="O530" s="68"/>
      <c r="P530" s="199">
        <f t="shared" si="191"/>
        <v>0</v>
      </c>
      <c r="Q530" s="199">
        <v>1.6080000000000001E-2</v>
      </c>
      <c r="R530" s="199">
        <f t="shared" si="192"/>
        <v>1.1899200000000001</v>
      </c>
      <c r="S530" s="199">
        <v>0</v>
      </c>
      <c r="T530" s="200">
        <f t="shared" si="193"/>
        <v>0</v>
      </c>
      <c r="U530" s="31"/>
      <c r="V530" s="31"/>
      <c r="W530" s="31"/>
      <c r="X530" s="31"/>
      <c r="Y530" s="31"/>
      <c r="Z530" s="31"/>
      <c r="AA530" s="31"/>
      <c r="AB530" s="31"/>
      <c r="AC530" s="31"/>
      <c r="AD530" s="31"/>
      <c r="AE530" s="31"/>
      <c r="AR530" s="201" t="s">
        <v>170</v>
      </c>
      <c r="AT530" s="201" t="s">
        <v>251</v>
      </c>
      <c r="AU530" s="201" t="s">
        <v>85</v>
      </c>
      <c r="AY530" s="14" t="s">
        <v>249</v>
      </c>
      <c r="BE530" s="202">
        <f t="shared" si="194"/>
        <v>0</v>
      </c>
      <c r="BF530" s="202">
        <f t="shared" si="195"/>
        <v>0</v>
      </c>
      <c r="BG530" s="202">
        <f t="shared" si="196"/>
        <v>0</v>
      </c>
      <c r="BH530" s="202">
        <f t="shared" si="197"/>
        <v>0</v>
      </c>
      <c r="BI530" s="202">
        <f t="shared" si="198"/>
        <v>0</v>
      </c>
      <c r="BJ530" s="14" t="s">
        <v>83</v>
      </c>
      <c r="BK530" s="202">
        <f t="shared" si="199"/>
        <v>0</v>
      </c>
      <c r="BL530" s="14" t="s">
        <v>170</v>
      </c>
      <c r="BM530" s="201" t="s">
        <v>2227</v>
      </c>
    </row>
    <row r="531" spans="1:65" s="2" customFormat="1" ht="24.2" customHeight="1">
      <c r="A531" s="31"/>
      <c r="B531" s="32"/>
      <c r="C531" s="189" t="s">
        <v>2228</v>
      </c>
      <c r="D531" s="189" t="s">
        <v>251</v>
      </c>
      <c r="E531" s="190" t="s">
        <v>2229</v>
      </c>
      <c r="F531" s="191" t="s">
        <v>2230</v>
      </c>
      <c r="G531" s="192" t="s">
        <v>281</v>
      </c>
      <c r="H531" s="193">
        <v>317</v>
      </c>
      <c r="I531" s="194"/>
      <c r="J531" s="195">
        <f t="shared" si="190"/>
        <v>0</v>
      </c>
      <c r="K531" s="196"/>
      <c r="L531" s="36"/>
      <c r="M531" s="197" t="s">
        <v>1</v>
      </c>
      <c r="N531" s="198" t="s">
        <v>41</v>
      </c>
      <c r="O531" s="68"/>
      <c r="P531" s="199">
        <f t="shared" si="191"/>
        <v>0</v>
      </c>
      <c r="Q531" s="199">
        <v>1.056E-2</v>
      </c>
      <c r="R531" s="199">
        <f t="shared" si="192"/>
        <v>3.3475199999999998</v>
      </c>
      <c r="S531" s="199">
        <v>0</v>
      </c>
      <c r="T531" s="200">
        <f t="shared" si="193"/>
        <v>0</v>
      </c>
      <c r="U531" s="31"/>
      <c r="V531" s="31"/>
      <c r="W531" s="31"/>
      <c r="X531" s="31"/>
      <c r="Y531" s="31"/>
      <c r="Z531" s="31"/>
      <c r="AA531" s="31"/>
      <c r="AB531" s="31"/>
      <c r="AC531" s="31"/>
      <c r="AD531" s="31"/>
      <c r="AE531" s="31"/>
      <c r="AR531" s="201" t="s">
        <v>170</v>
      </c>
      <c r="AT531" s="201" t="s">
        <v>251</v>
      </c>
      <c r="AU531" s="201" t="s">
        <v>85</v>
      </c>
      <c r="AY531" s="14" t="s">
        <v>249</v>
      </c>
      <c r="BE531" s="202">
        <f t="shared" si="194"/>
        <v>0</v>
      </c>
      <c r="BF531" s="202">
        <f t="shared" si="195"/>
        <v>0</v>
      </c>
      <c r="BG531" s="202">
        <f t="shared" si="196"/>
        <v>0</v>
      </c>
      <c r="BH531" s="202">
        <f t="shared" si="197"/>
        <v>0</v>
      </c>
      <c r="BI531" s="202">
        <f t="shared" si="198"/>
        <v>0</v>
      </c>
      <c r="BJ531" s="14" t="s">
        <v>83</v>
      </c>
      <c r="BK531" s="202">
        <f t="shared" si="199"/>
        <v>0</v>
      </c>
      <c r="BL531" s="14" t="s">
        <v>170</v>
      </c>
      <c r="BM531" s="201" t="s">
        <v>2231</v>
      </c>
    </row>
    <row r="532" spans="1:65" s="2" customFormat="1" ht="24.2" customHeight="1">
      <c r="A532" s="31"/>
      <c r="B532" s="32"/>
      <c r="C532" s="203" t="s">
        <v>874</v>
      </c>
      <c r="D532" s="203" t="s">
        <v>263</v>
      </c>
      <c r="E532" s="204" t="s">
        <v>2232</v>
      </c>
      <c r="F532" s="205" t="s">
        <v>2233</v>
      </c>
      <c r="G532" s="206" t="s">
        <v>281</v>
      </c>
      <c r="H532" s="207">
        <v>654.05999999999995</v>
      </c>
      <c r="I532" s="208"/>
      <c r="J532" s="209">
        <f t="shared" si="190"/>
        <v>0</v>
      </c>
      <c r="K532" s="210"/>
      <c r="L532" s="211"/>
      <c r="M532" s="212" t="s">
        <v>1</v>
      </c>
      <c r="N532" s="213" t="s">
        <v>41</v>
      </c>
      <c r="O532" s="68"/>
      <c r="P532" s="199">
        <f t="shared" si="191"/>
        <v>0</v>
      </c>
      <c r="Q532" s="199">
        <v>1.15E-2</v>
      </c>
      <c r="R532" s="199">
        <f t="shared" si="192"/>
        <v>7.5216899999999995</v>
      </c>
      <c r="S532" s="199">
        <v>0</v>
      </c>
      <c r="T532" s="200">
        <f t="shared" si="193"/>
        <v>0</v>
      </c>
      <c r="U532" s="31"/>
      <c r="V532" s="31"/>
      <c r="W532" s="31"/>
      <c r="X532" s="31"/>
      <c r="Y532" s="31"/>
      <c r="Z532" s="31"/>
      <c r="AA532" s="31"/>
      <c r="AB532" s="31"/>
      <c r="AC532" s="31"/>
      <c r="AD532" s="31"/>
      <c r="AE532" s="31"/>
      <c r="AR532" s="201" t="s">
        <v>304</v>
      </c>
      <c r="AT532" s="201" t="s">
        <v>263</v>
      </c>
      <c r="AU532" s="201" t="s">
        <v>85</v>
      </c>
      <c r="AY532" s="14" t="s">
        <v>249</v>
      </c>
      <c r="BE532" s="202">
        <f t="shared" si="194"/>
        <v>0</v>
      </c>
      <c r="BF532" s="202">
        <f t="shared" si="195"/>
        <v>0</v>
      </c>
      <c r="BG532" s="202">
        <f t="shared" si="196"/>
        <v>0</v>
      </c>
      <c r="BH532" s="202">
        <f t="shared" si="197"/>
        <v>0</v>
      </c>
      <c r="BI532" s="202">
        <f t="shared" si="198"/>
        <v>0</v>
      </c>
      <c r="BJ532" s="14" t="s">
        <v>83</v>
      </c>
      <c r="BK532" s="202">
        <f t="shared" si="199"/>
        <v>0</v>
      </c>
      <c r="BL532" s="14" t="s">
        <v>170</v>
      </c>
      <c r="BM532" s="201" t="s">
        <v>2234</v>
      </c>
    </row>
    <row r="533" spans="1:65" s="2" customFormat="1" ht="21.75" customHeight="1">
      <c r="A533" s="31"/>
      <c r="B533" s="32"/>
      <c r="C533" s="203" t="s">
        <v>2235</v>
      </c>
      <c r="D533" s="203" t="s">
        <v>263</v>
      </c>
      <c r="E533" s="204" t="s">
        <v>2236</v>
      </c>
      <c r="F533" s="205" t="s">
        <v>2237</v>
      </c>
      <c r="G533" s="206" t="s">
        <v>281</v>
      </c>
      <c r="H533" s="207">
        <v>43.34</v>
      </c>
      <c r="I533" s="208"/>
      <c r="J533" s="209">
        <f t="shared" si="190"/>
        <v>0</v>
      </c>
      <c r="K533" s="210"/>
      <c r="L533" s="211"/>
      <c r="M533" s="212" t="s">
        <v>1</v>
      </c>
      <c r="N533" s="213" t="s">
        <v>41</v>
      </c>
      <c r="O533" s="68"/>
      <c r="P533" s="199">
        <f t="shared" si="191"/>
        <v>0</v>
      </c>
      <c r="Q533" s="199">
        <v>4.3699999999999998E-3</v>
      </c>
      <c r="R533" s="199">
        <f t="shared" si="192"/>
        <v>0.1893958</v>
      </c>
      <c r="S533" s="199">
        <v>0</v>
      </c>
      <c r="T533" s="200">
        <f t="shared" si="193"/>
        <v>0</v>
      </c>
      <c r="U533" s="31"/>
      <c r="V533" s="31"/>
      <c r="W533" s="31"/>
      <c r="X533" s="31"/>
      <c r="Y533" s="31"/>
      <c r="Z533" s="31"/>
      <c r="AA533" s="31"/>
      <c r="AB533" s="31"/>
      <c r="AC533" s="31"/>
      <c r="AD533" s="31"/>
      <c r="AE533" s="31"/>
      <c r="AR533" s="201" t="s">
        <v>304</v>
      </c>
      <c r="AT533" s="201" t="s">
        <v>263</v>
      </c>
      <c r="AU533" s="201" t="s">
        <v>85</v>
      </c>
      <c r="AY533" s="14" t="s">
        <v>249</v>
      </c>
      <c r="BE533" s="202">
        <f t="shared" si="194"/>
        <v>0</v>
      </c>
      <c r="BF533" s="202">
        <f t="shared" si="195"/>
        <v>0</v>
      </c>
      <c r="BG533" s="202">
        <f t="shared" si="196"/>
        <v>0</v>
      </c>
      <c r="BH533" s="202">
        <f t="shared" si="197"/>
        <v>0</v>
      </c>
      <c r="BI533" s="202">
        <f t="shared" si="198"/>
        <v>0</v>
      </c>
      <c r="BJ533" s="14" t="s">
        <v>83</v>
      </c>
      <c r="BK533" s="202">
        <f t="shared" si="199"/>
        <v>0</v>
      </c>
      <c r="BL533" s="14" t="s">
        <v>170</v>
      </c>
      <c r="BM533" s="201" t="s">
        <v>2238</v>
      </c>
    </row>
    <row r="534" spans="1:65" s="2" customFormat="1" ht="37.9" customHeight="1">
      <c r="A534" s="31"/>
      <c r="B534" s="32"/>
      <c r="C534" s="189" t="s">
        <v>878</v>
      </c>
      <c r="D534" s="189" t="s">
        <v>251</v>
      </c>
      <c r="E534" s="190" t="s">
        <v>2239</v>
      </c>
      <c r="F534" s="191" t="s">
        <v>2240</v>
      </c>
      <c r="G534" s="192" t="s">
        <v>281</v>
      </c>
      <c r="H534" s="193">
        <v>317</v>
      </c>
      <c r="I534" s="194"/>
      <c r="J534" s="195">
        <f t="shared" si="190"/>
        <v>0</v>
      </c>
      <c r="K534" s="196"/>
      <c r="L534" s="36"/>
      <c r="M534" s="197" t="s">
        <v>1</v>
      </c>
      <c r="N534" s="198" t="s">
        <v>41</v>
      </c>
      <c r="O534" s="68"/>
      <c r="P534" s="199">
        <f t="shared" si="191"/>
        <v>0</v>
      </c>
      <c r="Q534" s="199">
        <v>5.0000000000000001E-3</v>
      </c>
      <c r="R534" s="199">
        <f t="shared" si="192"/>
        <v>1.585</v>
      </c>
      <c r="S534" s="199">
        <v>0</v>
      </c>
      <c r="T534" s="200">
        <f t="shared" si="193"/>
        <v>0</v>
      </c>
      <c r="U534" s="31"/>
      <c r="V534" s="31"/>
      <c r="W534" s="31"/>
      <c r="X534" s="31"/>
      <c r="Y534" s="31"/>
      <c r="Z534" s="31"/>
      <c r="AA534" s="31"/>
      <c r="AB534" s="31"/>
      <c r="AC534" s="31"/>
      <c r="AD534" s="31"/>
      <c r="AE534" s="31"/>
      <c r="AR534" s="201" t="s">
        <v>170</v>
      </c>
      <c r="AT534" s="201" t="s">
        <v>251</v>
      </c>
      <c r="AU534" s="201" t="s">
        <v>85</v>
      </c>
      <c r="AY534" s="14" t="s">
        <v>249</v>
      </c>
      <c r="BE534" s="202">
        <f t="shared" si="194"/>
        <v>0</v>
      </c>
      <c r="BF534" s="202">
        <f t="shared" si="195"/>
        <v>0</v>
      </c>
      <c r="BG534" s="202">
        <f t="shared" si="196"/>
        <v>0</v>
      </c>
      <c r="BH534" s="202">
        <f t="shared" si="197"/>
        <v>0</v>
      </c>
      <c r="BI534" s="202">
        <f t="shared" si="198"/>
        <v>0</v>
      </c>
      <c r="BJ534" s="14" t="s">
        <v>83</v>
      </c>
      <c r="BK534" s="202">
        <f t="shared" si="199"/>
        <v>0</v>
      </c>
      <c r="BL534" s="14" t="s">
        <v>170</v>
      </c>
      <c r="BM534" s="201" t="s">
        <v>2241</v>
      </c>
    </row>
    <row r="535" spans="1:65" s="2" customFormat="1" ht="49.15" customHeight="1">
      <c r="A535" s="31"/>
      <c r="B535" s="32"/>
      <c r="C535" s="189" t="s">
        <v>2242</v>
      </c>
      <c r="D535" s="189" t="s">
        <v>251</v>
      </c>
      <c r="E535" s="190" t="s">
        <v>2243</v>
      </c>
      <c r="F535" s="191" t="s">
        <v>2244</v>
      </c>
      <c r="G535" s="192" t="s">
        <v>281</v>
      </c>
      <c r="H535" s="193">
        <v>3211.2</v>
      </c>
      <c r="I535" s="194"/>
      <c r="J535" s="195">
        <f t="shared" si="190"/>
        <v>0</v>
      </c>
      <c r="K535" s="196"/>
      <c r="L535" s="36"/>
      <c r="M535" s="197" t="s">
        <v>1</v>
      </c>
      <c r="N535" s="198" t="s">
        <v>41</v>
      </c>
      <c r="O535" s="68"/>
      <c r="P535" s="199">
        <f t="shared" si="191"/>
        <v>0</v>
      </c>
      <c r="Q535" s="199">
        <v>5.0000000000000001E-3</v>
      </c>
      <c r="R535" s="199">
        <f t="shared" si="192"/>
        <v>16.056000000000001</v>
      </c>
      <c r="S535" s="199">
        <v>0</v>
      </c>
      <c r="T535" s="200">
        <f t="shared" si="193"/>
        <v>0</v>
      </c>
      <c r="U535" s="31"/>
      <c r="V535" s="31"/>
      <c r="W535" s="31"/>
      <c r="X535" s="31"/>
      <c r="Y535" s="31"/>
      <c r="Z535" s="31"/>
      <c r="AA535" s="31"/>
      <c r="AB535" s="31"/>
      <c r="AC535" s="31"/>
      <c r="AD535" s="31"/>
      <c r="AE535" s="31"/>
      <c r="AR535" s="201" t="s">
        <v>170</v>
      </c>
      <c r="AT535" s="201" t="s">
        <v>251</v>
      </c>
      <c r="AU535" s="201" t="s">
        <v>85</v>
      </c>
      <c r="AY535" s="14" t="s">
        <v>249</v>
      </c>
      <c r="BE535" s="202">
        <f t="shared" si="194"/>
        <v>0</v>
      </c>
      <c r="BF535" s="202">
        <f t="shared" si="195"/>
        <v>0</v>
      </c>
      <c r="BG535" s="202">
        <f t="shared" si="196"/>
        <v>0</v>
      </c>
      <c r="BH535" s="202">
        <f t="shared" si="197"/>
        <v>0</v>
      </c>
      <c r="BI535" s="202">
        <f t="shared" si="198"/>
        <v>0</v>
      </c>
      <c r="BJ535" s="14" t="s">
        <v>83</v>
      </c>
      <c r="BK535" s="202">
        <f t="shared" si="199"/>
        <v>0</v>
      </c>
      <c r="BL535" s="14" t="s">
        <v>170</v>
      </c>
      <c r="BM535" s="201" t="s">
        <v>2245</v>
      </c>
    </row>
    <row r="536" spans="1:65" s="2" customFormat="1" ht="49.15" customHeight="1">
      <c r="A536" s="31"/>
      <c r="B536" s="32"/>
      <c r="C536" s="189" t="s">
        <v>881</v>
      </c>
      <c r="D536" s="189" t="s">
        <v>251</v>
      </c>
      <c r="E536" s="190" t="s">
        <v>2246</v>
      </c>
      <c r="F536" s="191" t="s">
        <v>2247</v>
      </c>
      <c r="G536" s="192" t="s">
        <v>331</v>
      </c>
      <c r="H536" s="193">
        <v>18</v>
      </c>
      <c r="I536" s="194"/>
      <c r="J536" s="195">
        <f t="shared" si="190"/>
        <v>0</v>
      </c>
      <c r="K536" s="196"/>
      <c r="L536" s="36"/>
      <c r="M536" s="197" t="s">
        <v>1</v>
      </c>
      <c r="N536" s="198" t="s">
        <v>41</v>
      </c>
      <c r="O536" s="68"/>
      <c r="P536" s="199">
        <f t="shared" si="191"/>
        <v>0</v>
      </c>
      <c r="Q536" s="199">
        <v>2.4160000000000001E-2</v>
      </c>
      <c r="R536" s="199">
        <f t="shared" si="192"/>
        <v>0.43488000000000004</v>
      </c>
      <c r="S536" s="199">
        <v>0</v>
      </c>
      <c r="T536" s="200">
        <f t="shared" si="193"/>
        <v>0</v>
      </c>
      <c r="U536" s="31"/>
      <c r="V536" s="31"/>
      <c r="W536" s="31"/>
      <c r="X536" s="31"/>
      <c r="Y536" s="31"/>
      <c r="Z536" s="31"/>
      <c r="AA536" s="31"/>
      <c r="AB536" s="31"/>
      <c r="AC536" s="31"/>
      <c r="AD536" s="31"/>
      <c r="AE536" s="31"/>
      <c r="AR536" s="201" t="s">
        <v>170</v>
      </c>
      <c r="AT536" s="201" t="s">
        <v>251</v>
      </c>
      <c r="AU536" s="201" t="s">
        <v>85</v>
      </c>
      <c r="AY536" s="14" t="s">
        <v>249</v>
      </c>
      <c r="BE536" s="202">
        <f t="shared" si="194"/>
        <v>0</v>
      </c>
      <c r="BF536" s="202">
        <f t="shared" si="195"/>
        <v>0</v>
      </c>
      <c r="BG536" s="202">
        <f t="shared" si="196"/>
        <v>0</v>
      </c>
      <c r="BH536" s="202">
        <f t="shared" si="197"/>
        <v>0</v>
      </c>
      <c r="BI536" s="202">
        <f t="shared" si="198"/>
        <v>0</v>
      </c>
      <c r="BJ536" s="14" t="s">
        <v>83</v>
      </c>
      <c r="BK536" s="202">
        <f t="shared" si="199"/>
        <v>0</v>
      </c>
      <c r="BL536" s="14" t="s">
        <v>170</v>
      </c>
      <c r="BM536" s="201" t="s">
        <v>2248</v>
      </c>
    </row>
    <row r="537" spans="1:65" s="2" customFormat="1" ht="37.9" customHeight="1">
      <c r="A537" s="31"/>
      <c r="B537" s="32"/>
      <c r="C537" s="189" t="s">
        <v>2249</v>
      </c>
      <c r="D537" s="189" t="s">
        <v>251</v>
      </c>
      <c r="E537" s="190" t="s">
        <v>2250</v>
      </c>
      <c r="F537" s="191" t="s">
        <v>2251</v>
      </c>
      <c r="G537" s="192" t="s">
        <v>254</v>
      </c>
      <c r="H537" s="193">
        <v>1</v>
      </c>
      <c r="I537" s="194"/>
      <c r="J537" s="195">
        <f t="shared" si="190"/>
        <v>0</v>
      </c>
      <c r="K537" s="196"/>
      <c r="L537" s="36"/>
      <c r="M537" s="197" t="s">
        <v>1</v>
      </c>
      <c r="N537" s="198" t="s">
        <v>41</v>
      </c>
      <c r="O537" s="68"/>
      <c r="P537" s="199">
        <f t="shared" si="191"/>
        <v>0</v>
      </c>
      <c r="Q537" s="199">
        <v>0</v>
      </c>
      <c r="R537" s="199">
        <f t="shared" si="192"/>
        <v>0</v>
      </c>
      <c r="S537" s="199">
        <v>0</v>
      </c>
      <c r="T537" s="200">
        <f t="shared" si="193"/>
        <v>0</v>
      </c>
      <c r="U537" s="31"/>
      <c r="V537" s="31"/>
      <c r="W537" s="31"/>
      <c r="X537" s="31"/>
      <c r="Y537" s="31"/>
      <c r="Z537" s="31"/>
      <c r="AA537" s="31"/>
      <c r="AB537" s="31"/>
      <c r="AC537" s="31"/>
      <c r="AD537" s="31"/>
      <c r="AE537" s="31"/>
      <c r="AR537" s="201" t="s">
        <v>170</v>
      </c>
      <c r="AT537" s="201" t="s">
        <v>251</v>
      </c>
      <c r="AU537" s="201" t="s">
        <v>85</v>
      </c>
      <c r="AY537" s="14" t="s">
        <v>249</v>
      </c>
      <c r="BE537" s="202">
        <f t="shared" si="194"/>
        <v>0</v>
      </c>
      <c r="BF537" s="202">
        <f t="shared" si="195"/>
        <v>0</v>
      </c>
      <c r="BG537" s="202">
        <f t="shared" si="196"/>
        <v>0</v>
      </c>
      <c r="BH537" s="202">
        <f t="shared" si="197"/>
        <v>0</v>
      </c>
      <c r="BI537" s="202">
        <f t="shared" si="198"/>
        <v>0</v>
      </c>
      <c r="BJ537" s="14" t="s">
        <v>83</v>
      </c>
      <c r="BK537" s="202">
        <f t="shared" si="199"/>
        <v>0</v>
      </c>
      <c r="BL537" s="14" t="s">
        <v>170</v>
      </c>
      <c r="BM537" s="201" t="s">
        <v>2252</v>
      </c>
    </row>
    <row r="538" spans="1:65" s="2" customFormat="1" ht="24.2" customHeight="1">
      <c r="A538" s="31"/>
      <c r="B538" s="32"/>
      <c r="C538" s="203" t="s">
        <v>885</v>
      </c>
      <c r="D538" s="203" t="s">
        <v>263</v>
      </c>
      <c r="E538" s="204" t="s">
        <v>2253</v>
      </c>
      <c r="F538" s="205" t="s">
        <v>2254</v>
      </c>
      <c r="G538" s="206" t="s">
        <v>254</v>
      </c>
      <c r="H538" s="207">
        <v>1</v>
      </c>
      <c r="I538" s="208"/>
      <c r="J538" s="209">
        <f t="shared" si="190"/>
        <v>0</v>
      </c>
      <c r="K538" s="210"/>
      <c r="L538" s="211"/>
      <c r="M538" s="212" t="s">
        <v>1</v>
      </c>
      <c r="N538" s="213" t="s">
        <v>41</v>
      </c>
      <c r="O538" s="68"/>
      <c r="P538" s="199">
        <f t="shared" si="191"/>
        <v>0</v>
      </c>
      <c r="Q538" s="199">
        <v>4.1999999999999997E-3</v>
      </c>
      <c r="R538" s="199">
        <f t="shared" si="192"/>
        <v>4.1999999999999997E-3</v>
      </c>
      <c r="S538" s="199">
        <v>0</v>
      </c>
      <c r="T538" s="200">
        <f t="shared" si="193"/>
        <v>0</v>
      </c>
      <c r="U538" s="31"/>
      <c r="V538" s="31"/>
      <c r="W538" s="31"/>
      <c r="X538" s="31"/>
      <c r="Y538" s="31"/>
      <c r="Z538" s="31"/>
      <c r="AA538" s="31"/>
      <c r="AB538" s="31"/>
      <c r="AC538" s="31"/>
      <c r="AD538" s="31"/>
      <c r="AE538" s="31"/>
      <c r="AR538" s="201" t="s">
        <v>304</v>
      </c>
      <c r="AT538" s="201" t="s">
        <v>263</v>
      </c>
      <c r="AU538" s="201" t="s">
        <v>85</v>
      </c>
      <c r="AY538" s="14" t="s">
        <v>249</v>
      </c>
      <c r="BE538" s="202">
        <f t="shared" si="194"/>
        <v>0</v>
      </c>
      <c r="BF538" s="202">
        <f t="shared" si="195"/>
        <v>0</v>
      </c>
      <c r="BG538" s="202">
        <f t="shared" si="196"/>
        <v>0</v>
      </c>
      <c r="BH538" s="202">
        <f t="shared" si="197"/>
        <v>0</v>
      </c>
      <c r="BI538" s="202">
        <f t="shared" si="198"/>
        <v>0</v>
      </c>
      <c r="BJ538" s="14" t="s">
        <v>83</v>
      </c>
      <c r="BK538" s="202">
        <f t="shared" si="199"/>
        <v>0</v>
      </c>
      <c r="BL538" s="14" t="s">
        <v>170</v>
      </c>
      <c r="BM538" s="201" t="s">
        <v>2255</v>
      </c>
    </row>
    <row r="539" spans="1:65" s="2" customFormat="1" ht="33" customHeight="1">
      <c r="A539" s="31"/>
      <c r="B539" s="32"/>
      <c r="C539" s="189" t="s">
        <v>2256</v>
      </c>
      <c r="D539" s="189" t="s">
        <v>251</v>
      </c>
      <c r="E539" s="190" t="s">
        <v>2257</v>
      </c>
      <c r="F539" s="191" t="s">
        <v>2258</v>
      </c>
      <c r="G539" s="192" t="s">
        <v>254</v>
      </c>
      <c r="H539" s="193">
        <v>4</v>
      </c>
      <c r="I539" s="194"/>
      <c r="J539" s="195">
        <f t="shared" si="190"/>
        <v>0</v>
      </c>
      <c r="K539" s="196"/>
      <c r="L539" s="36"/>
      <c r="M539" s="197" t="s">
        <v>1</v>
      </c>
      <c r="N539" s="198" t="s">
        <v>41</v>
      </c>
      <c r="O539" s="68"/>
      <c r="P539" s="199">
        <f t="shared" si="191"/>
        <v>0</v>
      </c>
      <c r="Q539" s="199">
        <v>0</v>
      </c>
      <c r="R539" s="199">
        <f t="shared" si="192"/>
        <v>0</v>
      </c>
      <c r="S539" s="199">
        <v>0</v>
      </c>
      <c r="T539" s="200">
        <f t="shared" si="193"/>
        <v>0</v>
      </c>
      <c r="U539" s="31"/>
      <c r="V539" s="31"/>
      <c r="W539" s="31"/>
      <c r="X539" s="31"/>
      <c r="Y539" s="31"/>
      <c r="Z539" s="31"/>
      <c r="AA539" s="31"/>
      <c r="AB539" s="31"/>
      <c r="AC539" s="31"/>
      <c r="AD539" s="31"/>
      <c r="AE539" s="31"/>
      <c r="AR539" s="201" t="s">
        <v>170</v>
      </c>
      <c r="AT539" s="201" t="s">
        <v>251</v>
      </c>
      <c r="AU539" s="201" t="s">
        <v>85</v>
      </c>
      <c r="AY539" s="14" t="s">
        <v>249</v>
      </c>
      <c r="BE539" s="202">
        <f t="shared" si="194"/>
        <v>0</v>
      </c>
      <c r="BF539" s="202">
        <f t="shared" si="195"/>
        <v>0</v>
      </c>
      <c r="BG539" s="202">
        <f t="shared" si="196"/>
        <v>0</v>
      </c>
      <c r="BH539" s="202">
        <f t="shared" si="197"/>
        <v>0</v>
      </c>
      <c r="BI539" s="202">
        <f t="shared" si="198"/>
        <v>0</v>
      </c>
      <c r="BJ539" s="14" t="s">
        <v>83</v>
      </c>
      <c r="BK539" s="202">
        <f t="shared" si="199"/>
        <v>0</v>
      </c>
      <c r="BL539" s="14" t="s">
        <v>170</v>
      </c>
      <c r="BM539" s="201" t="s">
        <v>2259</v>
      </c>
    </row>
    <row r="540" spans="1:65" s="2" customFormat="1" ht="24.2" customHeight="1">
      <c r="A540" s="31"/>
      <c r="B540" s="32"/>
      <c r="C540" s="203" t="s">
        <v>888</v>
      </c>
      <c r="D540" s="203" t="s">
        <v>263</v>
      </c>
      <c r="E540" s="204" t="s">
        <v>2260</v>
      </c>
      <c r="F540" s="205" t="s">
        <v>2261</v>
      </c>
      <c r="G540" s="206" t="s">
        <v>254</v>
      </c>
      <c r="H540" s="207">
        <v>4</v>
      </c>
      <c r="I540" s="208"/>
      <c r="J540" s="209">
        <f t="shared" si="190"/>
        <v>0</v>
      </c>
      <c r="K540" s="210"/>
      <c r="L540" s="211"/>
      <c r="M540" s="212" t="s">
        <v>1</v>
      </c>
      <c r="N540" s="213" t="s">
        <v>41</v>
      </c>
      <c r="O540" s="68"/>
      <c r="P540" s="199">
        <f t="shared" si="191"/>
        <v>0</v>
      </c>
      <c r="Q540" s="199">
        <v>2.5000000000000001E-3</v>
      </c>
      <c r="R540" s="199">
        <f t="shared" si="192"/>
        <v>0.01</v>
      </c>
      <c r="S540" s="199">
        <v>0</v>
      </c>
      <c r="T540" s="200">
        <f t="shared" si="193"/>
        <v>0</v>
      </c>
      <c r="U540" s="31"/>
      <c r="V540" s="31"/>
      <c r="W540" s="31"/>
      <c r="X540" s="31"/>
      <c r="Y540" s="31"/>
      <c r="Z540" s="31"/>
      <c r="AA540" s="31"/>
      <c r="AB540" s="31"/>
      <c r="AC540" s="31"/>
      <c r="AD540" s="31"/>
      <c r="AE540" s="31"/>
      <c r="AR540" s="201" t="s">
        <v>304</v>
      </c>
      <c r="AT540" s="201" t="s">
        <v>263</v>
      </c>
      <c r="AU540" s="201" t="s">
        <v>85</v>
      </c>
      <c r="AY540" s="14" t="s">
        <v>249</v>
      </c>
      <c r="BE540" s="202">
        <f t="shared" si="194"/>
        <v>0</v>
      </c>
      <c r="BF540" s="202">
        <f t="shared" si="195"/>
        <v>0</v>
      </c>
      <c r="BG540" s="202">
        <f t="shared" si="196"/>
        <v>0</v>
      </c>
      <c r="BH540" s="202">
        <f t="shared" si="197"/>
        <v>0</v>
      </c>
      <c r="BI540" s="202">
        <f t="shared" si="198"/>
        <v>0</v>
      </c>
      <c r="BJ540" s="14" t="s">
        <v>83</v>
      </c>
      <c r="BK540" s="202">
        <f t="shared" si="199"/>
        <v>0</v>
      </c>
      <c r="BL540" s="14" t="s">
        <v>170</v>
      </c>
      <c r="BM540" s="201" t="s">
        <v>2262</v>
      </c>
    </row>
    <row r="541" spans="1:65" s="2" customFormat="1" ht="33" customHeight="1">
      <c r="A541" s="31"/>
      <c r="B541" s="32"/>
      <c r="C541" s="189" t="s">
        <v>2263</v>
      </c>
      <c r="D541" s="189" t="s">
        <v>251</v>
      </c>
      <c r="E541" s="190" t="s">
        <v>2264</v>
      </c>
      <c r="F541" s="191" t="s">
        <v>2265</v>
      </c>
      <c r="G541" s="192" t="s">
        <v>254</v>
      </c>
      <c r="H541" s="193">
        <v>3</v>
      </c>
      <c r="I541" s="194"/>
      <c r="J541" s="195">
        <f t="shared" si="190"/>
        <v>0</v>
      </c>
      <c r="K541" s="196"/>
      <c r="L541" s="36"/>
      <c r="M541" s="197" t="s">
        <v>1</v>
      </c>
      <c r="N541" s="198" t="s">
        <v>41</v>
      </c>
      <c r="O541" s="68"/>
      <c r="P541" s="199">
        <f t="shared" si="191"/>
        <v>0</v>
      </c>
      <c r="Q541" s="199">
        <v>0</v>
      </c>
      <c r="R541" s="199">
        <f t="shared" si="192"/>
        <v>0</v>
      </c>
      <c r="S541" s="199">
        <v>0</v>
      </c>
      <c r="T541" s="200">
        <f t="shared" si="193"/>
        <v>0</v>
      </c>
      <c r="U541" s="31"/>
      <c r="V541" s="31"/>
      <c r="W541" s="31"/>
      <c r="X541" s="31"/>
      <c r="Y541" s="31"/>
      <c r="Z541" s="31"/>
      <c r="AA541" s="31"/>
      <c r="AB541" s="31"/>
      <c r="AC541" s="31"/>
      <c r="AD541" s="31"/>
      <c r="AE541" s="31"/>
      <c r="AR541" s="201" t="s">
        <v>170</v>
      </c>
      <c r="AT541" s="201" t="s">
        <v>251</v>
      </c>
      <c r="AU541" s="201" t="s">
        <v>85</v>
      </c>
      <c r="AY541" s="14" t="s">
        <v>249</v>
      </c>
      <c r="BE541" s="202">
        <f t="shared" si="194"/>
        <v>0</v>
      </c>
      <c r="BF541" s="202">
        <f t="shared" si="195"/>
        <v>0</v>
      </c>
      <c r="BG541" s="202">
        <f t="shared" si="196"/>
        <v>0</v>
      </c>
      <c r="BH541" s="202">
        <f t="shared" si="197"/>
        <v>0</v>
      </c>
      <c r="BI541" s="202">
        <f t="shared" si="198"/>
        <v>0</v>
      </c>
      <c r="BJ541" s="14" t="s">
        <v>83</v>
      </c>
      <c r="BK541" s="202">
        <f t="shared" si="199"/>
        <v>0</v>
      </c>
      <c r="BL541" s="14" t="s">
        <v>170</v>
      </c>
      <c r="BM541" s="201" t="s">
        <v>2266</v>
      </c>
    </row>
    <row r="542" spans="1:65" s="2" customFormat="1" ht="24.2" customHeight="1">
      <c r="A542" s="31"/>
      <c r="B542" s="32"/>
      <c r="C542" s="203" t="s">
        <v>892</v>
      </c>
      <c r="D542" s="203" t="s">
        <v>263</v>
      </c>
      <c r="E542" s="204" t="s">
        <v>2267</v>
      </c>
      <c r="F542" s="205" t="s">
        <v>2268</v>
      </c>
      <c r="G542" s="206" t="s">
        <v>254</v>
      </c>
      <c r="H542" s="207">
        <v>3</v>
      </c>
      <c r="I542" s="208"/>
      <c r="J542" s="209">
        <f t="shared" si="190"/>
        <v>0</v>
      </c>
      <c r="K542" s="210"/>
      <c r="L542" s="211"/>
      <c r="M542" s="212" t="s">
        <v>1</v>
      </c>
      <c r="N542" s="213" t="s">
        <v>41</v>
      </c>
      <c r="O542" s="68"/>
      <c r="P542" s="199">
        <f t="shared" si="191"/>
        <v>0</v>
      </c>
      <c r="Q542" s="199">
        <v>2.5000000000000001E-3</v>
      </c>
      <c r="R542" s="199">
        <f t="shared" si="192"/>
        <v>7.4999999999999997E-3</v>
      </c>
      <c r="S542" s="199">
        <v>0</v>
      </c>
      <c r="T542" s="200">
        <f t="shared" si="193"/>
        <v>0</v>
      </c>
      <c r="U542" s="31"/>
      <c r="V542" s="31"/>
      <c r="W542" s="31"/>
      <c r="X542" s="31"/>
      <c r="Y542" s="31"/>
      <c r="Z542" s="31"/>
      <c r="AA542" s="31"/>
      <c r="AB542" s="31"/>
      <c r="AC542" s="31"/>
      <c r="AD542" s="31"/>
      <c r="AE542" s="31"/>
      <c r="AR542" s="201" t="s">
        <v>304</v>
      </c>
      <c r="AT542" s="201" t="s">
        <v>263</v>
      </c>
      <c r="AU542" s="201" t="s">
        <v>85</v>
      </c>
      <c r="AY542" s="14" t="s">
        <v>249</v>
      </c>
      <c r="BE542" s="202">
        <f t="shared" si="194"/>
        <v>0</v>
      </c>
      <c r="BF542" s="202">
        <f t="shared" si="195"/>
        <v>0</v>
      </c>
      <c r="BG542" s="202">
        <f t="shared" si="196"/>
        <v>0</v>
      </c>
      <c r="BH542" s="202">
        <f t="shared" si="197"/>
        <v>0</v>
      </c>
      <c r="BI542" s="202">
        <f t="shared" si="198"/>
        <v>0</v>
      </c>
      <c r="BJ542" s="14" t="s">
        <v>83</v>
      </c>
      <c r="BK542" s="202">
        <f t="shared" si="199"/>
        <v>0</v>
      </c>
      <c r="BL542" s="14" t="s">
        <v>170</v>
      </c>
      <c r="BM542" s="201" t="s">
        <v>2269</v>
      </c>
    </row>
    <row r="543" spans="1:65" s="2" customFormat="1" ht="55.5" customHeight="1">
      <c r="A543" s="31"/>
      <c r="B543" s="32"/>
      <c r="C543" s="189" t="s">
        <v>2270</v>
      </c>
      <c r="D543" s="189" t="s">
        <v>251</v>
      </c>
      <c r="E543" s="190" t="s">
        <v>2271</v>
      </c>
      <c r="F543" s="191" t="s">
        <v>2272</v>
      </c>
      <c r="G543" s="192" t="s">
        <v>254</v>
      </c>
      <c r="H543" s="193">
        <v>1</v>
      </c>
      <c r="I543" s="194"/>
      <c r="J543" s="195">
        <f t="shared" si="190"/>
        <v>0</v>
      </c>
      <c r="K543" s="196"/>
      <c r="L543" s="36"/>
      <c r="M543" s="197" t="s">
        <v>1</v>
      </c>
      <c r="N543" s="198" t="s">
        <v>41</v>
      </c>
      <c r="O543" s="68"/>
      <c r="P543" s="199">
        <f t="shared" si="191"/>
        <v>0</v>
      </c>
      <c r="Q543" s="199">
        <v>4.4400000000000004E-3</v>
      </c>
      <c r="R543" s="199">
        <f t="shared" si="192"/>
        <v>4.4400000000000004E-3</v>
      </c>
      <c r="S543" s="199">
        <v>0</v>
      </c>
      <c r="T543" s="200">
        <f t="shared" si="193"/>
        <v>0</v>
      </c>
      <c r="U543" s="31"/>
      <c r="V543" s="31"/>
      <c r="W543" s="31"/>
      <c r="X543" s="31"/>
      <c r="Y543" s="31"/>
      <c r="Z543" s="31"/>
      <c r="AA543" s="31"/>
      <c r="AB543" s="31"/>
      <c r="AC543" s="31"/>
      <c r="AD543" s="31"/>
      <c r="AE543" s="31"/>
      <c r="AR543" s="201" t="s">
        <v>170</v>
      </c>
      <c r="AT543" s="201" t="s">
        <v>251</v>
      </c>
      <c r="AU543" s="201" t="s">
        <v>85</v>
      </c>
      <c r="AY543" s="14" t="s">
        <v>249</v>
      </c>
      <c r="BE543" s="202">
        <f t="shared" si="194"/>
        <v>0</v>
      </c>
      <c r="BF543" s="202">
        <f t="shared" si="195"/>
        <v>0</v>
      </c>
      <c r="BG543" s="202">
        <f t="shared" si="196"/>
        <v>0</v>
      </c>
      <c r="BH543" s="202">
        <f t="shared" si="197"/>
        <v>0</v>
      </c>
      <c r="BI543" s="202">
        <f t="shared" si="198"/>
        <v>0</v>
      </c>
      <c r="BJ543" s="14" t="s">
        <v>83</v>
      </c>
      <c r="BK543" s="202">
        <f t="shared" si="199"/>
        <v>0</v>
      </c>
      <c r="BL543" s="14" t="s">
        <v>170</v>
      </c>
      <c r="BM543" s="201" t="s">
        <v>2273</v>
      </c>
    </row>
    <row r="544" spans="1:65" s="2" customFormat="1" ht="55.5" customHeight="1">
      <c r="A544" s="31"/>
      <c r="B544" s="32"/>
      <c r="C544" s="189" t="s">
        <v>895</v>
      </c>
      <c r="D544" s="189" t="s">
        <v>251</v>
      </c>
      <c r="E544" s="190" t="s">
        <v>2274</v>
      </c>
      <c r="F544" s="191" t="s">
        <v>2275</v>
      </c>
      <c r="G544" s="192" t="s">
        <v>254</v>
      </c>
      <c r="H544" s="193">
        <v>245</v>
      </c>
      <c r="I544" s="194"/>
      <c r="J544" s="195">
        <f t="shared" si="190"/>
        <v>0</v>
      </c>
      <c r="K544" s="196"/>
      <c r="L544" s="36"/>
      <c r="M544" s="197" t="s">
        <v>1</v>
      </c>
      <c r="N544" s="198" t="s">
        <v>41</v>
      </c>
      <c r="O544" s="68"/>
      <c r="P544" s="199">
        <f t="shared" si="191"/>
        <v>0</v>
      </c>
      <c r="Q544" s="199">
        <v>0</v>
      </c>
      <c r="R544" s="199">
        <f t="shared" si="192"/>
        <v>0</v>
      </c>
      <c r="S544" s="199">
        <v>0</v>
      </c>
      <c r="T544" s="200">
        <f t="shared" si="193"/>
        <v>0</v>
      </c>
      <c r="U544" s="31"/>
      <c r="V544" s="31"/>
      <c r="W544" s="31"/>
      <c r="X544" s="31"/>
      <c r="Y544" s="31"/>
      <c r="Z544" s="31"/>
      <c r="AA544" s="31"/>
      <c r="AB544" s="31"/>
      <c r="AC544" s="31"/>
      <c r="AD544" s="31"/>
      <c r="AE544" s="31"/>
      <c r="AR544" s="201" t="s">
        <v>170</v>
      </c>
      <c r="AT544" s="201" t="s">
        <v>251</v>
      </c>
      <c r="AU544" s="201" t="s">
        <v>85</v>
      </c>
      <c r="AY544" s="14" t="s">
        <v>249</v>
      </c>
      <c r="BE544" s="202">
        <f t="shared" si="194"/>
        <v>0</v>
      </c>
      <c r="BF544" s="202">
        <f t="shared" si="195"/>
        <v>0</v>
      </c>
      <c r="BG544" s="202">
        <f t="shared" si="196"/>
        <v>0</v>
      </c>
      <c r="BH544" s="202">
        <f t="shared" si="197"/>
        <v>0</v>
      </c>
      <c r="BI544" s="202">
        <f t="shared" si="198"/>
        <v>0</v>
      </c>
      <c r="BJ544" s="14" t="s">
        <v>83</v>
      </c>
      <c r="BK544" s="202">
        <f t="shared" si="199"/>
        <v>0</v>
      </c>
      <c r="BL544" s="14" t="s">
        <v>170</v>
      </c>
      <c r="BM544" s="201" t="s">
        <v>2276</v>
      </c>
    </row>
    <row r="545" spans="1:65" s="2" customFormat="1" ht="33" customHeight="1">
      <c r="A545" s="31"/>
      <c r="B545" s="32"/>
      <c r="C545" s="189" t="s">
        <v>2277</v>
      </c>
      <c r="D545" s="189" t="s">
        <v>251</v>
      </c>
      <c r="E545" s="190" t="s">
        <v>2278</v>
      </c>
      <c r="F545" s="191" t="s">
        <v>2279</v>
      </c>
      <c r="G545" s="192" t="s">
        <v>281</v>
      </c>
      <c r="H545" s="193">
        <v>201.6</v>
      </c>
      <c r="I545" s="194"/>
      <c r="J545" s="195">
        <f t="shared" si="190"/>
        <v>0</v>
      </c>
      <c r="K545" s="196"/>
      <c r="L545" s="36"/>
      <c r="M545" s="197" t="s">
        <v>1</v>
      </c>
      <c r="N545" s="198" t="s">
        <v>41</v>
      </c>
      <c r="O545" s="68"/>
      <c r="P545" s="199">
        <f t="shared" si="191"/>
        <v>0</v>
      </c>
      <c r="Q545" s="199">
        <v>0</v>
      </c>
      <c r="R545" s="199">
        <f t="shared" si="192"/>
        <v>0</v>
      </c>
      <c r="S545" s="199">
        <v>0</v>
      </c>
      <c r="T545" s="200">
        <f t="shared" si="193"/>
        <v>0</v>
      </c>
      <c r="U545" s="31"/>
      <c r="V545" s="31"/>
      <c r="W545" s="31"/>
      <c r="X545" s="31"/>
      <c r="Y545" s="31"/>
      <c r="Z545" s="31"/>
      <c r="AA545" s="31"/>
      <c r="AB545" s="31"/>
      <c r="AC545" s="31"/>
      <c r="AD545" s="31"/>
      <c r="AE545" s="31"/>
      <c r="AR545" s="201" t="s">
        <v>170</v>
      </c>
      <c r="AT545" s="201" t="s">
        <v>251</v>
      </c>
      <c r="AU545" s="201" t="s">
        <v>85</v>
      </c>
      <c r="AY545" s="14" t="s">
        <v>249</v>
      </c>
      <c r="BE545" s="202">
        <f t="shared" si="194"/>
        <v>0</v>
      </c>
      <c r="BF545" s="202">
        <f t="shared" si="195"/>
        <v>0</v>
      </c>
      <c r="BG545" s="202">
        <f t="shared" si="196"/>
        <v>0</v>
      </c>
      <c r="BH545" s="202">
        <f t="shared" si="197"/>
        <v>0</v>
      </c>
      <c r="BI545" s="202">
        <f t="shared" si="198"/>
        <v>0</v>
      </c>
      <c r="BJ545" s="14" t="s">
        <v>83</v>
      </c>
      <c r="BK545" s="202">
        <f t="shared" si="199"/>
        <v>0</v>
      </c>
      <c r="BL545" s="14" t="s">
        <v>170</v>
      </c>
      <c r="BM545" s="201" t="s">
        <v>2280</v>
      </c>
    </row>
    <row r="546" spans="1:65" s="2" customFormat="1" ht="44.25" customHeight="1">
      <c r="A546" s="31"/>
      <c r="B546" s="32"/>
      <c r="C546" s="189" t="s">
        <v>899</v>
      </c>
      <c r="D546" s="189" t="s">
        <v>251</v>
      </c>
      <c r="E546" s="190" t="s">
        <v>2281</v>
      </c>
      <c r="F546" s="191" t="s">
        <v>2282</v>
      </c>
      <c r="G546" s="192" t="s">
        <v>281</v>
      </c>
      <c r="H546" s="193">
        <v>237.88</v>
      </c>
      <c r="I546" s="194"/>
      <c r="J546" s="195">
        <f t="shared" ref="J546:J562" si="200">ROUND(I546*H546,2)</f>
        <v>0</v>
      </c>
      <c r="K546" s="196"/>
      <c r="L546" s="36"/>
      <c r="M546" s="197" t="s">
        <v>1</v>
      </c>
      <c r="N546" s="198" t="s">
        <v>41</v>
      </c>
      <c r="O546" s="68"/>
      <c r="P546" s="199">
        <f t="shared" ref="P546:P562" si="201">O546*H546</f>
        <v>0</v>
      </c>
      <c r="Q546" s="199">
        <v>0</v>
      </c>
      <c r="R546" s="199">
        <f t="shared" ref="R546:R562" si="202">Q546*H546</f>
        <v>0</v>
      </c>
      <c r="S546" s="199">
        <v>0</v>
      </c>
      <c r="T546" s="200">
        <f t="shared" ref="T546:T562" si="203">S546*H546</f>
        <v>0</v>
      </c>
      <c r="U546" s="31"/>
      <c r="V546" s="31"/>
      <c r="W546" s="31"/>
      <c r="X546" s="31"/>
      <c r="Y546" s="31"/>
      <c r="Z546" s="31"/>
      <c r="AA546" s="31"/>
      <c r="AB546" s="31"/>
      <c r="AC546" s="31"/>
      <c r="AD546" s="31"/>
      <c r="AE546" s="31"/>
      <c r="AR546" s="201" t="s">
        <v>170</v>
      </c>
      <c r="AT546" s="201" t="s">
        <v>251</v>
      </c>
      <c r="AU546" s="201" t="s">
        <v>85</v>
      </c>
      <c r="AY546" s="14" t="s">
        <v>249</v>
      </c>
      <c r="BE546" s="202">
        <f t="shared" ref="BE546:BE562" si="204">IF(N546="základní",J546,0)</f>
        <v>0</v>
      </c>
      <c r="BF546" s="202">
        <f t="shared" ref="BF546:BF562" si="205">IF(N546="snížená",J546,0)</f>
        <v>0</v>
      </c>
      <c r="BG546" s="202">
        <f t="shared" ref="BG546:BG562" si="206">IF(N546="zákl. přenesená",J546,0)</f>
        <v>0</v>
      </c>
      <c r="BH546" s="202">
        <f t="shared" ref="BH546:BH562" si="207">IF(N546="sníž. přenesená",J546,0)</f>
        <v>0</v>
      </c>
      <c r="BI546" s="202">
        <f t="shared" ref="BI546:BI562" si="208">IF(N546="nulová",J546,0)</f>
        <v>0</v>
      </c>
      <c r="BJ546" s="14" t="s">
        <v>83</v>
      </c>
      <c r="BK546" s="202">
        <f t="shared" ref="BK546:BK562" si="209">ROUND(I546*H546,2)</f>
        <v>0</v>
      </c>
      <c r="BL546" s="14" t="s">
        <v>170</v>
      </c>
      <c r="BM546" s="201" t="s">
        <v>2283</v>
      </c>
    </row>
    <row r="547" spans="1:65" s="2" customFormat="1" ht="76.349999999999994" customHeight="1">
      <c r="A547" s="31"/>
      <c r="B547" s="32"/>
      <c r="C547" s="189" t="s">
        <v>2284</v>
      </c>
      <c r="D547" s="189" t="s">
        <v>251</v>
      </c>
      <c r="E547" s="190" t="s">
        <v>2285</v>
      </c>
      <c r="F547" s="191" t="s">
        <v>2286</v>
      </c>
      <c r="G547" s="192" t="s">
        <v>281</v>
      </c>
      <c r="H547" s="193">
        <v>190</v>
      </c>
      <c r="I547" s="194"/>
      <c r="J547" s="195">
        <f t="shared" si="200"/>
        <v>0</v>
      </c>
      <c r="K547" s="196"/>
      <c r="L547" s="36"/>
      <c r="M547" s="197" t="s">
        <v>1</v>
      </c>
      <c r="N547" s="198" t="s">
        <v>41</v>
      </c>
      <c r="O547" s="68"/>
      <c r="P547" s="199">
        <f t="shared" si="201"/>
        <v>0</v>
      </c>
      <c r="Q547" s="199">
        <v>0</v>
      </c>
      <c r="R547" s="199">
        <f t="shared" si="202"/>
        <v>0</v>
      </c>
      <c r="S547" s="199">
        <v>0</v>
      </c>
      <c r="T547" s="200">
        <f t="shared" si="203"/>
        <v>0</v>
      </c>
      <c r="U547" s="31"/>
      <c r="V547" s="31"/>
      <c r="W547" s="31"/>
      <c r="X547" s="31"/>
      <c r="Y547" s="31"/>
      <c r="Z547" s="31"/>
      <c r="AA547" s="31"/>
      <c r="AB547" s="31"/>
      <c r="AC547" s="31"/>
      <c r="AD547" s="31"/>
      <c r="AE547" s="31"/>
      <c r="AR547" s="201" t="s">
        <v>170</v>
      </c>
      <c r="AT547" s="201" t="s">
        <v>251</v>
      </c>
      <c r="AU547" s="201" t="s">
        <v>85</v>
      </c>
      <c r="AY547" s="14" t="s">
        <v>249</v>
      </c>
      <c r="BE547" s="202">
        <f t="shared" si="204"/>
        <v>0</v>
      </c>
      <c r="BF547" s="202">
        <f t="shared" si="205"/>
        <v>0</v>
      </c>
      <c r="BG547" s="202">
        <f t="shared" si="206"/>
        <v>0</v>
      </c>
      <c r="BH547" s="202">
        <f t="shared" si="207"/>
        <v>0</v>
      </c>
      <c r="BI547" s="202">
        <f t="shared" si="208"/>
        <v>0</v>
      </c>
      <c r="BJ547" s="14" t="s">
        <v>83</v>
      </c>
      <c r="BK547" s="202">
        <f t="shared" si="209"/>
        <v>0</v>
      </c>
      <c r="BL547" s="14" t="s">
        <v>170</v>
      </c>
      <c r="BM547" s="201" t="s">
        <v>2287</v>
      </c>
    </row>
    <row r="548" spans="1:65" s="2" customFormat="1" ht="49.15" customHeight="1">
      <c r="A548" s="31"/>
      <c r="B548" s="32"/>
      <c r="C548" s="189" t="s">
        <v>902</v>
      </c>
      <c r="D548" s="189" t="s">
        <v>251</v>
      </c>
      <c r="E548" s="190" t="s">
        <v>2288</v>
      </c>
      <c r="F548" s="191" t="s">
        <v>2289</v>
      </c>
      <c r="G548" s="192" t="s">
        <v>281</v>
      </c>
      <c r="H548" s="193">
        <v>153</v>
      </c>
      <c r="I548" s="194"/>
      <c r="J548" s="195">
        <f t="shared" si="200"/>
        <v>0</v>
      </c>
      <c r="K548" s="196"/>
      <c r="L548" s="36"/>
      <c r="M548" s="197" t="s">
        <v>1</v>
      </c>
      <c r="N548" s="198" t="s">
        <v>41</v>
      </c>
      <c r="O548" s="68"/>
      <c r="P548" s="199">
        <f t="shared" si="201"/>
        <v>0</v>
      </c>
      <c r="Q548" s="199">
        <v>0</v>
      </c>
      <c r="R548" s="199">
        <f t="shared" si="202"/>
        <v>0</v>
      </c>
      <c r="S548" s="199">
        <v>0</v>
      </c>
      <c r="T548" s="200">
        <f t="shared" si="203"/>
        <v>0</v>
      </c>
      <c r="U548" s="31"/>
      <c r="V548" s="31"/>
      <c r="W548" s="31"/>
      <c r="X548" s="31"/>
      <c r="Y548" s="31"/>
      <c r="Z548" s="31"/>
      <c r="AA548" s="31"/>
      <c r="AB548" s="31"/>
      <c r="AC548" s="31"/>
      <c r="AD548" s="31"/>
      <c r="AE548" s="31"/>
      <c r="AR548" s="201" t="s">
        <v>170</v>
      </c>
      <c r="AT548" s="201" t="s">
        <v>251</v>
      </c>
      <c r="AU548" s="201" t="s">
        <v>85</v>
      </c>
      <c r="AY548" s="14" t="s">
        <v>249</v>
      </c>
      <c r="BE548" s="202">
        <f t="shared" si="204"/>
        <v>0</v>
      </c>
      <c r="BF548" s="202">
        <f t="shared" si="205"/>
        <v>0</v>
      </c>
      <c r="BG548" s="202">
        <f t="shared" si="206"/>
        <v>0</v>
      </c>
      <c r="BH548" s="202">
        <f t="shared" si="207"/>
        <v>0</v>
      </c>
      <c r="BI548" s="202">
        <f t="shared" si="208"/>
        <v>0</v>
      </c>
      <c r="BJ548" s="14" t="s">
        <v>83</v>
      </c>
      <c r="BK548" s="202">
        <f t="shared" si="209"/>
        <v>0</v>
      </c>
      <c r="BL548" s="14" t="s">
        <v>170</v>
      </c>
      <c r="BM548" s="201" t="s">
        <v>2290</v>
      </c>
    </row>
    <row r="549" spans="1:65" s="2" customFormat="1" ht="55.5" customHeight="1">
      <c r="A549" s="31"/>
      <c r="B549" s="32"/>
      <c r="C549" s="189" t="s">
        <v>2291</v>
      </c>
      <c r="D549" s="189" t="s">
        <v>251</v>
      </c>
      <c r="E549" s="190" t="s">
        <v>2292</v>
      </c>
      <c r="F549" s="191" t="s">
        <v>2293</v>
      </c>
      <c r="G549" s="192" t="s">
        <v>281</v>
      </c>
      <c r="H549" s="193">
        <v>615.4</v>
      </c>
      <c r="I549" s="194"/>
      <c r="J549" s="195">
        <f t="shared" si="200"/>
        <v>0</v>
      </c>
      <c r="K549" s="196"/>
      <c r="L549" s="36"/>
      <c r="M549" s="197" t="s">
        <v>1</v>
      </c>
      <c r="N549" s="198" t="s">
        <v>41</v>
      </c>
      <c r="O549" s="68"/>
      <c r="P549" s="199">
        <f t="shared" si="201"/>
        <v>0</v>
      </c>
      <c r="Q549" s="199">
        <v>0</v>
      </c>
      <c r="R549" s="199">
        <f t="shared" si="202"/>
        <v>0</v>
      </c>
      <c r="S549" s="199">
        <v>0</v>
      </c>
      <c r="T549" s="200">
        <f t="shared" si="203"/>
        <v>0</v>
      </c>
      <c r="U549" s="31"/>
      <c r="V549" s="31"/>
      <c r="W549" s="31"/>
      <c r="X549" s="31"/>
      <c r="Y549" s="31"/>
      <c r="Z549" s="31"/>
      <c r="AA549" s="31"/>
      <c r="AB549" s="31"/>
      <c r="AC549" s="31"/>
      <c r="AD549" s="31"/>
      <c r="AE549" s="31"/>
      <c r="AR549" s="201" t="s">
        <v>170</v>
      </c>
      <c r="AT549" s="201" t="s">
        <v>251</v>
      </c>
      <c r="AU549" s="201" t="s">
        <v>85</v>
      </c>
      <c r="AY549" s="14" t="s">
        <v>249</v>
      </c>
      <c r="BE549" s="202">
        <f t="shared" si="204"/>
        <v>0</v>
      </c>
      <c r="BF549" s="202">
        <f t="shared" si="205"/>
        <v>0</v>
      </c>
      <c r="BG549" s="202">
        <f t="shared" si="206"/>
        <v>0</v>
      </c>
      <c r="BH549" s="202">
        <f t="shared" si="207"/>
        <v>0</v>
      </c>
      <c r="BI549" s="202">
        <f t="shared" si="208"/>
        <v>0</v>
      </c>
      <c r="BJ549" s="14" t="s">
        <v>83</v>
      </c>
      <c r="BK549" s="202">
        <f t="shared" si="209"/>
        <v>0</v>
      </c>
      <c r="BL549" s="14" t="s">
        <v>170</v>
      </c>
      <c r="BM549" s="201" t="s">
        <v>2294</v>
      </c>
    </row>
    <row r="550" spans="1:65" s="2" customFormat="1" ht="49.15" customHeight="1">
      <c r="A550" s="31"/>
      <c r="B550" s="32"/>
      <c r="C550" s="189" t="s">
        <v>906</v>
      </c>
      <c r="D550" s="189" t="s">
        <v>251</v>
      </c>
      <c r="E550" s="190" t="s">
        <v>2295</v>
      </c>
      <c r="F550" s="191" t="s">
        <v>2296</v>
      </c>
      <c r="G550" s="192" t="s">
        <v>281</v>
      </c>
      <c r="H550" s="193">
        <v>545.05999999999995</v>
      </c>
      <c r="I550" s="194"/>
      <c r="J550" s="195">
        <f t="shared" si="200"/>
        <v>0</v>
      </c>
      <c r="K550" s="196"/>
      <c r="L550" s="36"/>
      <c r="M550" s="197" t="s">
        <v>1</v>
      </c>
      <c r="N550" s="198" t="s">
        <v>41</v>
      </c>
      <c r="O550" s="68"/>
      <c r="P550" s="199">
        <f t="shared" si="201"/>
        <v>0</v>
      </c>
      <c r="Q550" s="199">
        <v>0</v>
      </c>
      <c r="R550" s="199">
        <f t="shared" si="202"/>
        <v>0</v>
      </c>
      <c r="S550" s="199">
        <v>0</v>
      </c>
      <c r="T550" s="200">
        <f t="shared" si="203"/>
        <v>0</v>
      </c>
      <c r="U550" s="31"/>
      <c r="V550" s="31"/>
      <c r="W550" s="31"/>
      <c r="X550" s="31"/>
      <c r="Y550" s="31"/>
      <c r="Z550" s="31"/>
      <c r="AA550" s="31"/>
      <c r="AB550" s="31"/>
      <c r="AC550" s="31"/>
      <c r="AD550" s="31"/>
      <c r="AE550" s="31"/>
      <c r="AR550" s="201" t="s">
        <v>170</v>
      </c>
      <c r="AT550" s="201" t="s">
        <v>251</v>
      </c>
      <c r="AU550" s="201" t="s">
        <v>85</v>
      </c>
      <c r="AY550" s="14" t="s">
        <v>249</v>
      </c>
      <c r="BE550" s="202">
        <f t="shared" si="204"/>
        <v>0</v>
      </c>
      <c r="BF550" s="202">
        <f t="shared" si="205"/>
        <v>0</v>
      </c>
      <c r="BG550" s="202">
        <f t="shared" si="206"/>
        <v>0</v>
      </c>
      <c r="BH550" s="202">
        <f t="shared" si="207"/>
        <v>0</v>
      </c>
      <c r="BI550" s="202">
        <f t="shared" si="208"/>
        <v>0</v>
      </c>
      <c r="BJ550" s="14" t="s">
        <v>83</v>
      </c>
      <c r="BK550" s="202">
        <f t="shared" si="209"/>
        <v>0</v>
      </c>
      <c r="BL550" s="14" t="s">
        <v>170</v>
      </c>
      <c r="BM550" s="201" t="s">
        <v>2297</v>
      </c>
    </row>
    <row r="551" spans="1:65" s="2" customFormat="1" ht="24.2" customHeight="1">
      <c r="A551" s="31"/>
      <c r="B551" s="32"/>
      <c r="C551" s="189" t="s">
        <v>2298</v>
      </c>
      <c r="D551" s="189" t="s">
        <v>251</v>
      </c>
      <c r="E551" s="190" t="s">
        <v>2299</v>
      </c>
      <c r="F551" s="191" t="s">
        <v>2300</v>
      </c>
      <c r="G551" s="192" t="s">
        <v>281</v>
      </c>
      <c r="H551" s="193">
        <v>195.84</v>
      </c>
      <c r="I551" s="194"/>
      <c r="J551" s="195">
        <f t="shared" si="200"/>
        <v>0</v>
      </c>
      <c r="K551" s="196"/>
      <c r="L551" s="36"/>
      <c r="M551" s="197" t="s">
        <v>1</v>
      </c>
      <c r="N551" s="198" t="s">
        <v>41</v>
      </c>
      <c r="O551" s="68"/>
      <c r="P551" s="199">
        <f t="shared" si="201"/>
        <v>0</v>
      </c>
      <c r="Q551" s="199">
        <v>0</v>
      </c>
      <c r="R551" s="199">
        <f t="shared" si="202"/>
        <v>0</v>
      </c>
      <c r="S551" s="199">
        <v>0</v>
      </c>
      <c r="T551" s="200">
        <f t="shared" si="203"/>
        <v>0</v>
      </c>
      <c r="U551" s="31"/>
      <c r="V551" s="31"/>
      <c r="W551" s="31"/>
      <c r="X551" s="31"/>
      <c r="Y551" s="31"/>
      <c r="Z551" s="31"/>
      <c r="AA551" s="31"/>
      <c r="AB551" s="31"/>
      <c r="AC551" s="31"/>
      <c r="AD551" s="31"/>
      <c r="AE551" s="31"/>
      <c r="AR551" s="201" t="s">
        <v>170</v>
      </c>
      <c r="AT551" s="201" t="s">
        <v>251</v>
      </c>
      <c r="AU551" s="201" t="s">
        <v>85</v>
      </c>
      <c r="AY551" s="14" t="s">
        <v>249</v>
      </c>
      <c r="BE551" s="202">
        <f t="shared" si="204"/>
        <v>0</v>
      </c>
      <c r="BF551" s="202">
        <f t="shared" si="205"/>
        <v>0</v>
      </c>
      <c r="BG551" s="202">
        <f t="shared" si="206"/>
        <v>0</v>
      </c>
      <c r="BH551" s="202">
        <f t="shared" si="207"/>
        <v>0</v>
      </c>
      <c r="BI551" s="202">
        <f t="shared" si="208"/>
        <v>0</v>
      </c>
      <c r="BJ551" s="14" t="s">
        <v>83</v>
      </c>
      <c r="BK551" s="202">
        <f t="shared" si="209"/>
        <v>0</v>
      </c>
      <c r="BL551" s="14" t="s">
        <v>170</v>
      </c>
      <c r="BM551" s="201" t="s">
        <v>2301</v>
      </c>
    </row>
    <row r="552" spans="1:65" s="2" customFormat="1" ht="16.5" customHeight="1">
      <c r="A552" s="31"/>
      <c r="B552" s="32"/>
      <c r="C552" s="203" t="s">
        <v>909</v>
      </c>
      <c r="D552" s="203" t="s">
        <v>263</v>
      </c>
      <c r="E552" s="204" t="s">
        <v>2302</v>
      </c>
      <c r="F552" s="205" t="s">
        <v>2303</v>
      </c>
      <c r="G552" s="206" t="s">
        <v>281</v>
      </c>
      <c r="H552" s="207">
        <v>205.63200000000001</v>
      </c>
      <c r="I552" s="208"/>
      <c r="J552" s="209">
        <f t="shared" si="200"/>
        <v>0</v>
      </c>
      <c r="K552" s="210"/>
      <c r="L552" s="211"/>
      <c r="M552" s="212" t="s">
        <v>1</v>
      </c>
      <c r="N552" s="213" t="s">
        <v>41</v>
      </c>
      <c r="O552" s="68"/>
      <c r="P552" s="199">
        <f t="shared" si="201"/>
        <v>0</v>
      </c>
      <c r="Q552" s="199">
        <v>0</v>
      </c>
      <c r="R552" s="199">
        <f t="shared" si="202"/>
        <v>0</v>
      </c>
      <c r="S552" s="199">
        <v>0</v>
      </c>
      <c r="T552" s="200">
        <f t="shared" si="203"/>
        <v>0</v>
      </c>
      <c r="U552" s="31"/>
      <c r="V552" s="31"/>
      <c r="W552" s="31"/>
      <c r="X552" s="31"/>
      <c r="Y552" s="31"/>
      <c r="Z552" s="31"/>
      <c r="AA552" s="31"/>
      <c r="AB552" s="31"/>
      <c r="AC552" s="31"/>
      <c r="AD552" s="31"/>
      <c r="AE552" s="31"/>
      <c r="AR552" s="201" t="s">
        <v>304</v>
      </c>
      <c r="AT552" s="201" t="s">
        <v>263</v>
      </c>
      <c r="AU552" s="201" t="s">
        <v>85</v>
      </c>
      <c r="AY552" s="14" t="s">
        <v>249</v>
      </c>
      <c r="BE552" s="202">
        <f t="shared" si="204"/>
        <v>0</v>
      </c>
      <c r="BF552" s="202">
        <f t="shared" si="205"/>
        <v>0</v>
      </c>
      <c r="BG552" s="202">
        <f t="shared" si="206"/>
        <v>0</v>
      </c>
      <c r="BH552" s="202">
        <f t="shared" si="207"/>
        <v>0</v>
      </c>
      <c r="BI552" s="202">
        <f t="shared" si="208"/>
        <v>0</v>
      </c>
      <c r="BJ552" s="14" t="s">
        <v>83</v>
      </c>
      <c r="BK552" s="202">
        <f t="shared" si="209"/>
        <v>0</v>
      </c>
      <c r="BL552" s="14" t="s">
        <v>170</v>
      </c>
      <c r="BM552" s="201" t="s">
        <v>2304</v>
      </c>
    </row>
    <row r="553" spans="1:65" s="2" customFormat="1" ht="44.25" customHeight="1">
      <c r="A553" s="31"/>
      <c r="B553" s="32"/>
      <c r="C553" s="189" t="s">
        <v>2305</v>
      </c>
      <c r="D553" s="189" t="s">
        <v>251</v>
      </c>
      <c r="E553" s="190" t="s">
        <v>2306</v>
      </c>
      <c r="F553" s="191" t="s">
        <v>2307</v>
      </c>
      <c r="G553" s="192" t="s">
        <v>331</v>
      </c>
      <c r="H553" s="193">
        <v>18.8</v>
      </c>
      <c r="I553" s="194"/>
      <c r="J553" s="195">
        <f t="shared" si="200"/>
        <v>0</v>
      </c>
      <c r="K553" s="196"/>
      <c r="L553" s="36"/>
      <c r="M553" s="197" t="s">
        <v>1</v>
      </c>
      <c r="N553" s="198" t="s">
        <v>41</v>
      </c>
      <c r="O553" s="68"/>
      <c r="P553" s="199">
        <f t="shared" si="201"/>
        <v>0</v>
      </c>
      <c r="Q553" s="199">
        <v>1.295E-2</v>
      </c>
      <c r="R553" s="199">
        <f t="shared" si="202"/>
        <v>0.24346000000000001</v>
      </c>
      <c r="S553" s="199">
        <v>0</v>
      </c>
      <c r="T553" s="200">
        <f t="shared" si="203"/>
        <v>0</v>
      </c>
      <c r="U553" s="31"/>
      <c r="V553" s="31"/>
      <c r="W553" s="31"/>
      <c r="X553" s="31"/>
      <c r="Y553" s="31"/>
      <c r="Z553" s="31"/>
      <c r="AA553" s="31"/>
      <c r="AB553" s="31"/>
      <c r="AC553" s="31"/>
      <c r="AD553" s="31"/>
      <c r="AE553" s="31"/>
      <c r="AR553" s="201" t="s">
        <v>170</v>
      </c>
      <c r="AT553" s="201" t="s">
        <v>251</v>
      </c>
      <c r="AU553" s="201" t="s">
        <v>85</v>
      </c>
      <c r="AY553" s="14" t="s">
        <v>249</v>
      </c>
      <c r="BE553" s="202">
        <f t="shared" si="204"/>
        <v>0</v>
      </c>
      <c r="BF553" s="202">
        <f t="shared" si="205"/>
        <v>0</v>
      </c>
      <c r="BG553" s="202">
        <f t="shared" si="206"/>
        <v>0</v>
      </c>
      <c r="BH553" s="202">
        <f t="shared" si="207"/>
        <v>0</v>
      </c>
      <c r="BI553" s="202">
        <f t="shared" si="208"/>
        <v>0</v>
      </c>
      <c r="BJ553" s="14" t="s">
        <v>83</v>
      </c>
      <c r="BK553" s="202">
        <f t="shared" si="209"/>
        <v>0</v>
      </c>
      <c r="BL553" s="14" t="s">
        <v>170</v>
      </c>
      <c r="BM553" s="201" t="s">
        <v>2308</v>
      </c>
    </row>
    <row r="554" spans="1:65" s="2" customFormat="1" ht="49.15" customHeight="1">
      <c r="A554" s="31"/>
      <c r="B554" s="32"/>
      <c r="C554" s="189" t="s">
        <v>913</v>
      </c>
      <c r="D554" s="189" t="s">
        <v>251</v>
      </c>
      <c r="E554" s="190" t="s">
        <v>2309</v>
      </c>
      <c r="F554" s="191" t="s">
        <v>2310</v>
      </c>
      <c r="G554" s="192" t="s">
        <v>281</v>
      </c>
      <c r="H554" s="193">
        <v>146.34</v>
      </c>
      <c r="I554" s="194"/>
      <c r="J554" s="195">
        <f t="shared" si="200"/>
        <v>0</v>
      </c>
      <c r="K554" s="196"/>
      <c r="L554" s="36"/>
      <c r="M554" s="197" t="s">
        <v>1</v>
      </c>
      <c r="N554" s="198" t="s">
        <v>41</v>
      </c>
      <c r="O554" s="68"/>
      <c r="P554" s="199">
        <f t="shared" si="201"/>
        <v>0</v>
      </c>
      <c r="Q554" s="199">
        <v>1.702E-2</v>
      </c>
      <c r="R554" s="199">
        <f t="shared" si="202"/>
        <v>2.4907068000000003</v>
      </c>
      <c r="S554" s="199">
        <v>0</v>
      </c>
      <c r="T554" s="200">
        <f t="shared" si="203"/>
        <v>0</v>
      </c>
      <c r="U554" s="31"/>
      <c r="V554" s="31"/>
      <c r="W554" s="31"/>
      <c r="X554" s="31"/>
      <c r="Y554" s="31"/>
      <c r="Z554" s="31"/>
      <c r="AA554" s="31"/>
      <c r="AB554" s="31"/>
      <c r="AC554" s="31"/>
      <c r="AD554" s="31"/>
      <c r="AE554" s="31"/>
      <c r="AR554" s="201" t="s">
        <v>170</v>
      </c>
      <c r="AT554" s="201" t="s">
        <v>251</v>
      </c>
      <c r="AU554" s="201" t="s">
        <v>85</v>
      </c>
      <c r="AY554" s="14" t="s">
        <v>249</v>
      </c>
      <c r="BE554" s="202">
        <f t="shared" si="204"/>
        <v>0</v>
      </c>
      <c r="BF554" s="202">
        <f t="shared" si="205"/>
        <v>0</v>
      </c>
      <c r="BG554" s="202">
        <f t="shared" si="206"/>
        <v>0</v>
      </c>
      <c r="BH554" s="202">
        <f t="shared" si="207"/>
        <v>0</v>
      </c>
      <c r="BI554" s="202">
        <f t="shared" si="208"/>
        <v>0</v>
      </c>
      <c r="BJ554" s="14" t="s">
        <v>83</v>
      </c>
      <c r="BK554" s="202">
        <f t="shared" si="209"/>
        <v>0</v>
      </c>
      <c r="BL554" s="14" t="s">
        <v>170</v>
      </c>
      <c r="BM554" s="201" t="s">
        <v>2311</v>
      </c>
    </row>
    <row r="555" spans="1:65" s="2" customFormat="1" ht="37.9" customHeight="1">
      <c r="A555" s="31"/>
      <c r="B555" s="32"/>
      <c r="C555" s="189" t="s">
        <v>2312</v>
      </c>
      <c r="D555" s="189" t="s">
        <v>251</v>
      </c>
      <c r="E555" s="190" t="s">
        <v>2313</v>
      </c>
      <c r="F555" s="191" t="s">
        <v>2314</v>
      </c>
      <c r="G555" s="192" t="s">
        <v>281</v>
      </c>
      <c r="H555" s="193">
        <v>898.3</v>
      </c>
      <c r="I555" s="194"/>
      <c r="J555" s="195">
        <f t="shared" si="200"/>
        <v>0</v>
      </c>
      <c r="K555" s="196"/>
      <c r="L555" s="36"/>
      <c r="M555" s="197" t="s">
        <v>1</v>
      </c>
      <c r="N555" s="198" t="s">
        <v>41</v>
      </c>
      <c r="O555" s="68"/>
      <c r="P555" s="199">
        <f t="shared" si="201"/>
        <v>0</v>
      </c>
      <c r="Q555" s="199">
        <v>3.2710000000000003E-2</v>
      </c>
      <c r="R555" s="199">
        <f t="shared" si="202"/>
        <v>29.383393000000002</v>
      </c>
      <c r="S555" s="199">
        <v>0</v>
      </c>
      <c r="T555" s="200">
        <f t="shared" si="203"/>
        <v>0</v>
      </c>
      <c r="U555" s="31"/>
      <c r="V555" s="31"/>
      <c r="W555" s="31"/>
      <c r="X555" s="31"/>
      <c r="Y555" s="31"/>
      <c r="Z555" s="31"/>
      <c r="AA555" s="31"/>
      <c r="AB555" s="31"/>
      <c r="AC555" s="31"/>
      <c r="AD555" s="31"/>
      <c r="AE555" s="31"/>
      <c r="AR555" s="201" t="s">
        <v>170</v>
      </c>
      <c r="AT555" s="201" t="s">
        <v>251</v>
      </c>
      <c r="AU555" s="201" t="s">
        <v>85</v>
      </c>
      <c r="AY555" s="14" t="s">
        <v>249</v>
      </c>
      <c r="BE555" s="202">
        <f t="shared" si="204"/>
        <v>0</v>
      </c>
      <c r="BF555" s="202">
        <f t="shared" si="205"/>
        <v>0</v>
      </c>
      <c r="BG555" s="202">
        <f t="shared" si="206"/>
        <v>0</v>
      </c>
      <c r="BH555" s="202">
        <f t="shared" si="207"/>
        <v>0</v>
      </c>
      <c r="BI555" s="202">
        <f t="shared" si="208"/>
        <v>0</v>
      </c>
      <c r="BJ555" s="14" t="s">
        <v>83</v>
      </c>
      <c r="BK555" s="202">
        <f t="shared" si="209"/>
        <v>0</v>
      </c>
      <c r="BL555" s="14" t="s">
        <v>170</v>
      </c>
      <c r="BM555" s="201" t="s">
        <v>2315</v>
      </c>
    </row>
    <row r="556" spans="1:65" s="2" customFormat="1" ht="49.15" customHeight="1">
      <c r="A556" s="31"/>
      <c r="B556" s="32"/>
      <c r="C556" s="189" t="s">
        <v>918</v>
      </c>
      <c r="D556" s="189" t="s">
        <v>251</v>
      </c>
      <c r="E556" s="190" t="s">
        <v>2316</v>
      </c>
      <c r="F556" s="191" t="s">
        <v>2317</v>
      </c>
      <c r="G556" s="192" t="s">
        <v>281</v>
      </c>
      <c r="H556" s="193">
        <v>907.72</v>
      </c>
      <c r="I556" s="194"/>
      <c r="J556" s="195">
        <f t="shared" si="200"/>
        <v>0</v>
      </c>
      <c r="K556" s="196"/>
      <c r="L556" s="36"/>
      <c r="M556" s="197" t="s">
        <v>1</v>
      </c>
      <c r="N556" s="198" t="s">
        <v>41</v>
      </c>
      <c r="O556" s="68"/>
      <c r="P556" s="199">
        <f t="shared" si="201"/>
        <v>0</v>
      </c>
      <c r="Q556" s="199">
        <v>0</v>
      </c>
      <c r="R556" s="199">
        <f t="shared" si="202"/>
        <v>0</v>
      </c>
      <c r="S556" s="199">
        <v>0</v>
      </c>
      <c r="T556" s="200">
        <f t="shared" si="203"/>
        <v>0</v>
      </c>
      <c r="U556" s="31"/>
      <c r="V556" s="31"/>
      <c r="W556" s="31"/>
      <c r="X556" s="31"/>
      <c r="Y556" s="31"/>
      <c r="Z556" s="31"/>
      <c r="AA556" s="31"/>
      <c r="AB556" s="31"/>
      <c r="AC556" s="31"/>
      <c r="AD556" s="31"/>
      <c r="AE556" s="31"/>
      <c r="AR556" s="201" t="s">
        <v>170</v>
      </c>
      <c r="AT556" s="201" t="s">
        <v>251</v>
      </c>
      <c r="AU556" s="201" t="s">
        <v>85</v>
      </c>
      <c r="AY556" s="14" t="s">
        <v>249</v>
      </c>
      <c r="BE556" s="202">
        <f t="shared" si="204"/>
        <v>0</v>
      </c>
      <c r="BF556" s="202">
        <f t="shared" si="205"/>
        <v>0</v>
      </c>
      <c r="BG556" s="202">
        <f t="shared" si="206"/>
        <v>0</v>
      </c>
      <c r="BH556" s="202">
        <f t="shared" si="207"/>
        <v>0</v>
      </c>
      <c r="BI556" s="202">
        <f t="shared" si="208"/>
        <v>0</v>
      </c>
      <c r="BJ556" s="14" t="s">
        <v>83</v>
      </c>
      <c r="BK556" s="202">
        <f t="shared" si="209"/>
        <v>0</v>
      </c>
      <c r="BL556" s="14" t="s">
        <v>170</v>
      </c>
      <c r="BM556" s="201" t="s">
        <v>2318</v>
      </c>
    </row>
    <row r="557" spans="1:65" s="2" customFormat="1" ht="24.2" customHeight="1">
      <c r="A557" s="31"/>
      <c r="B557" s="32"/>
      <c r="C557" s="189" t="s">
        <v>2319</v>
      </c>
      <c r="D557" s="189" t="s">
        <v>251</v>
      </c>
      <c r="E557" s="190" t="s">
        <v>2320</v>
      </c>
      <c r="F557" s="191" t="s">
        <v>2321</v>
      </c>
      <c r="G557" s="192" t="s">
        <v>281</v>
      </c>
      <c r="H557" s="193">
        <v>768.9</v>
      </c>
      <c r="I557" s="194"/>
      <c r="J557" s="195">
        <f t="shared" si="200"/>
        <v>0</v>
      </c>
      <c r="K557" s="196"/>
      <c r="L557" s="36"/>
      <c r="M557" s="197" t="s">
        <v>1</v>
      </c>
      <c r="N557" s="198" t="s">
        <v>41</v>
      </c>
      <c r="O557" s="68"/>
      <c r="P557" s="199">
        <f t="shared" si="201"/>
        <v>0</v>
      </c>
      <c r="Q557" s="199">
        <v>0</v>
      </c>
      <c r="R557" s="199">
        <f t="shared" si="202"/>
        <v>0</v>
      </c>
      <c r="S557" s="199">
        <v>0</v>
      </c>
      <c r="T557" s="200">
        <f t="shared" si="203"/>
        <v>0</v>
      </c>
      <c r="U557" s="31"/>
      <c r="V557" s="31"/>
      <c r="W557" s="31"/>
      <c r="X557" s="31"/>
      <c r="Y557" s="31"/>
      <c r="Z557" s="31"/>
      <c r="AA557" s="31"/>
      <c r="AB557" s="31"/>
      <c r="AC557" s="31"/>
      <c r="AD557" s="31"/>
      <c r="AE557" s="31"/>
      <c r="AR557" s="201" t="s">
        <v>170</v>
      </c>
      <c r="AT557" s="201" t="s">
        <v>251</v>
      </c>
      <c r="AU557" s="201" t="s">
        <v>85</v>
      </c>
      <c r="AY557" s="14" t="s">
        <v>249</v>
      </c>
      <c r="BE557" s="202">
        <f t="shared" si="204"/>
        <v>0</v>
      </c>
      <c r="BF557" s="202">
        <f t="shared" si="205"/>
        <v>0</v>
      </c>
      <c r="BG557" s="202">
        <f t="shared" si="206"/>
        <v>0</v>
      </c>
      <c r="BH557" s="202">
        <f t="shared" si="207"/>
        <v>0</v>
      </c>
      <c r="BI557" s="202">
        <f t="shared" si="208"/>
        <v>0</v>
      </c>
      <c r="BJ557" s="14" t="s">
        <v>83</v>
      </c>
      <c r="BK557" s="202">
        <f t="shared" si="209"/>
        <v>0</v>
      </c>
      <c r="BL557" s="14" t="s">
        <v>170</v>
      </c>
      <c r="BM557" s="201" t="s">
        <v>1826</v>
      </c>
    </row>
    <row r="558" spans="1:65" s="2" customFormat="1" ht="37.9" customHeight="1">
      <c r="A558" s="31"/>
      <c r="B558" s="32"/>
      <c r="C558" s="189" t="s">
        <v>922</v>
      </c>
      <c r="D558" s="189" t="s">
        <v>251</v>
      </c>
      <c r="E558" s="190" t="s">
        <v>2322</v>
      </c>
      <c r="F558" s="191" t="s">
        <v>2323</v>
      </c>
      <c r="G558" s="192" t="s">
        <v>281</v>
      </c>
      <c r="H558" s="193">
        <v>17.748999999999999</v>
      </c>
      <c r="I558" s="194"/>
      <c r="J558" s="195">
        <f t="shared" si="200"/>
        <v>0</v>
      </c>
      <c r="K558" s="196"/>
      <c r="L558" s="36"/>
      <c r="M558" s="197" t="s">
        <v>1</v>
      </c>
      <c r="N558" s="198" t="s">
        <v>41</v>
      </c>
      <c r="O558" s="68"/>
      <c r="P558" s="199">
        <f t="shared" si="201"/>
        <v>0</v>
      </c>
      <c r="Q558" s="199">
        <v>1.7100000000000001E-2</v>
      </c>
      <c r="R558" s="199">
        <f t="shared" si="202"/>
        <v>0.3035079</v>
      </c>
      <c r="S558" s="199">
        <v>0</v>
      </c>
      <c r="T558" s="200">
        <f t="shared" si="203"/>
        <v>0</v>
      </c>
      <c r="U558" s="31"/>
      <c r="V558" s="31"/>
      <c r="W558" s="31"/>
      <c r="X558" s="31"/>
      <c r="Y558" s="31"/>
      <c r="Z558" s="31"/>
      <c r="AA558" s="31"/>
      <c r="AB558" s="31"/>
      <c r="AC558" s="31"/>
      <c r="AD558" s="31"/>
      <c r="AE558" s="31"/>
      <c r="AR558" s="201" t="s">
        <v>170</v>
      </c>
      <c r="AT558" s="201" t="s">
        <v>251</v>
      </c>
      <c r="AU558" s="201" t="s">
        <v>85</v>
      </c>
      <c r="AY558" s="14" t="s">
        <v>249</v>
      </c>
      <c r="BE558" s="202">
        <f t="shared" si="204"/>
        <v>0</v>
      </c>
      <c r="BF558" s="202">
        <f t="shared" si="205"/>
        <v>0</v>
      </c>
      <c r="BG558" s="202">
        <f t="shared" si="206"/>
        <v>0</v>
      </c>
      <c r="BH558" s="202">
        <f t="shared" si="207"/>
        <v>0</v>
      </c>
      <c r="BI558" s="202">
        <f t="shared" si="208"/>
        <v>0</v>
      </c>
      <c r="BJ558" s="14" t="s">
        <v>83</v>
      </c>
      <c r="BK558" s="202">
        <f t="shared" si="209"/>
        <v>0</v>
      </c>
      <c r="BL558" s="14" t="s">
        <v>170</v>
      </c>
      <c r="BM558" s="201" t="s">
        <v>1945</v>
      </c>
    </row>
    <row r="559" spans="1:65" s="2" customFormat="1" ht="55.5" customHeight="1">
      <c r="A559" s="31"/>
      <c r="B559" s="32"/>
      <c r="C559" s="189" t="s">
        <v>2324</v>
      </c>
      <c r="D559" s="189" t="s">
        <v>251</v>
      </c>
      <c r="E559" s="190" t="s">
        <v>2325</v>
      </c>
      <c r="F559" s="191" t="s">
        <v>2326</v>
      </c>
      <c r="G559" s="192" t="s">
        <v>254</v>
      </c>
      <c r="H559" s="193">
        <v>9</v>
      </c>
      <c r="I559" s="194"/>
      <c r="J559" s="195">
        <f t="shared" si="200"/>
        <v>0</v>
      </c>
      <c r="K559" s="196"/>
      <c r="L559" s="36"/>
      <c r="M559" s="197" t="s">
        <v>1</v>
      </c>
      <c r="N559" s="198" t="s">
        <v>41</v>
      </c>
      <c r="O559" s="68"/>
      <c r="P559" s="199">
        <f t="shared" si="201"/>
        <v>0</v>
      </c>
      <c r="Q559" s="199">
        <v>2.5739999999999999E-2</v>
      </c>
      <c r="R559" s="199">
        <f t="shared" si="202"/>
        <v>0.23165999999999998</v>
      </c>
      <c r="S559" s="199">
        <v>0</v>
      </c>
      <c r="T559" s="200">
        <f t="shared" si="203"/>
        <v>0</v>
      </c>
      <c r="U559" s="31"/>
      <c r="V559" s="31"/>
      <c r="W559" s="31"/>
      <c r="X559" s="31"/>
      <c r="Y559" s="31"/>
      <c r="Z559" s="31"/>
      <c r="AA559" s="31"/>
      <c r="AB559" s="31"/>
      <c r="AC559" s="31"/>
      <c r="AD559" s="31"/>
      <c r="AE559" s="31"/>
      <c r="AR559" s="201" t="s">
        <v>170</v>
      </c>
      <c r="AT559" s="201" t="s">
        <v>251</v>
      </c>
      <c r="AU559" s="201" t="s">
        <v>85</v>
      </c>
      <c r="AY559" s="14" t="s">
        <v>249</v>
      </c>
      <c r="BE559" s="202">
        <f t="shared" si="204"/>
        <v>0</v>
      </c>
      <c r="BF559" s="202">
        <f t="shared" si="205"/>
        <v>0</v>
      </c>
      <c r="BG559" s="202">
        <f t="shared" si="206"/>
        <v>0</v>
      </c>
      <c r="BH559" s="202">
        <f t="shared" si="207"/>
        <v>0</v>
      </c>
      <c r="BI559" s="202">
        <f t="shared" si="208"/>
        <v>0</v>
      </c>
      <c r="BJ559" s="14" t="s">
        <v>83</v>
      </c>
      <c r="BK559" s="202">
        <f t="shared" si="209"/>
        <v>0</v>
      </c>
      <c r="BL559" s="14" t="s">
        <v>170</v>
      </c>
      <c r="BM559" s="201" t="s">
        <v>2327</v>
      </c>
    </row>
    <row r="560" spans="1:65" s="2" customFormat="1" ht="37.9" customHeight="1">
      <c r="A560" s="31"/>
      <c r="B560" s="32"/>
      <c r="C560" s="189" t="s">
        <v>925</v>
      </c>
      <c r="D560" s="189" t="s">
        <v>251</v>
      </c>
      <c r="E560" s="190" t="s">
        <v>2328</v>
      </c>
      <c r="F560" s="191" t="s">
        <v>2329</v>
      </c>
      <c r="G560" s="192" t="s">
        <v>281</v>
      </c>
      <c r="H560" s="193">
        <v>0.56000000000000005</v>
      </c>
      <c r="I560" s="194"/>
      <c r="J560" s="195">
        <f t="shared" si="200"/>
        <v>0</v>
      </c>
      <c r="K560" s="196"/>
      <c r="L560" s="36"/>
      <c r="M560" s="197" t="s">
        <v>1</v>
      </c>
      <c r="N560" s="198" t="s">
        <v>41</v>
      </c>
      <c r="O560" s="68"/>
      <c r="P560" s="199">
        <f t="shared" si="201"/>
        <v>0</v>
      </c>
      <c r="Q560" s="199">
        <v>1.6140000000000002E-2</v>
      </c>
      <c r="R560" s="199">
        <f t="shared" si="202"/>
        <v>9.038400000000002E-3</v>
      </c>
      <c r="S560" s="199">
        <v>0</v>
      </c>
      <c r="T560" s="200">
        <f t="shared" si="203"/>
        <v>0</v>
      </c>
      <c r="U560" s="31"/>
      <c r="V560" s="31"/>
      <c r="W560" s="31"/>
      <c r="X560" s="31"/>
      <c r="Y560" s="31"/>
      <c r="Z560" s="31"/>
      <c r="AA560" s="31"/>
      <c r="AB560" s="31"/>
      <c r="AC560" s="31"/>
      <c r="AD560" s="31"/>
      <c r="AE560" s="31"/>
      <c r="AR560" s="201" t="s">
        <v>170</v>
      </c>
      <c r="AT560" s="201" t="s">
        <v>251</v>
      </c>
      <c r="AU560" s="201" t="s">
        <v>85</v>
      </c>
      <c r="AY560" s="14" t="s">
        <v>249</v>
      </c>
      <c r="BE560" s="202">
        <f t="shared" si="204"/>
        <v>0</v>
      </c>
      <c r="BF560" s="202">
        <f t="shared" si="205"/>
        <v>0</v>
      </c>
      <c r="BG560" s="202">
        <f t="shared" si="206"/>
        <v>0</v>
      </c>
      <c r="BH560" s="202">
        <f t="shared" si="207"/>
        <v>0</v>
      </c>
      <c r="BI560" s="202">
        <f t="shared" si="208"/>
        <v>0</v>
      </c>
      <c r="BJ560" s="14" t="s">
        <v>83</v>
      </c>
      <c r="BK560" s="202">
        <f t="shared" si="209"/>
        <v>0</v>
      </c>
      <c r="BL560" s="14" t="s">
        <v>170</v>
      </c>
      <c r="BM560" s="201" t="s">
        <v>2330</v>
      </c>
    </row>
    <row r="561" spans="1:65" s="2" customFormat="1" ht="37.9" customHeight="1">
      <c r="A561" s="31"/>
      <c r="B561" s="32"/>
      <c r="C561" s="189" t="s">
        <v>2331</v>
      </c>
      <c r="D561" s="189" t="s">
        <v>251</v>
      </c>
      <c r="E561" s="190" t="s">
        <v>2332</v>
      </c>
      <c r="F561" s="191" t="s">
        <v>2333</v>
      </c>
      <c r="G561" s="192" t="s">
        <v>281</v>
      </c>
      <c r="H561" s="193">
        <v>17.8</v>
      </c>
      <c r="I561" s="194"/>
      <c r="J561" s="195">
        <f t="shared" si="200"/>
        <v>0</v>
      </c>
      <c r="K561" s="196"/>
      <c r="L561" s="36"/>
      <c r="M561" s="197" t="s">
        <v>1</v>
      </c>
      <c r="N561" s="198" t="s">
        <v>41</v>
      </c>
      <c r="O561" s="68"/>
      <c r="P561" s="199">
        <f t="shared" si="201"/>
        <v>0</v>
      </c>
      <c r="Q561" s="199">
        <v>0</v>
      </c>
      <c r="R561" s="199">
        <f t="shared" si="202"/>
        <v>0</v>
      </c>
      <c r="S561" s="199">
        <v>0</v>
      </c>
      <c r="T561" s="200">
        <f t="shared" si="203"/>
        <v>0</v>
      </c>
      <c r="U561" s="31"/>
      <c r="V561" s="31"/>
      <c r="W561" s="31"/>
      <c r="X561" s="31"/>
      <c r="Y561" s="31"/>
      <c r="Z561" s="31"/>
      <c r="AA561" s="31"/>
      <c r="AB561" s="31"/>
      <c r="AC561" s="31"/>
      <c r="AD561" s="31"/>
      <c r="AE561" s="31"/>
      <c r="AR561" s="201" t="s">
        <v>170</v>
      </c>
      <c r="AT561" s="201" t="s">
        <v>251</v>
      </c>
      <c r="AU561" s="201" t="s">
        <v>85</v>
      </c>
      <c r="AY561" s="14" t="s">
        <v>249</v>
      </c>
      <c r="BE561" s="202">
        <f t="shared" si="204"/>
        <v>0</v>
      </c>
      <c r="BF561" s="202">
        <f t="shared" si="205"/>
        <v>0</v>
      </c>
      <c r="BG561" s="202">
        <f t="shared" si="206"/>
        <v>0</v>
      </c>
      <c r="BH561" s="202">
        <f t="shared" si="207"/>
        <v>0</v>
      </c>
      <c r="BI561" s="202">
        <f t="shared" si="208"/>
        <v>0</v>
      </c>
      <c r="BJ561" s="14" t="s">
        <v>83</v>
      </c>
      <c r="BK561" s="202">
        <f t="shared" si="209"/>
        <v>0</v>
      </c>
      <c r="BL561" s="14" t="s">
        <v>170</v>
      </c>
      <c r="BM561" s="201" t="s">
        <v>2334</v>
      </c>
    </row>
    <row r="562" spans="1:65" s="2" customFormat="1" ht="44.25" customHeight="1">
      <c r="A562" s="31"/>
      <c r="B562" s="32"/>
      <c r="C562" s="189" t="s">
        <v>931</v>
      </c>
      <c r="D562" s="189" t="s">
        <v>251</v>
      </c>
      <c r="E562" s="190" t="s">
        <v>2335</v>
      </c>
      <c r="F562" s="191" t="s">
        <v>2336</v>
      </c>
      <c r="G562" s="192" t="s">
        <v>261</v>
      </c>
      <c r="H562" s="193">
        <v>195.58500000000001</v>
      </c>
      <c r="I562" s="194"/>
      <c r="J562" s="195">
        <f t="shared" si="200"/>
        <v>0</v>
      </c>
      <c r="K562" s="196"/>
      <c r="L562" s="36"/>
      <c r="M562" s="197" t="s">
        <v>1</v>
      </c>
      <c r="N562" s="198" t="s">
        <v>41</v>
      </c>
      <c r="O562" s="68"/>
      <c r="P562" s="199">
        <f t="shared" si="201"/>
        <v>0</v>
      </c>
      <c r="Q562" s="199">
        <v>0</v>
      </c>
      <c r="R562" s="199">
        <f t="shared" si="202"/>
        <v>0</v>
      </c>
      <c r="S562" s="199">
        <v>0</v>
      </c>
      <c r="T562" s="200">
        <f t="shared" si="203"/>
        <v>0</v>
      </c>
      <c r="U562" s="31"/>
      <c r="V562" s="31"/>
      <c r="W562" s="31"/>
      <c r="X562" s="31"/>
      <c r="Y562" s="31"/>
      <c r="Z562" s="31"/>
      <c r="AA562" s="31"/>
      <c r="AB562" s="31"/>
      <c r="AC562" s="31"/>
      <c r="AD562" s="31"/>
      <c r="AE562" s="31"/>
      <c r="AR562" s="201" t="s">
        <v>170</v>
      </c>
      <c r="AT562" s="201" t="s">
        <v>251</v>
      </c>
      <c r="AU562" s="201" t="s">
        <v>85</v>
      </c>
      <c r="AY562" s="14" t="s">
        <v>249</v>
      </c>
      <c r="BE562" s="202">
        <f t="shared" si="204"/>
        <v>0</v>
      </c>
      <c r="BF562" s="202">
        <f t="shared" si="205"/>
        <v>0</v>
      </c>
      <c r="BG562" s="202">
        <f t="shared" si="206"/>
        <v>0</v>
      </c>
      <c r="BH562" s="202">
        <f t="shared" si="207"/>
        <v>0</v>
      </c>
      <c r="BI562" s="202">
        <f t="shared" si="208"/>
        <v>0</v>
      </c>
      <c r="BJ562" s="14" t="s">
        <v>83</v>
      </c>
      <c r="BK562" s="202">
        <f t="shared" si="209"/>
        <v>0</v>
      </c>
      <c r="BL562" s="14" t="s">
        <v>170</v>
      </c>
      <c r="BM562" s="201" t="s">
        <v>523</v>
      </c>
    </row>
    <row r="563" spans="1:65" s="12" customFormat="1" ht="22.9" customHeight="1">
      <c r="B563" s="173"/>
      <c r="C563" s="174"/>
      <c r="D563" s="175" t="s">
        <v>75</v>
      </c>
      <c r="E563" s="187" t="s">
        <v>2337</v>
      </c>
      <c r="F563" s="187" t="s">
        <v>2338</v>
      </c>
      <c r="G563" s="174"/>
      <c r="H563" s="174"/>
      <c r="I563" s="177"/>
      <c r="J563" s="188">
        <f>BK563</f>
        <v>0</v>
      </c>
      <c r="K563" s="174"/>
      <c r="L563" s="179"/>
      <c r="M563" s="180"/>
      <c r="N563" s="181"/>
      <c r="O563" s="181"/>
      <c r="P563" s="182">
        <f>SUM(P564:P605)</f>
        <v>0</v>
      </c>
      <c r="Q563" s="181"/>
      <c r="R563" s="182">
        <f>SUM(R564:R605)</f>
        <v>1.3600751999999998</v>
      </c>
      <c r="S563" s="181"/>
      <c r="T563" s="183">
        <f>SUM(T564:T605)</f>
        <v>0.66252899999999992</v>
      </c>
      <c r="AR563" s="184" t="s">
        <v>85</v>
      </c>
      <c r="AT563" s="185" t="s">
        <v>75</v>
      </c>
      <c r="AU563" s="185" t="s">
        <v>83</v>
      </c>
      <c r="AY563" s="184" t="s">
        <v>249</v>
      </c>
      <c r="BK563" s="186">
        <f>SUM(BK564:BK605)</f>
        <v>0</v>
      </c>
    </row>
    <row r="564" spans="1:65" s="2" customFormat="1" ht="24.2" customHeight="1">
      <c r="A564" s="31"/>
      <c r="B564" s="32"/>
      <c r="C564" s="189" t="s">
        <v>2339</v>
      </c>
      <c r="D564" s="189" t="s">
        <v>251</v>
      </c>
      <c r="E564" s="190" t="s">
        <v>2340</v>
      </c>
      <c r="F564" s="191" t="s">
        <v>2341</v>
      </c>
      <c r="G564" s="192" t="s">
        <v>331</v>
      </c>
      <c r="H564" s="193">
        <v>127</v>
      </c>
      <c r="I564" s="194"/>
      <c r="J564" s="195">
        <f t="shared" ref="J564:J569" si="210">ROUND(I564*H564,2)</f>
        <v>0</v>
      </c>
      <c r="K564" s="196"/>
      <c r="L564" s="36"/>
      <c r="M564" s="197" t="s">
        <v>1</v>
      </c>
      <c r="N564" s="198" t="s">
        <v>41</v>
      </c>
      <c r="O564" s="68"/>
      <c r="P564" s="199">
        <f t="shared" ref="P564:P569" si="211">O564*H564</f>
        <v>0</v>
      </c>
      <c r="Q564" s="199">
        <v>0</v>
      </c>
      <c r="R564" s="199">
        <f t="shared" ref="R564:R569" si="212">Q564*H564</f>
        <v>0</v>
      </c>
      <c r="S564" s="199">
        <v>1.7600000000000001E-3</v>
      </c>
      <c r="T564" s="200">
        <f t="shared" ref="T564:T569" si="213">S564*H564</f>
        <v>0.22352</v>
      </c>
      <c r="U564" s="31"/>
      <c r="V564" s="31"/>
      <c r="W564" s="31"/>
      <c r="X564" s="31"/>
      <c r="Y564" s="31"/>
      <c r="Z564" s="31"/>
      <c r="AA564" s="31"/>
      <c r="AB564" s="31"/>
      <c r="AC564" s="31"/>
      <c r="AD564" s="31"/>
      <c r="AE564" s="31"/>
      <c r="AR564" s="201" t="s">
        <v>170</v>
      </c>
      <c r="AT564" s="201" t="s">
        <v>251</v>
      </c>
      <c r="AU564" s="201" t="s">
        <v>85</v>
      </c>
      <c r="AY564" s="14" t="s">
        <v>249</v>
      </c>
      <c r="BE564" s="202">
        <f t="shared" ref="BE564:BE569" si="214">IF(N564="základní",J564,0)</f>
        <v>0</v>
      </c>
      <c r="BF564" s="202">
        <f t="shared" ref="BF564:BF569" si="215">IF(N564="snížená",J564,0)</f>
        <v>0</v>
      </c>
      <c r="BG564" s="202">
        <f t="shared" ref="BG564:BG569" si="216">IF(N564="zákl. přenesená",J564,0)</f>
        <v>0</v>
      </c>
      <c r="BH564" s="202">
        <f t="shared" ref="BH564:BH569" si="217">IF(N564="sníž. přenesená",J564,0)</f>
        <v>0</v>
      </c>
      <c r="BI564" s="202">
        <f t="shared" ref="BI564:BI569" si="218">IF(N564="nulová",J564,0)</f>
        <v>0</v>
      </c>
      <c r="BJ564" s="14" t="s">
        <v>83</v>
      </c>
      <c r="BK564" s="202">
        <f t="shared" ref="BK564:BK569" si="219">ROUND(I564*H564,2)</f>
        <v>0</v>
      </c>
      <c r="BL564" s="14" t="s">
        <v>170</v>
      </c>
      <c r="BM564" s="201" t="s">
        <v>2342</v>
      </c>
    </row>
    <row r="565" spans="1:65" s="2" customFormat="1" ht="24.2" customHeight="1">
      <c r="A565" s="31"/>
      <c r="B565" s="32"/>
      <c r="C565" s="189" t="s">
        <v>934</v>
      </c>
      <c r="D565" s="189" t="s">
        <v>251</v>
      </c>
      <c r="E565" s="190" t="s">
        <v>2343</v>
      </c>
      <c r="F565" s="191" t="s">
        <v>2344</v>
      </c>
      <c r="G565" s="192" t="s">
        <v>331</v>
      </c>
      <c r="H565" s="193">
        <v>71.599999999999994</v>
      </c>
      <c r="I565" s="194"/>
      <c r="J565" s="195">
        <f t="shared" si="210"/>
        <v>0</v>
      </c>
      <c r="K565" s="196"/>
      <c r="L565" s="36"/>
      <c r="M565" s="197" t="s">
        <v>1</v>
      </c>
      <c r="N565" s="198" t="s">
        <v>41</v>
      </c>
      <c r="O565" s="68"/>
      <c r="P565" s="199">
        <f t="shared" si="211"/>
        <v>0</v>
      </c>
      <c r="Q565" s="199">
        <v>0</v>
      </c>
      <c r="R565" s="199">
        <f t="shared" si="212"/>
        <v>0</v>
      </c>
      <c r="S565" s="199">
        <v>1.91E-3</v>
      </c>
      <c r="T565" s="200">
        <f t="shared" si="213"/>
        <v>0.13675599999999999</v>
      </c>
      <c r="U565" s="31"/>
      <c r="V565" s="31"/>
      <c r="W565" s="31"/>
      <c r="X565" s="31"/>
      <c r="Y565" s="31"/>
      <c r="Z565" s="31"/>
      <c r="AA565" s="31"/>
      <c r="AB565" s="31"/>
      <c r="AC565" s="31"/>
      <c r="AD565" s="31"/>
      <c r="AE565" s="31"/>
      <c r="AR565" s="201" t="s">
        <v>170</v>
      </c>
      <c r="AT565" s="201" t="s">
        <v>251</v>
      </c>
      <c r="AU565" s="201" t="s">
        <v>85</v>
      </c>
      <c r="AY565" s="14" t="s">
        <v>249</v>
      </c>
      <c r="BE565" s="202">
        <f t="shared" si="214"/>
        <v>0</v>
      </c>
      <c r="BF565" s="202">
        <f t="shared" si="215"/>
        <v>0</v>
      </c>
      <c r="BG565" s="202">
        <f t="shared" si="216"/>
        <v>0</v>
      </c>
      <c r="BH565" s="202">
        <f t="shared" si="217"/>
        <v>0</v>
      </c>
      <c r="BI565" s="202">
        <f t="shared" si="218"/>
        <v>0</v>
      </c>
      <c r="BJ565" s="14" t="s">
        <v>83</v>
      </c>
      <c r="BK565" s="202">
        <f t="shared" si="219"/>
        <v>0</v>
      </c>
      <c r="BL565" s="14" t="s">
        <v>170</v>
      </c>
      <c r="BM565" s="201" t="s">
        <v>2042</v>
      </c>
    </row>
    <row r="566" spans="1:65" s="2" customFormat="1" ht="24.2" customHeight="1">
      <c r="A566" s="31"/>
      <c r="B566" s="32"/>
      <c r="C566" s="189" t="s">
        <v>2345</v>
      </c>
      <c r="D566" s="189" t="s">
        <v>251</v>
      </c>
      <c r="E566" s="190" t="s">
        <v>2346</v>
      </c>
      <c r="F566" s="191" t="s">
        <v>2347</v>
      </c>
      <c r="G566" s="192" t="s">
        <v>331</v>
      </c>
      <c r="H566" s="193">
        <v>51.9</v>
      </c>
      <c r="I566" s="194"/>
      <c r="J566" s="195">
        <f t="shared" si="210"/>
        <v>0</v>
      </c>
      <c r="K566" s="196"/>
      <c r="L566" s="36"/>
      <c r="M566" s="197" t="s">
        <v>1</v>
      </c>
      <c r="N566" s="198" t="s">
        <v>41</v>
      </c>
      <c r="O566" s="68"/>
      <c r="P566" s="199">
        <f t="shared" si="211"/>
        <v>0</v>
      </c>
      <c r="Q566" s="199">
        <v>0</v>
      </c>
      <c r="R566" s="199">
        <f t="shared" si="212"/>
        <v>0</v>
      </c>
      <c r="S566" s="199">
        <v>1.67E-3</v>
      </c>
      <c r="T566" s="200">
        <f t="shared" si="213"/>
        <v>8.6673E-2</v>
      </c>
      <c r="U566" s="31"/>
      <c r="V566" s="31"/>
      <c r="W566" s="31"/>
      <c r="X566" s="31"/>
      <c r="Y566" s="31"/>
      <c r="Z566" s="31"/>
      <c r="AA566" s="31"/>
      <c r="AB566" s="31"/>
      <c r="AC566" s="31"/>
      <c r="AD566" s="31"/>
      <c r="AE566" s="31"/>
      <c r="AR566" s="201" t="s">
        <v>170</v>
      </c>
      <c r="AT566" s="201" t="s">
        <v>251</v>
      </c>
      <c r="AU566" s="201" t="s">
        <v>85</v>
      </c>
      <c r="AY566" s="14" t="s">
        <v>249</v>
      </c>
      <c r="BE566" s="202">
        <f t="shared" si="214"/>
        <v>0</v>
      </c>
      <c r="BF566" s="202">
        <f t="shared" si="215"/>
        <v>0</v>
      </c>
      <c r="BG566" s="202">
        <f t="shared" si="216"/>
        <v>0</v>
      </c>
      <c r="BH566" s="202">
        <f t="shared" si="217"/>
        <v>0</v>
      </c>
      <c r="BI566" s="202">
        <f t="shared" si="218"/>
        <v>0</v>
      </c>
      <c r="BJ566" s="14" t="s">
        <v>83</v>
      </c>
      <c r="BK566" s="202">
        <f t="shared" si="219"/>
        <v>0</v>
      </c>
      <c r="BL566" s="14" t="s">
        <v>170</v>
      </c>
      <c r="BM566" s="201" t="s">
        <v>2348</v>
      </c>
    </row>
    <row r="567" spans="1:65" s="2" customFormat="1" ht="21.75" customHeight="1">
      <c r="A567" s="31"/>
      <c r="B567" s="32"/>
      <c r="C567" s="189" t="s">
        <v>938</v>
      </c>
      <c r="D567" s="189" t="s">
        <v>251</v>
      </c>
      <c r="E567" s="190" t="s">
        <v>2349</v>
      </c>
      <c r="F567" s="191" t="s">
        <v>2350</v>
      </c>
      <c r="G567" s="192" t="s">
        <v>331</v>
      </c>
      <c r="H567" s="193">
        <v>23</v>
      </c>
      <c r="I567" s="194"/>
      <c r="J567" s="195">
        <f t="shared" si="210"/>
        <v>0</v>
      </c>
      <c r="K567" s="196"/>
      <c r="L567" s="36"/>
      <c r="M567" s="197" t="s">
        <v>1</v>
      </c>
      <c r="N567" s="198" t="s">
        <v>41</v>
      </c>
      <c r="O567" s="68"/>
      <c r="P567" s="199">
        <f t="shared" si="211"/>
        <v>0</v>
      </c>
      <c r="Q567" s="199">
        <v>0</v>
      </c>
      <c r="R567" s="199">
        <f t="shared" si="212"/>
        <v>0</v>
      </c>
      <c r="S567" s="199">
        <v>1.75E-3</v>
      </c>
      <c r="T567" s="200">
        <f t="shared" si="213"/>
        <v>4.0250000000000001E-2</v>
      </c>
      <c r="U567" s="31"/>
      <c r="V567" s="31"/>
      <c r="W567" s="31"/>
      <c r="X567" s="31"/>
      <c r="Y567" s="31"/>
      <c r="Z567" s="31"/>
      <c r="AA567" s="31"/>
      <c r="AB567" s="31"/>
      <c r="AC567" s="31"/>
      <c r="AD567" s="31"/>
      <c r="AE567" s="31"/>
      <c r="AR567" s="201" t="s">
        <v>170</v>
      </c>
      <c r="AT567" s="201" t="s">
        <v>251</v>
      </c>
      <c r="AU567" s="201" t="s">
        <v>85</v>
      </c>
      <c r="AY567" s="14" t="s">
        <v>249</v>
      </c>
      <c r="BE567" s="202">
        <f t="shared" si="214"/>
        <v>0</v>
      </c>
      <c r="BF567" s="202">
        <f t="shared" si="215"/>
        <v>0</v>
      </c>
      <c r="BG567" s="202">
        <f t="shared" si="216"/>
        <v>0</v>
      </c>
      <c r="BH567" s="202">
        <f t="shared" si="217"/>
        <v>0</v>
      </c>
      <c r="BI567" s="202">
        <f t="shared" si="218"/>
        <v>0</v>
      </c>
      <c r="BJ567" s="14" t="s">
        <v>83</v>
      </c>
      <c r="BK567" s="202">
        <f t="shared" si="219"/>
        <v>0</v>
      </c>
      <c r="BL567" s="14" t="s">
        <v>170</v>
      </c>
      <c r="BM567" s="201" t="s">
        <v>2351</v>
      </c>
    </row>
    <row r="568" spans="1:65" s="2" customFormat="1" ht="16.5" customHeight="1">
      <c r="A568" s="31"/>
      <c r="B568" s="32"/>
      <c r="C568" s="189" t="s">
        <v>2352</v>
      </c>
      <c r="D568" s="189" t="s">
        <v>251</v>
      </c>
      <c r="E568" s="190" t="s">
        <v>2353</v>
      </c>
      <c r="F568" s="191" t="s">
        <v>2354</v>
      </c>
      <c r="G568" s="192" t="s">
        <v>331</v>
      </c>
      <c r="H568" s="193">
        <v>44.5</v>
      </c>
      <c r="I568" s="194"/>
      <c r="J568" s="195">
        <f t="shared" si="210"/>
        <v>0</v>
      </c>
      <c r="K568" s="196"/>
      <c r="L568" s="36"/>
      <c r="M568" s="197" t="s">
        <v>1</v>
      </c>
      <c r="N568" s="198" t="s">
        <v>41</v>
      </c>
      <c r="O568" s="68"/>
      <c r="P568" s="199">
        <f t="shared" si="211"/>
        <v>0</v>
      </c>
      <c r="Q568" s="199">
        <v>0</v>
      </c>
      <c r="R568" s="199">
        <f t="shared" si="212"/>
        <v>0</v>
      </c>
      <c r="S568" s="199">
        <v>3.9399999999999999E-3</v>
      </c>
      <c r="T568" s="200">
        <f t="shared" si="213"/>
        <v>0.17532999999999999</v>
      </c>
      <c r="U568" s="31"/>
      <c r="V568" s="31"/>
      <c r="W568" s="31"/>
      <c r="X568" s="31"/>
      <c r="Y568" s="31"/>
      <c r="Z568" s="31"/>
      <c r="AA568" s="31"/>
      <c r="AB568" s="31"/>
      <c r="AC568" s="31"/>
      <c r="AD568" s="31"/>
      <c r="AE568" s="31"/>
      <c r="AR568" s="201" t="s">
        <v>170</v>
      </c>
      <c r="AT568" s="201" t="s">
        <v>251</v>
      </c>
      <c r="AU568" s="201" t="s">
        <v>85</v>
      </c>
      <c r="AY568" s="14" t="s">
        <v>249</v>
      </c>
      <c r="BE568" s="202">
        <f t="shared" si="214"/>
        <v>0</v>
      </c>
      <c r="BF568" s="202">
        <f t="shared" si="215"/>
        <v>0</v>
      </c>
      <c r="BG568" s="202">
        <f t="shared" si="216"/>
        <v>0</v>
      </c>
      <c r="BH568" s="202">
        <f t="shared" si="217"/>
        <v>0</v>
      </c>
      <c r="BI568" s="202">
        <f t="shared" si="218"/>
        <v>0</v>
      </c>
      <c r="BJ568" s="14" t="s">
        <v>83</v>
      </c>
      <c r="BK568" s="202">
        <f t="shared" si="219"/>
        <v>0</v>
      </c>
      <c r="BL568" s="14" t="s">
        <v>170</v>
      </c>
      <c r="BM568" s="201" t="s">
        <v>2355</v>
      </c>
    </row>
    <row r="569" spans="1:65" s="2" customFormat="1" ht="33" customHeight="1">
      <c r="A569" s="31"/>
      <c r="B569" s="32"/>
      <c r="C569" s="189" t="s">
        <v>941</v>
      </c>
      <c r="D569" s="189" t="s">
        <v>251</v>
      </c>
      <c r="E569" s="190" t="s">
        <v>2356</v>
      </c>
      <c r="F569" s="191" t="s">
        <v>2357</v>
      </c>
      <c r="G569" s="192" t="s">
        <v>331</v>
      </c>
      <c r="H569" s="193">
        <v>68.64</v>
      </c>
      <c r="I569" s="194"/>
      <c r="J569" s="195">
        <f t="shared" si="210"/>
        <v>0</v>
      </c>
      <c r="K569" s="196"/>
      <c r="L569" s="36"/>
      <c r="M569" s="197" t="s">
        <v>1</v>
      </c>
      <c r="N569" s="198" t="s">
        <v>41</v>
      </c>
      <c r="O569" s="68"/>
      <c r="P569" s="199">
        <f t="shared" si="211"/>
        <v>0</v>
      </c>
      <c r="Q569" s="199">
        <v>0</v>
      </c>
      <c r="R569" s="199">
        <f t="shared" si="212"/>
        <v>0</v>
      </c>
      <c r="S569" s="199">
        <v>0</v>
      </c>
      <c r="T569" s="200">
        <f t="shared" si="213"/>
        <v>0</v>
      </c>
      <c r="U569" s="31"/>
      <c r="V569" s="31"/>
      <c r="W569" s="31"/>
      <c r="X569" s="31"/>
      <c r="Y569" s="31"/>
      <c r="Z569" s="31"/>
      <c r="AA569" s="31"/>
      <c r="AB569" s="31"/>
      <c r="AC569" s="31"/>
      <c r="AD569" s="31"/>
      <c r="AE569" s="31"/>
      <c r="AR569" s="201" t="s">
        <v>170</v>
      </c>
      <c r="AT569" s="201" t="s">
        <v>251</v>
      </c>
      <c r="AU569" s="201" t="s">
        <v>85</v>
      </c>
      <c r="AY569" s="14" t="s">
        <v>249</v>
      </c>
      <c r="BE569" s="202">
        <f t="shared" si="214"/>
        <v>0</v>
      </c>
      <c r="BF569" s="202">
        <f t="shared" si="215"/>
        <v>0</v>
      </c>
      <c r="BG569" s="202">
        <f t="shared" si="216"/>
        <v>0</v>
      </c>
      <c r="BH569" s="202">
        <f t="shared" si="217"/>
        <v>0</v>
      </c>
      <c r="BI569" s="202">
        <f t="shared" si="218"/>
        <v>0</v>
      </c>
      <c r="BJ569" s="14" t="s">
        <v>83</v>
      </c>
      <c r="BK569" s="202">
        <f t="shared" si="219"/>
        <v>0</v>
      </c>
      <c r="BL569" s="14" t="s">
        <v>170</v>
      </c>
      <c r="BM569" s="201" t="s">
        <v>2358</v>
      </c>
    </row>
    <row r="570" spans="1:65" s="2" customFormat="1" ht="29.25">
      <c r="A570" s="31"/>
      <c r="B570" s="32"/>
      <c r="C570" s="33"/>
      <c r="D570" s="214" t="s">
        <v>383</v>
      </c>
      <c r="E570" s="33"/>
      <c r="F570" s="215" t="s">
        <v>2359</v>
      </c>
      <c r="G570" s="33"/>
      <c r="H570" s="33"/>
      <c r="I570" s="216"/>
      <c r="J570" s="33"/>
      <c r="K570" s="33"/>
      <c r="L570" s="36"/>
      <c r="M570" s="217"/>
      <c r="N570" s="218"/>
      <c r="O570" s="68"/>
      <c r="P570" s="68"/>
      <c r="Q570" s="68"/>
      <c r="R570" s="68"/>
      <c r="S570" s="68"/>
      <c r="T570" s="69"/>
      <c r="U570" s="31"/>
      <c r="V570" s="31"/>
      <c r="W570" s="31"/>
      <c r="X570" s="31"/>
      <c r="Y570" s="31"/>
      <c r="Z570" s="31"/>
      <c r="AA570" s="31"/>
      <c r="AB570" s="31"/>
      <c r="AC570" s="31"/>
      <c r="AD570" s="31"/>
      <c r="AE570" s="31"/>
      <c r="AT570" s="14" t="s">
        <v>383</v>
      </c>
      <c r="AU570" s="14" t="s">
        <v>85</v>
      </c>
    </row>
    <row r="571" spans="1:65" s="2" customFormat="1" ht="24.2" customHeight="1">
      <c r="A571" s="31"/>
      <c r="B571" s="32"/>
      <c r="C571" s="189" t="s">
        <v>2360</v>
      </c>
      <c r="D571" s="189" t="s">
        <v>251</v>
      </c>
      <c r="E571" s="190" t="s">
        <v>2361</v>
      </c>
      <c r="F571" s="191" t="s">
        <v>2362</v>
      </c>
      <c r="G571" s="192" t="s">
        <v>331</v>
      </c>
      <c r="H571" s="193">
        <v>90.64</v>
      </c>
      <c r="I571" s="194"/>
      <c r="J571" s="195">
        <f t="shared" ref="J571:J594" si="220">ROUND(I571*H571,2)</f>
        <v>0</v>
      </c>
      <c r="K571" s="196"/>
      <c r="L571" s="36"/>
      <c r="M571" s="197" t="s">
        <v>1</v>
      </c>
      <c r="N571" s="198" t="s">
        <v>41</v>
      </c>
      <c r="O571" s="68"/>
      <c r="P571" s="199">
        <f t="shared" ref="P571:P594" si="221">O571*H571</f>
        <v>0</v>
      </c>
      <c r="Q571" s="199">
        <v>0</v>
      </c>
      <c r="R571" s="199">
        <f t="shared" ref="R571:R594" si="222">Q571*H571</f>
        <v>0</v>
      </c>
      <c r="S571" s="199">
        <v>0</v>
      </c>
      <c r="T571" s="200">
        <f t="shared" ref="T571:T594" si="223">S571*H571</f>
        <v>0</v>
      </c>
      <c r="U571" s="31"/>
      <c r="V571" s="31"/>
      <c r="W571" s="31"/>
      <c r="X571" s="31"/>
      <c r="Y571" s="31"/>
      <c r="Z571" s="31"/>
      <c r="AA571" s="31"/>
      <c r="AB571" s="31"/>
      <c r="AC571" s="31"/>
      <c r="AD571" s="31"/>
      <c r="AE571" s="31"/>
      <c r="AR571" s="201" t="s">
        <v>170</v>
      </c>
      <c r="AT571" s="201" t="s">
        <v>251</v>
      </c>
      <c r="AU571" s="201" t="s">
        <v>85</v>
      </c>
      <c r="AY571" s="14" t="s">
        <v>249</v>
      </c>
      <c r="BE571" s="202">
        <f t="shared" ref="BE571:BE594" si="224">IF(N571="základní",J571,0)</f>
        <v>0</v>
      </c>
      <c r="BF571" s="202">
        <f t="shared" ref="BF571:BF594" si="225">IF(N571="snížená",J571,0)</f>
        <v>0</v>
      </c>
      <c r="BG571" s="202">
        <f t="shared" ref="BG571:BG594" si="226">IF(N571="zákl. přenesená",J571,0)</f>
        <v>0</v>
      </c>
      <c r="BH571" s="202">
        <f t="shared" ref="BH571:BH594" si="227">IF(N571="sníž. přenesená",J571,0)</f>
        <v>0</v>
      </c>
      <c r="BI571" s="202">
        <f t="shared" ref="BI571:BI594" si="228">IF(N571="nulová",J571,0)</f>
        <v>0</v>
      </c>
      <c r="BJ571" s="14" t="s">
        <v>83</v>
      </c>
      <c r="BK571" s="202">
        <f t="shared" ref="BK571:BK594" si="229">ROUND(I571*H571,2)</f>
        <v>0</v>
      </c>
      <c r="BL571" s="14" t="s">
        <v>170</v>
      </c>
      <c r="BM571" s="201" t="s">
        <v>2363</v>
      </c>
    </row>
    <row r="572" spans="1:65" s="2" customFormat="1" ht="33" customHeight="1">
      <c r="A572" s="31"/>
      <c r="B572" s="32"/>
      <c r="C572" s="189" t="s">
        <v>945</v>
      </c>
      <c r="D572" s="189" t="s">
        <v>251</v>
      </c>
      <c r="E572" s="190" t="s">
        <v>2364</v>
      </c>
      <c r="F572" s="191" t="s">
        <v>2365</v>
      </c>
      <c r="G572" s="192" t="s">
        <v>331</v>
      </c>
      <c r="H572" s="193">
        <v>83.27</v>
      </c>
      <c r="I572" s="194"/>
      <c r="J572" s="195">
        <f t="shared" si="220"/>
        <v>0</v>
      </c>
      <c r="K572" s="196"/>
      <c r="L572" s="36"/>
      <c r="M572" s="197" t="s">
        <v>1</v>
      </c>
      <c r="N572" s="198" t="s">
        <v>41</v>
      </c>
      <c r="O572" s="68"/>
      <c r="P572" s="199">
        <f t="shared" si="221"/>
        <v>0</v>
      </c>
      <c r="Q572" s="199">
        <v>8.1999999999999998E-4</v>
      </c>
      <c r="R572" s="199">
        <f t="shared" si="222"/>
        <v>6.8281399999999992E-2</v>
      </c>
      <c r="S572" s="199">
        <v>0</v>
      </c>
      <c r="T572" s="200">
        <f t="shared" si="223"/>
        <v>0</v>
      </c>
      <c r="U572" s="31"/>
      <c r="V572" s="31"/>
      <c r="W572" s="31"/>
      <c r="X572" s="31"/>
      <c r="Y572" s="31"/>
      <c r="Z572" s="31"/>
      <c r="AA572" s="31"/>
      <c r="AB572" s="31"/>
      <c r="AC572" s="31"/>
      <c r="AD572" s="31"/>
      <c r="AE572" s="31"/>
      <c r="AR572" s="201" t="s">
        <v>170</v>
      </c>
      <c r="AT572" s="201" t="s">
        <v>251</v>
      </c>
      <c r="AU572" s="201" t="s">
        <v>85</v>
      </c>
      <c r="AY572" s="14" t="s">
        <v>249</v>
      </c>
      <c r="BE572" s="202">
        <f t="shared" si="224"/>
        <v>0</v>
      </c>
      <c r="BF572" s="202">
        <f t="shared" si="225"/>
        <v>0</v>
      </c>
      <c r="BG572" s="202">
        <f t="shared" si="226"/>
        <v>0</v>
      </c>
      <c r="BH572" s="202">
        <f t="shared" si="227"/>
        <v>0</v>
      </c>
      <c r="BI572" s="202">
        <f t="shared" si="228"/>
        <v>0</v>
      </c>
      <c r="BJ572" s="14" t="s">
        <v>83</v>
      </c>
      <c r="BK572" s="202">
        <f t="shared" si="229"/>
        <v>0</v>
      </c>
      <c r="BL572" s="14" t="s">
        <v>170</v>
      </c>
      <c r="BM572" s="201" t="s">
        <v>2366</v>
      </c>
    </row>
    <row r="573" spans="1:65" s="2" customFormat="1" ht="37.9" customHeight="1">
      <c r="A573" s="31"/>
      <c r="B573" s="32"/>
      <c r="C573" s="189" t="s">
        <v>2367</v>
      </c>
      <c r="D573" s="189" t="s">
        <v>251</v>
      </c>
      <c r="E573" s="190" t="s">
        <v>2368</v>
      </c>
      <c r="F573" s="191" t="s">
        <v>2369</v>
      </c>
      <c r="G573" s="192" t="s">
        <v>331</v>
      </c>
      <c r="H573" s="193">
        <v>96.8</v>
      </c>
      <c r="I573" s="194"/>
      <c r="J573" s="195">
        <f t="shared" si="220"/>
        <v>0</v>
      </c>
      <c r="K573" s="196"/>
      <c r="L573" s="36"/>
      <c r="M573" s="197" t="s">
        <v>1</v>
      </c>
      <c r="N573" s="198" t="s">
        <v>41</v>
      </c>
      <c r="O573" s="68"/>
      <c r="P573" s="199">
        <f t="shared" si="221"/>
        <v>0</v>
      </c>
      <c r="Q573" s="199">
        <v>2.6099999999999999E-3</v>
      </c>
      <c r="R573" s="199">
        <f t="shared" si="222"/>
        <v>0.25264799999999998</v>
      </c>
      <c r="S573" s="199">
        <v>0</v>
      </c>
      <c r="T573" s="200">
        <f t="shared" si="223"/>
        <v>0</v>
      </c>
      <c r="U573" s="31"/>
      <c r="V573" s="31"/>
      <c r="W573" s="31"/>
      <c r="X573" s="31"/>
      <c r="Y573" s="31"/>
      <c r="Z573" s="31"/>
      <c r="AA573" s="31"/>
      <c r="AB573" s="31"/>
      <c r="AC573" s="31"/>
      <c r="AD573" s="31"/>
      <c r="AE573" s="31"/>
      <c r="AR573" s="201" t="s">
        <v>170</v>
      </c>
      <c r="AT573" s="201" t="s">
        <v>251</v>
      </c>
      <c r="AU573" s="201" t="s">
        <v>85</v>
      </c>
      <c r="AY573" s="14" t="s">
        <v>249</v>
      </c>
      <c r="BE573" s="202">
        <f t="shared" si="224"/>
        <v>0</v>
      </c>
      <c r="BF573" s="202">
        <f t="shared" si="225"/>
        <v>0</v>
      </c>
      <c r="BG573" s="202">
        <f t="shared" si="226"/>
        <v>0</v>
      </c>
      <c r="BH573" s="202">
        <f t="shared" si="227"/>
        <v>0</v>
      </c>
      <c r="BI573" s="202">
        <f t="shared" si="228"/>
        <v>0</v>
      </c>
      <c r="BJ573" s="14" t="s">
        <v>83</v>
      </c>
      <c r="BK573" s="202">
        <f t="shared" si="229"/>
        <v>0</v>
      </c>
      <c r="BL573" s="14" t="s">
        <v>170</v>
      </c>
      <c r="BM573" s="201" t="s">
        <v>2370</v>
      </c>
    </row>
    <row r="574" spans="1:65" s="2" customFormat="1" ht="33" customHeight="1">
      <c r="A574" s="31"/>
      <c r="B574" s="32"/>
      <c r="C574" s="189" t="s">
        <v>948</v>
      </c>
      <c r="D574" s="189" t="s">
        <v>251</v>
      </c>
      <c r="E574" s="190" t="s">
        <v>2371</v>
      </c>
      <c r="F574" s="191" t="s">
        <v>2372</v>
      </c>
      <c r="G574" s="192" t="s">
        <v>331</v>
      </c>
      <c r="H574" s="193">
        <v>50.16</v>
      </c>
      <c r="I574" s="194"/>
      <c r="J574" s="195">
        <f t="shared" si="220"/>
        <v>0</v>
      </c>
      <c r="K574" s="196"/>
      <c r="L574" s="36"/>
      <c r="M574" s="197" t="s">
        <v>1</v>
      </c>
      <c r="N574" s="198" t="s">
        <v>41</v>
      </c>
      <c r="O574" s="68"/>
      <c r="P574" s="199">
        <f t="shared" si="221"/>
        <v>0</v>
      </c>
      <c r="Q574" s="199">
        <v>2.0899999999999998E-3</v>
      </c>
      <c r="R574" s="199">
        <f t="shared" si="222"/>
        <v>0.10483439999999998</v>
      </c>
      <c r="S574" s="199">
        <v>0</v>
      </c>
      <c r="T574" s="200">
        <f t="shared" si="223"/>
        <v>0</v>
      </c>
      <c r="U574" s="31"/>
      <c r="V574" s="31"/>
      <c r="W574" s="31"/>
      <c r="X574" s="31"/>
      <c r="Y574" s="31"/>
      <c r="Z574" s="31"/>
      <c r="AA574" s="31"/>
      <c r="AB574" s="31"/>
      <c r="AC574" s="31"/>
      <c r="AD574" s="31"/>
      <c r="AE574" s="31"/>
      <c r="AR574" s="201" t="s">
        <v>170</v>
      </c>
      <c r="AT574" s="201" t="s">
        <v>251</v>
      </c>
      <c r="AU574" s="201" t="s">
        <v>85</v>
      </c>
      <c r="AY574" s="14" t="s">
        <v>249</v>
      </c>
      <c r="BE574" s="202">
        <f t="shared" si="224"/>
        <v>0</v>
      </c>
      <c r="BF574" s="202">
        <f t="shared" si="225"/>
        <v>0</v>
      </c>
      <c r="BG574" s="202">
        <f t="shared" si="226"/>
        <v>0</v>
      </c>
      <c r="BH574" s="202">
        <f t="shared" si="227"/>
        <v>0</v>
      </c>
      <c r="BI574" s="202">
        <f t="shared" si="228"/>
        <v>0</v>
      </c>
      <c r="BJ574" s="14" t="s">
        <v>83</v>
      </c>
      <c r="BK574" s="202">
        <f t="shared" si="229"/>
        <v>0</v>
      </c>
      <c r="BL574" s="14" t="s">
        <v>170</v>
      </c>
      <c r="BM574" s="201" t="s">
        <v>2373</v>
      </c>
    </row>
    <row r="575" spans="1:65" s="2" customFormat="1" ht="24.2" customHeight="1">
      <c r="A575" s="31"/>
      <c r="B575" s="32"/>
      <c r="C575" s="189" t="s">
        <v>2374</v>
      </c>
      <c r="D575" s="189" t="s">
        <v>251</v>
      </c>
      <c r="E575" s="190" t="s">
        <v>2375</v>
      </c>
      <c r="F575" s="191" t="s">
        <v>2376</v>
      </c>
      <c r="G575" s="192" t="s">
        <v>331</v>
      </c>
      <c r="H575" s="193">
        <v>107.8</v>
      </c>
      <c r="I575" s="194"/>
      <c r="J575" s="195">
        <f t="shared" si="220"/>
        <v>0</v>
      </c>
      <c r="K575" s="196"/>
      <c r="L575" s="36"/>
      <c r="M575" s="197" t="s">
        <v>1</v>
      </c>
      <c r="N575" s="198" t="s">
        <v>41</v>
      </c>
      <c r="O575" s="68"/>
      <c r="P575" s="199">
        <f t="shared" si="221"/>
        <v>0</v>
      </c>
      <c r="Q575" s="199">
        <v>0</v>
      </c>
      <c r="R575" s="199">
        <f t="shared" si="222"/>
        <v>0</v>
      </c>
      <c r="S575" s="199">
        <v>0</v>
      </c>
      <c r="T575" s="200">
        <f t="shared" si="223"/>
        <v>0</v>
      </c>
      <c r="U575" s="31"/>
      <c r="V575" s="31"/>
      <c r="W575" s="31"/>
      <c r="X575" s="31"/>
      <c r="Y575" s="31"/>
      <c r="Z575" s="31"/>
      <c r="AA575" s="31"/>
      <c r="AB575" s="31"/>
      <c r="AC575" s="31"/>
      <c r="AD575" s="31"/>
      <c r="AE575" s="31"/>
      <c r="AR575" s="201" t="s">
        <v>170</v>
      </c>
      <c r="AT575" s="201" t="s">
        <v>251</v>
      </c>
      <c r="AU575" s="201" t="s">
        <v>85</v>
      </c>
      <c r="AY575" s="14" t="s">
        <v>249</v>
      </c>
      <c r="BE575" s="202">
        <f t="shared" si="224"/>
        <v>0</v>
      </c>
      <c r="BF575" s="202">
        <f t="shared" si="225"/>
        <v>0</v>
      </c>
      <c r="BG575" s="202">
        <f t="shared" si="226"/>
        <v>0</v>
      </c>
      <c r="BH575" s="202">
        <f t="shared" si="227"/>
        <v>0</v>
      </c>
      <c r="BI575" s="202">
        <f t="shared" si="228"/>
        <v>0</v>
      </c>
      <c r="BJ575" s="14" t="s">
        <v>83</v>
      </c>
      <c r="BK575" s="202">
        <f t="shared" si="229"/>
        <v>0</v>
      </c>
      <c r="BL575" s="14" t="s">
        <v>170</v>
      </c>
      <c r="BM575" s="201" t="s">
        <v>2377</v>
      </c>
    </row>
    <row r="576" spans="1:65" s="2" customFormat="1" ht="37.9" customHeight="1">
      <c r="A576" s="31"/>
      <c r="B576" s="32"/>
      <c r="C576" s="189" t="s">
        <v>954</v>
      </c>
      <c r="D576" s="189" t="s">
        <v>251</v>
      </c>
      <c r="E576" s="190" t="s">
        <v>2378</v>
      </c>
      <c r="F576" s="191" t="s">
        <v>2379</v>
      </c>
      <c r="G576" s="192" t="s">
        <v>331</v>
      </c>
      <c r="H576" s="193">
        <v>39.6</v>
      </c>
      <c r="I576" s="194"/>
      <c r="J576" s="195">
        <f t="shared" si="220"/>
        <v>0</v>
      </c>
      <c r="K576" s="196"/>
      <c r="L576" s="36"/>
      <c r="M576" s="197" t="s">
        <v>1</v>
      </c>
      <c r="N576" s="198" t="s">
        <v>41</v>
      </c>
      <c r="O576" s="68"/>
      <c r="P576" s="199">
        <f t="shared" si="221"/>
        <v>0</v>
      </c>
      <c r="Q576" s="199">
        <v>2.2799999999999999E-3</v>
      </c>
      <c r="R576" s="199">
        <f t="shared" si="222"/>
        <v>9.0287999999999993E-2</v>
      </c>
      <c r="S576" s="199">
        <v>0</v>
      </c>
      <c r="T576" s="200">
        <f t="shared" si="223"/>
        <v>0</v>
      </c>
      <c r="U576" s="31"/>
      <c r="V576" s="31"/>
      <c r="W576" s="31"/>
      <c r="X576" s="31"/>
      <c r="Y576" s="31"/>
      <c r="Z576" s="31"/>
      <c r="AA576" s="31"/>
      <c r="AB576" s="31"/>
      <c r="AC576" s="31"/>
      <c r="AD576" s="31"/>
      <c r="AE576" s="31"/>
      <c r="AR576" s="201" t="s">
        <v>170</v>
      </c>
      <c r="AT576" s="201" t="s">
        <v>251</v>
      </c>
      <c r="AU576" s="201" t="s">
        <v>85</v>
      </c>
      <c r="AY576" s="14" t="s">
        <v>249</v>
      </c>
      <c r="BE576" s="202">
        <f t="shared" si="224"/>
        <v>0</v>
      </c>
      <c r="BF576" s="202">
        <f t="shared" si="225"/>
        <v>0</v>
      </c>
      <c r="BG576" s="202">
        <f t="shared" si="226"/>
        <v>0</v>
      </c>
      <c r="BH576" s="202">
        <f t="shared" si="227"/>
        <v>0</v>
      </c>
      <c r="BI576" s="202">
        <f t="shared" si="228"/>
        <v>0</v>
      </c>
      <c r="BJ576" s="14" t="s">
        <v>83</v>
      </c>
      <c r="BK576" s="202">
        <f t="shared" si="229"/>
        <v>0</v>
      </c>
      <c r="BL576" s="14" t="s">
        <v>170</v>
      </c>
      <c r="BM576" s="201" t="s">
        <v>2380</v>
      </c>
    </row>
    <row r="577" spans="1:65" s="2" customFormat="1" ht="33" customHeight="1">
      <c r="A577" s="31"/>
      <c r="B577" s="32"/>
      <c r="C577" s="189" t="s">
        <v>2381</v>
      </c>
      <c r="D577" s="189" t="s">
        <v>251</v>
      </c>
      <c r="E577" s="190" t="s">
        <v>2382</v>
      </c>
      <c r="F577" s="191" t="s">
        <v>2383</v>
      </c>
      <c r="G577" s="192" t="s">
        <v>331</v>
      </c>
      <c r="H577" s="193">
        <v>83.27</v>
      </c>
      <c r="I577" s="194"/>
      <c r="J577" s="195">
        <f t="shared" si="220"/>
        <v>0</v>
      </c>
      <c r="K577" s="196"/>
      <c r="L577" s="36"/>
      <c r="M577" s="197" t="s">
        <v>1</v>
      </c>
      <c r="N577" s="198" t="s">
        <v>41</v>
      </c>
      <c r="O577" s="68"/>
      <c r="P577" s="199">
        <f t="shared" si="221"/>
        <v>0</v>
      </c>
      <c r="Q577" s="199">
        <v>0</v>
      </c>
      <c r="R577" s="199">
        <f t="shared" si="222"/>
        <v>0</v>
      </c>
      <c r="S577" s="199">
        <v>0</v>
      </c>
      <c r="T577" s="200">
        <f t="shared" si="223"/>
        <v>0</v>
      </c>
      <c r="U577" s="31"/>
      <c r="V577" s="31"/>
      <c r="W577" s="31"/>
      <c r="X577" s="31"/>
      <c r="Y577" s="31"/>
      <c r="Z577" s="31"/>
      <c r="AA577" s="31"/>
      <c r="AB577" s="31"/>
      <c r="AC577" s="31"/>
      <c r="AD577" s="31"/>
      <c r="AE577" s="31"/>
      <c r="AR577" s="201" t="s">
        <v>170</v>
      </c>
      <c r="AT577" s="201" t="s">
        <v>251</v>
      </c>
      <c r="AU577" s="201" t="s">
        <v>85</v>
      </c>
      <c r="AY577" s="14" t="s">
        <v>249</v>
      </c>
      <c r="BE577" s="202">
        <f t="shared" si="224"/>
        <v>0</v>
      </c>
      <c r="BF577" s="202">
        <f t="shared" si="225"/>
        <v>0</v>
      </c>
      <c r="BG577" s="202">
        <f t="shared" si="226"/>
        <v>0</v>
      </c>
      <c r="BH577" s="202">
        <f t="shared" si="227"/>
        <v>0</v>
      </c>
      <c r="BI577" s="202">
        <f t="shared" si="228"/>
        <v>0</v>
      </c>
      <c r="BJ577" s="14" t="s">
        <v>83</v>
      </c>
      <c r="BK577" s="202">
        <f t="shared" si="229"/>
        <v>0</v>
      </c>
      <c r="BL577" s="14" t="s">
        <v>170</v>
      </c>
      <c r="BM577" s="201" t="s">
        <v>2384</v>
      </c>
    </row>
    <row r="578" spans="1:65" s="2" customFormat="1" ht="33" customHeight="1">
      <c r="A578" s="31"/>
      <c r="B578" s="32"/>
      <c r="C578" s="189" t="s">
        <v>957</v>
      </c>
      <c r="D578" s="189" t="s">
        <v>251</v>
      </c>
      <c r="E578" s="190" t="s">
        <v>2385</v>
      </c>
      <c r="F578" s="191" t="s">
        <v>2386</v>
      </c>
      <c r="G578" s="192" t="s">
        <v>331</v>
      </c>
      <c r="H578" s="193">
        <v>22.22</v>
      </c>
      <c r="I578" s="194"/>
      <c r="J578" s="195">
        <f t="shared" si="220"/>
        <v>0</v>
      </c>
      <c r="K578" s="196"/>
      <c r="L578" s="36"/>
      <c r="M578" s="197" t="s">
        <v>1</v>
      </c>
      <c r="N578" s="198" t="s">
        <v>41</v>
      </c>
      <c r="O578" s="68"/>
      <c r="P578" s="199">
        <f t="shared" si="221"/>
        <v>0</v>
      </c>
      <c r="Q578" s="199">
        <v>0</v>
      </c>
      <c r="R578" s="199">
        <f t="shared" si="222"/>
        <v>0</v>
      </c>
      <c r="S578" s="199">
        <v>0</v>
      </c>
      <c r="T578" s="200">
        <f t="shared" si="223"/>
        <v>0</v>
      </c>
      <c r="U578" s="31"/>
      <c r="V578" s="31"/>
      <c r="W578" s="31"/>
      <c r="X578" s="31"/>
      <c r="Y578" s="31"/>
      <c r="Z578" s="31"/>
      <c r="AA578" s="31"/>
      <c r="AB578" s="31"/>
      <c r="AC578" s="31"/>
      <c r="AD578" s="31"/>
      <c r="AE578" s="31"/>
      <c r="AR578" s="201" t="s">
        <v>170</v>
      </c>
      <c r="AT578" s="201" t="s">
        <v>251</v>
      </c>
      <c r="AU578" s="201" t="s">
        <v>85</v>
      </c>
      <c r="AY578" s="14" t="s">
        <v>249</v>
      </c>
      <c r="BE578" s="202">
        <f t="shared" si="224"/>
        <v>0</v>
      </c>
      <c r="BF578" s="202">
        <f t="shared" si="225"/>
        <v>0</v>
      </c>
      <c r="BG578" s="202">
        <f t="shared" si="226"/>
        <v>0</v>
      </c>
      <c r="BH578" s="202">
        <f t="shared" si="227"/>
        <v>0</v>
      </c>
      <c r="BI578" s="202">
        <f t="shared" si="228"/>
        <v>0</v>
      </c>
      <c r="BJ578" s="14" t="s">
        <v>83</v>
      </c>
      <c r="BK578" s="202">
        <f t="shared" si="229"/>
        <v>0</v>
      </c>
      <c r="BL578" s="14" t="s">
        <v>170</v>
      </c>
      <c r="BM578" s="201" t="s">
        <v>2387</v>
      </c>
    </row>
    <row r="579" spans="1:65" s="2" customFormat="1" ht="33" customHeight="1">
      <c r="A579" s="31"/>
      <c r="B579" s="32"/>
      <c r="C579" s="189" t="s">
        <v>2388</v>
      </c>
      <c r="D579" s="189" t="s">
        <v>251</v>
      </c>
      <c r="E579" s="190" t="s">
        <v>2389</v>
      </c>
      <c r="F579" s="191" t="s">
        <v>2390</v>
      </c>
      <c r="G579" s="192" t="s">
        <v>331</v>
      </c>
      <c r="H579" s="193">
        <v>29.15</v>
      </c>
      <c r="I579" s="194"/>
      <c r="J579" s="195">
        <f t="shared" si="220"/>
        <v>0</v>
      </c>
      <c r="K579" s="196"/>
      <c r="L579" s="36"/>
      <c r="M579" s="197" t="s">
        <v>1</v>
      </c>
      <c r="N579" s="198" t="s">
        <v>41</v>
      </c>
      <c r="O579" s="68"/>
      <c r="P579" s="199">
        <f t="shared" si="221"/>
        <v>0</v>
      </c>
      <c r="Q579" s="199">
        <v>1.67E-3</v>
      </c>
      <c r="R579" s="199">
        <f t="shared" si="222"/>
        <v>4.8680500000000002E-2</v>
      </c>
      <c r="S579" s="199">
        <v>0</v>
      </c>
      <c r="T579" s="200">
        <f t="shared" si="223"/>
        <v>0</v>
      </c>
      <c r="U579" s="31"/>
      <c r="V579" s="31"/>
      <c r="W579" s="31"/>
      <c r="X579" s="31"/>
      <c r="Y579" s="31"/>
      <c r="Z579" s="31"/>
      <c r="AA579" s="31"/>
      <c r="AB579" s="31"/>
      <c r="AC579" s="31"/>
      <c r="AD579" s="31"/>
      <c r="AE579" s="31"/>
      <c r="AR579" s="201" t="s">
        <v>170</v>
      </c>
      <c r="AT579" s="201" t="s">
        <v>251</v>
      </c>
      <c r="AU579" s="201" t="s">
        <v>85</v>
      </c>
      <c r="AY579" s="14" t="s">
        <v>249</v>
      </c>
      <c r="BE579" s="202">
        <f t="shared" si="224"/>
        <v>0</v>
      </c>
      <c r="BF579" s="202">
        <f t="shared" si="225"/>
        <v>0</v>
      </c>
      <c r="BG579" s="202">
        <f t="shared" si="226"/>
        <v>0</v>
      </c>
      <c r="BH579" s="202">
        <f t="shared" si="227"/>
        <v>0</v>
      </c>
      <c r="BI579" s="202">
        <f t="shared" si="228"/>
        <v>0</v>
      </c>
      <c r="BJ579" s="14" t="s">
        <v>83</v>
      </c>
      <c r="BK579" s="202">
        <f t="shared" si="229"/>
        <v>0</v>
      </c>
      <c r="BL579" s="14" t="s">
        <v>170</v>
      </c>
      <c r="BM579" s="201" t="s">
        <v>2391</v>
      </c>
    </row>
    <row r="580" spans="1:65" s="2" customFormat="1" ht="33" customHeight="1">
      <c r="A580" s="31"/>
      <c r="B580" s="32"/>
      <c r="C580" s="189" t="s">
        <v>962</v>
      </c>
      <c r="D580" s="189" t="s">
        <v>251</v>
      </c>
      <c r="E580" s="190" t="s">
        <v>2392</v>
      </c>
      <c r="F580" s="191" t="s">
        <v>2393</v>
      </c>
      <c r="G580" s="192" t="s">
        <v>331</v>
      </c>
      <c r="H580" s="193">
        <v>30.8</v>
      </c>
      <c r="I580" s="194"/>
      <c r="J580" s="195">
        <f t="shared" si="220"/>
        <v>0</v>
      </c>
      <c r="K580" s="196"/>
      <c r="L580" s="36"/>
      <c r="M580" s="197" t="s">
        <v>1</v>
      </c>
      <c r="N580" s="198" t="s">
        <v>41</v>
      </c>
      <c r="O580" s="68"/>
      <c r="P580" s="199">
        <f t="shared" si="221"/>
        <v>0</v>
      </c>
      <c r="Q580" s="199">
        <v>0</v>
      </c>
      <c r="R580" s="199">
        <f t="shared" si="222"/>
        <v>0</v>
      </c>
      <c r="S580" s="199">
        <v>0</v>
      </c>
      <c r="T580" s="200">
        <f t="shared" si="223"/>
        <v>0</v>
      </c>
      <c r="U580" s="31"/>
      <c r="V580" s="31"/>
      <c r="W580" s="31"/>
      <c r="X580" s="31"/>
      <c r="Y580" s="31"/>
      <c r="Z580" s="31"/>
      <c r="AA580" s="31"/>
      <c r="AB580" s="31"/>
      <c r="AC580" s="31"/>
      <c r="AD580" s="31"/>
      <c r="AE580" s="31"/>
      <c r="AR580" s="201" t="s">
        <v>170</v>
      </c>
      <c r="AT580" s="201" t="s">
        <v>251</v>
      </c>
      <c r="AU580" s="201" t="s">
        <v>85</v>
      </c>
      <c r="AY580" s="14" t="s">
        <v>249</v>
      </c>
      <c r="BE580" s="202">
        <f t="shared" si="224"/>
        <v>0</v>
      </c>
      <c r="BF580" s="202">
        <f t="shared" si="225"/>
        <v>0</v>
      </c>
      <c r="BG580" s="202">
        <f t="shared" si="226"/>
        <v>0</v>
      </c>
      <c r="BH580" s="202">
        <f t="shared" si="227"/>
        <v>0</v>
      </c>
      <c r="BI580" s="202">
        <f t="shared" si="228"/>
        <v>0</v>
      </c>
      <c r="BJ580" s="14" t="s">
        <v>83</v>
      </c>
      <c r="BK580" s="202">
        <f t="shared" si="229"/>
        <v>0</v>
      </c>
      <c r="BL580" s="14" t="s">
        <v>170</v>
      </c>
      <c r="BM580" s="201" t="s">
        <v>2394</v>
      </c>
    </row>
    <row r="581" spans="1:65" s="2" customFormat="1" ht="33" customHeight="1">
      <c r="A581" s="31"/>
      <c r="B581" s="32"/>
      <c r="C581" s="189" t="s">
        <v>2395</v>
      </c>
      <c r="D581" s="189" t="s">
        <v>251</v>
      </c>
      <c r="E581" s="190" t="s">
        <v>2396</v>
      </c>
      <c r="F581" s="191" t="s">
        <v>2397</v>
      </c>
      <c r="G581" s="192" t="s">
        <v>331</v>
      </c>
      <c r="H581" s="193">
        <v>6.38</v>
      </c>
      <c r="I581" s="194"/>
      <c r="J581" s="195">
        <f t="shared" si="220"/>
        <v>0</v>
      </c>
      <c r="K581" s="196"/>
      <c r="L581" s="36"/>
      <c r="M581" s="197" t="s">
        <v>1</v>
      </c>
      <c r="N581" s="198" t="s">
        <v>41</v>
      </c>
      <c r="O581" s="68"/>
      <c r="P581" s="199">
        <f t="shared" si="221"/>
        <v>0</v>
      </c>
      <c r="Q581" s="199">
        <v>0</v>
      </c>
      <c r="R581" s="199">
        <f t="shared" si="222"/>
        <v>0</v>
      </c>
      <c r="S581" s="199">
        <v>0</v>
      </c>
      <c r="T581" s="200">
        <f t="shared" si="223"/>
        <v>0</v>
      </c>
      <c r="U581" s="31"/>
      <c r="V581" s="31"/>
      <c r="W581" s="31"/>
      <c r="X581" s="31"/>
      <c r="Y581" s="31"/>
      <c r="Z581" s="31"/>
      <c r="AA581" s="31"/>
      <c r="AB581" s="31"/>
      <c r="AC581" s="31"/>
      <c r="AD581" s="31"/>
      <c r="AE581" s="31"/>
      <c r="AR581" s="201" t="s">
        <v>170</v>
      </c>
      <c r="AT581" s="201" t="s">
        <v>251</v>
      </c>
      <c r="AU581" s="201" t="s">
        <v>85</v>
      </c>
      <c r="AY581" s="14" t="s">
        <v>249</v>
      </c>
      <c r="BE581" s="202">
        <f t="shared" si="224"/>
        <v>0</v>
      </c>
      <c r="BF581" s="202">
        <f t="shared" si="225"/>
        <v>0</v>
      </c>
      <c r="BG581" s="202">
        <f t="shared" si="226"/>
        <v>0</v>
      </c>
      <c r="BH581" s="202">
        <f t="shared" si="227"/>
        <v>0</v>
      </c>
      <c r="BI581" s="202">
        <f t="shared" si="228"/>
        <v>0</v>
      </c>
      <c r="BJ581" s="14" t="s">
        <v>83</v>
      </c>
      <c r="BK581" s="202">
        <f t="shared" si="229"/>
        <v>0</v>
      </c>
      <c r="BL581" s="14" t="s">
        <v>170</v>
      </c>
      <c r="BM581" s="201" t="s">
        <v>2398</v>
      </c>
    </row>
    <row r="582" spans="1:65" s="2" customFormat="1" ht="49.15" customHeight="1">
      <c r="A582" s="31"/>
      <c r="B582" s="32"/>
      <c r="C582" s="189" t="s">
        <v>966</v>
      </c>
      <c r="D582" s="189" t="s">
        <v>251</v>
      </c>
      <c r="E582" s="190" t="s">
        <v>2399</v>
      </c>
      <c r="F582" s="191" t="s">
        <v>2400</v>
      </c>
      <c r="G582" s="192" t="s">
        <v>254</v>
      </c>
      <c r="H582" s="193">
        <v>52</v>
      </c>
      <c r="I582" s="194"/>
      <c r="J582" s="195">
        <f t="shared" si="220"/>
        <v>0</v>
      </c>
      <c r="K582" s="196"/>
      <c r="L582" s="36"/>
      <c r="M582" s="197" t="s">
        <v>1</v>
      </c>
      <c r="N582" s="198" t="s">
        <v>41</v>
      </c>
      <c r="O582" s="68"/>
      <c r="P582" s="199">
        <f t="shared" si="221"/>
        <v>0</v>
      </c>
      <c r="Q582" s="199">
        <v>0</v>
      </c>
      <c r="R582" s="199">
        <f t="shared" si="222"/>
        <v>0</v>
      </c>
      <c r="S582" s="199">
        <v>0</v>
      </c>
      <c r="T582" s="200">
        <f t="shared" si="223"/>
        <v>0</v>
      </c>
      <c r="U582" s="31"/>
      <c r="V582" s="31"/>
      <c r="W582" s="31"/>
      <c r="X582" s="31"/>
      <c r="Y582" s="31"/>
      <c r="Z582" s="31"/>
      <c r="AA582" s="31"/>
      <c r="AB582" s="31"/>
      <c r="AC582" s="31"/>
      <c r="AD582" s="31"/>
      <c r="AE582" s="31"/>
      <c r="AR582" s="201" t="s">
        <v>170</v>
      </c>
      <c r="AT582" s="201" t="s">
        <v>251</v>
      </c>
      <c r="AU582" s="201" t="s">
        <v>85</v>
      </c>
      <c r="AY582" s="14" t="s">
        <v>249</v>
      </c>
      <c r="BE582" s="202">
        <f t="shared" si="224"/>
        <v>0</v>
      </c>
      <c r="BF582" s="202">
        <f t="shared" si="225"/>
        <v>0</v>
      </c>
      <c r="BG582" s="202">
        <f t="shared" si="226"/>
        <v>0</v>
      </c>
      <c r="BH582" s="202">
        <f t="shared" si="227"/>
        <v>0</v>
      </c>
      <c r="BI582" s="202">
        <f t="shared" si="228"/>
        <v>0</v>
      </c>
      <c r="BJ582" s="14" t="s">
        <v>83</v>
      </c>
      <c r="BK582" s="202">
        <f t="shared" si="229"/>
        <v>0</v>
      </c>
      <c r="BL582" s="14" t="s">
        <v>170</v>
      </c>
      <c r="BM582" s="201" t="s">
        <v>2401</v>
      </c>
    </row>
    <row r="583" spans="1:65" s="2" customFormat="1" ht="37.9" customHeight="1">
      <c r="A583" s="31"/>
      <c r="B583" s="32"/>
      <c r="C583" s="189" t="s">
        <v>2402</v>
      </c>
      <c r="D583" s="189" t="s">
        <v>251</v>
      </c>
      <c r="E583" s="190" t="s">
        <v>2403</v>
      </c>
      <c r="F583" s="191" t="s">
        <v>2404</v>
      </c>
      <c r="G583" s="192" t="s">
        <v>281</v>
      </c>
      <c r="H583" s="193">
        <v>36.409999999999997</v>
      </c>
      <c r="I583" s="194"/>
      <c r="J583" s="195">
        <f t="shared" si="220"/>
        <v>0</v>
      </c>
      <c r="K583" s="196"/>
      <c r="L583" s="36"/>
      <c r="M583" s="197" t="s">
        <v>1</v>
      </c>
      <c r="N583" s="198" t="s">
        <v>41</v>
      </c>
      <c r="O583" s="68"/>
      <c r="P583" s="199">
        <f t="shared" si="221"/>
        <v>0</v>
      </c>
      <c r="Q583" s="199">
        <v>5.3600000000000002E-3</v>
      </c>
      <c r="R583" s="199">
        <f t="shared" si="222"/>
        <v>0.19515759999999999</v>
      </c>
      <c r="S583" s="199">
        <v>0</v>
      </c>
      <c r="T583" s="200">
        <f t="shared" si="223"/>
        <v>0</v>
      </c>
      <c r="U583" s="31"/>
      <c r="V583" s="31"/>
      <c r="W583" s="31"/>
      <c r="X583" s="31"/>
      <c r="Y583" s="31"/>
      <c r="Z583" s="31"/>
      <c r="AA583" s="31"/>
      <c r="AB583" s="31"/>
      <c r="AC583" s="31"/>
      <c r="AD583" s="31"/>
      <c r="AE583" s="31"/>
      <c r="AR583" s="201" t="s">
        <v>170</v>
      </c>
      <c r="AT583" s="201" t="s">
        <v>251</v>
      </c>
      <c r="AU583" s="201" t="s">
        <v>85</v>
      </c>
      <c r="AY583" s="14" t="s">
        <v>249</v>
      </c>
      <c r="BE583" s="202">
        <f t="shared" si="224"/>
        <v>0</v>
      </c>
      <c r="BF583" s="202">
        <f t="shared" si="225"/>
        <v>0</v>
      </c>
      <c r="BG583" s="202">
        <f t="shared" si="226"/>
        <v>0</v>
      </c>
      <c r="BH583" s="202">
        <f t="shared" si="227"/>
        <v>0</v>
      </c>
      <c r="BI583" s="202">
        <f t="shared" si="228"/>
        <v>0</v>
      </c>
      <c r="BJ583" s="14" t="s">
        <v>83</v>
      </c>
      <c r="BK583" s="202">
        <f t="shared" si="229"/>
        <v>0</v>
      </c>
      <c r="BL583" s="14" t="s">
        <v>170</v>
      </c>
      <c r="BM583" s="201" t="s">
        <v>2405</v>
      </c>
    </row>
    <row r="584" spans="1:65" s="2" customFormat="1" ht="37.9" customHeight="1">
      <c r="A584" s="31"/>
      <c r="B584" s="32"/>
      <c r="C584" s="189" t="s">
        <v>1743</v>
      </c>
      <c r="D584" s="189" t="s">
        <v>251</v>
      </c>
      <c r="E584" s="190" t="s">
        <v>2406</v>
      </c>
      <c r="F584" s="191" t="s">
        <v>2407</v>
      </c>
      <c r="G584" s="192" t="s">
        <v>331</v>
      </c>
      <c r="H584" s="193">
        <v>77.55</v>
      </c>
      <c r="I584" s="194"/>
      <c r="J584" s="195">
        <f t="shared" si="220"/>
        <v>0</v>
      </c>
      <c r="K584" s="196"/>
      <c r="L584" s="36"/>
      <c r="M584" s="197" t="s">
        <v>1</v>
      </c>
      <c r="N584" s="198" t="s">
        <v>41</v>
      </c>
      <c r="O584" s="68"/>
      <c r="P584" s="199">
        <f t="shared" si="221"/>
        <v>0</v>
      </c>
      <c r="Q584" s="199">
        <v>0</v>
      </c>
      <c r="R584" s="199">
        <f t="shared" si="222"/>
        <v>0</v>
      </c>
      <c r="S584" s="199">
        <v>0</v>
      </c>
      <c r="T584" s="200">
        <f t="shared" si="223"/>
        <v>0</v>
      </c>
      <c r="U584" s="31"/>
      <c r="V584" s="31"/>
      <c r="W584" s="31"/>
      <c r="X584" s="31"/>
      <c r="Y584" s="31"/>
      <c r="Z584" s="31"/>
      <c r="AA584" s="31"/>
      <c r="AB584" s="31"/>
      <c r="AC584" s="31"/>
      <c r="AD584" s="31"/>
      <c r="AE584" s="31"/>
      <c r="AR584" s="201" t="s">
        <v>170</v>
      </c>
      <c r="AT584" s="201" t="s">
        <v>251</v>
      </c>
      <c r="AU584" s="201" t="s">
        <v>85</v>
      </c>
      <c r="AY584" s="14" t="s">
        <v>249</v>
      </c>
      <c r="BE584" s="202">
        <f t="shared" si="224"/>
        <v>0</v>
      </c>
      <c r="BF584" s="202">
        <f t="shared" si="225"/>
        <v>0</v>
      </c>
      <c r="BG584" s="202">
        <f t="shared" si="226"/>
        <v>0</v>
      </c>
      <c r="BH584" s="202">
        <f t="shared" si="227"/>
        <v>0</v>
      </c>
      <c r="BI584" s="202">
        <f t="shared" si="228"/>
        <v>0</v>
      </c>
      <c r="BJ584" s="14" t="s">
        <v>83</v>
      </c>
      <c r="BK584" s="202">
        <f t="shared" si="229"/>
        <v>0</v>
      </c>
      <c r="BL584" s="14" t="s">
        <v>170</v>
      </c>
      <c r="BM584" s="201" t="s">
        <v>573</v>
      </c>
    </row>
    <row r="585" spans="1:65" s="2" customFormat="1" ht="37.9" customHeight="1">
      <c r="A585" s="31"/>
      <c r="B585" s="32"/>
      <c r="C585" s="189" t="s">
        <v>2408</v>
      </c>
      <c r="D585" s="189" t="s">
        <v>251</v>
      </c>
      <c r="E585" s="190" t="s">
        <v>2409</v>
      </c>
      <c r="F585" s="191" t="s">
        <v>2410</v>
      </c>
      <c r="G585" s="192" t="s">
        <v>331</v>
      </c>
      <c r="H585" s="193">
        <v>37.29</v>
      </c>
      <c r="I585" s="194"/>
      <c r="J585" s="195">
        <f t="shared" si="220"/>
        <v>0</v>
      </c>
      <c r="K585" s="196"/>
      <c r="L585" s="36"/>
      <c r="M585" s="197" t="s">
        <v>1</v>
      </c>
      <c r="N585" s="198" t="s">
        <v>41</v>
      </c>
      <c r="O585" s="68"/>
      <c r="P585" s="199">
        <f t="shared" si="221"/>
        <v>0</v>
      </c>
      <c r="Q585" s="199">
        <v>0</v>
      </c>
      <c r="R585" s="199">
        <f t="shared" si="222"/>
        <v>0</v>
      </c>
      <c r="S585" s="199">
        <v>0</v>
      </c>
      <c r="T585" s="200">
        <f t="shared" si="223"/>
        <v>0</v>
      </c>
      <c r="U585" s="31"/>
      <c r="V585" s="31"/>
      <c r="W585" s="31"/>
      <c r="X585" s="31"/>
      <c r="Y585" s="31"/>
      <c r="Z585" s="31"/>
      <c r="AA585" s="31"/>
      <c r="AB585" s="31"/>
      <c r="AC585" s="31"/>
      <c r="AD585" s="31"/>
      <c r="AE585" s="31"/>
      <c r="AR585" s="201" t="s">
        <v>170</v>
      </c>
      <c r="AT585" s="201" t="s">
        <v>251</v>
      </c>
      <c r="AU585" s="201" t="s">
        <v>85</v>
      </c>
      <c r="AY585" s="14" t="s">
        <v>249</v>
      </c>
      <c r="BE585" s="202">
        <f t="shared" si="224"/>
        <v>0</v>
      </c>
      <c r="BF585" s="202">
        <f t="shared" si="225"/>
        <v>0</v>
      </c>
      <c r="BG585" s="202">
        <f t="shared" si="226"/>
        <v>0</v>
      </c>
      <c r="BH585" s="202">
        <f t="shared" si="227"/>
        <v>0</v>
      </c>
      <c r="BI585" s="202">
        <f t="shared" si="228"/>
        <v>0</v>
      </c>
      <c r="BJ585" s="14" t="s">
        <v>83</v>
      </c>
      <c r="BK585" s="202">
        <f t="shared" si="229"/>
        <v>0</v>
      </c>
      <c r="BL585" s="14" t="s">
        <v>170</v>
      </c>
      <c r="BM585" s="201" t="s">
        <v>2337</v>
      </c>
    </row>
    <row r="586" spans="1:65" s="2" customFormat="1" ht="21.75" customHeight="1">
      <c r="A586" s="31"/>
      <c r="B586" s="32"/>
      <c r="C586" s="189" t="s">
        <v>1746</v>
      </c>
      <c r="D586" s="189" t="s">
        <v>251</v>
      </c>
      <c r="E586" s="190" t="s">
        <v>2411</v>
      </c>
      <c r="F586" s="191" t="s">
        <v>2412</v>
      </c>
      <c r="G586" s="192" t="s">
        <v>331</v>
      </c>
      <c r="H586" s="193">
        <v>2.97</v>
      </c>
      <c r="I586" s="194"/>
      <c r="J586" s="195">
        <f t="shared" si="220"/>
        <v>0</v>
      </c>
      <c r="K586" s="196"/>
      <c r="L586" s="36"/>
      <c r="M586" s="197" t="s">
        <v>1</v>
      </c>
      <c r="N586" s="198" t="s">
        <v>41</v>
      </c>
      <c r="O586" s="68"/>
      <c r="P586" s="199">
        <f t="shared" si="221"/>
        <v>0</v>
      </c>
      <c r="Q586" s="199">
        <v>0</v>
      </c>
      <c r="R586" s="199">
        <f t="shared" si="222"/>
        <v>0</v>
      </c>
      <c r="S586" s="199">
        <v>0</v>
      </c>
      <c r="T586" s="200">
        <f t="shared" si="223"/>
        <v>0</v>
      </c>
      <c r="U586" s="31"/>
      <c r="V586" s="31"/>
      <c r="W586" s="31"/>
      <c r="X586" s="31"/>
      <c r="Y586" s="31"/>
      <c r="Z586" s="31"/>
      <c r="AA586" s="31"/>
      <c r="AB586" s="31"/>
      <c r="AC586" s="31"/>
      <c r="AD586" s="31"/>
      <c r="AE586" s="31"/>
      <c r="AR586" s="201" t="s">
        <v>170</v>
      </c>
      <c r="AT586" s="201" t="s">
        <v>251</v>
      </c>
      <c r="AU586" s="201" t="s">
        <v>85</v>
      </c>
      <c r="AY586" s="14" t="s">
        <v>249</v>
      </c>
      <c r="BE586" s="202">
        <f t="shared" si="224"/>
        <v>0</v>
      </c>
      <c r="BF586" s="202">
        <f t="shared" si="225"/>
        <v>0</v>
      </c>
      <c r="BG586" s="202">
        <f t="shared" si="226"/>
        <v>0</v>
      </c>
      <c r="BH586" s="202">
        <f t="shared" si="227"/>
        <v>0</v>
      </c>
      <c r="BI586" s="202">
        <f t="shared" si="228"/>
        <v>0</v>
      </c>
      <c r="BJ586" s="14" t="s">
        <v>83</v>
      </c>
      <c r="BK586" s="202">
        <f t="shared" si="229"/>
        <v>0</v>
      </c>
      <c r="BL586" s="14" t="s">
        <v>170</v>
      </c>
      <c r="BM586" s="201" t="s">
        <v>649</v>
      </c>
    </row>
    <row r="587" spans="1:65" s="2" customFormat="1" ht="24.2" customHeight="1">
      <c r="A587" s="31"/>
      <c r="B587" s="32"/>
      <c r="C587" s="189" t="s">
        <v>2413</v>
      </c>
      <c r="D587" s="189" t="s">
        <v>251</v>
      </c>
      <c r="E587" s="190" t="s">
        <v>2414</v>
      </c>
      <c r="F587" s="191" t="s">
        <v>2415</v>
      </c>
      <c r="G587" s="192" t="s">
        <v>281</v>
      </c>
      <c r="H587" s="193">
        <v>70.84</v>
      </c>
      <c r="I587" s="194"/>
      <c r="J587" s="195">
        <f t="shared" si="220"/>
        <v>0</v>
      </c>
      <c r="K587" s="196"/>
      <c r="L587" s="36"/>
      <c r="M587" s="197" t="s">
        <v>1</v>
      </c>
      <c r="N587" s="198" t="s">
        <v>41</v>
      </c>
      <c r="O587" s="68"/>
      <c r="P587" s="199">
        <f t="shared" si="221"/>
        <v>0</v>
      </c>
      <c r="Q587" s="199">
        <v>0</v>
      </c>
      <c r="R587" s="199">
        <f t="shared" si="222"/>
        <v>0</v>
      </c>
      <c r="S587" s="199">
        <v>0</v>
      </c>
      <c r="T587" s="200">
        <f t="shared" si="223"/>
        <v>0</v>
      </c>
      <c r="U587" s="31"/>
      <c r="V587" s="31"/>
      <c r="W587" s="31"/>
      <c r="X587" s="31"/>
      <c r="Y587" s="31"/>
      <c r="Z587" s="31"/>
      <c r="AA587" s="31"/>
      <c r="AB587" s="31"/>
      <c r="AC587" s="31"/>
      <c r="AD587" s="31"/>
      <c r="AE587" s="31"/>
      <c r="AR587" s="201" t="s">
        <v>170</v>
      </c>
      <c r="AT587" s="201" t="s">
        <v>251</v>
      </c>
      <c r="AU587" s="201" t="s">
        <v>85</v>
      </c>
      <c r="AY587" s="14" t="s">
        <v>249</v>
      </c>
      <c r="BE587" s="202">
        <f t="shared" si="224"/>
        <v>0</v>
      </c>
      <c r="BF587" s="202">
        <f t="shared" si="225"/>
        <v>0</v>
      </c>
      <c r="BG587" s="202">
        <f t="shared" si="226"/>
        <v>0</v>
      </c>
      <c r="BH587" s="202">
        <f t="shared" si="227"/>
        <v>0</v>
      </c>
      <c r="BI587" s="202">
        <f t="shared" si="228"/>
        <v>0</v>
      </c>
      <c r="BJ587" s="14" t="s">
        <v>83</v>
      </c>
      <c r="BK587" s="202">
        <f t="shared" si="229"/>
        <v>0</v>
      </c>
      <c r="BL587" s="14" t="s">
        <v>170</v>
      </c>
      <c r="BM587" s="201" t="s">
        <v>2416</v>
      </c>
    </row>
    <row r="588" spans="1:65" s="2" customFormat="1" ht="55.5" customHeight="1">
      <c r="A588" s="31"/>
      <c r="B588" s="32"/>
      <c r="C588" s="189" t="s">
        <v>1750</v>
      </c>
      <c r="D588" s="189" t="s">
        <v>251</v>
      </c>
      <c r="E588" s="190" t="s">
        <v>2417</v>
      </c>
      <c r="F588" s="191" t="s">
        <v>2418</v>
      </c>
      <c r="G588" s="192" t="s">
        <v>254</v>
      </c>
      <c r="H588" s="193">
        <v>19</v>
      </c>
      <c r="I588" s="194"/>
      <c r="J588" s="195">
        <f t="shared" si="220"/>
        <v>0</v>
      </c>
      <c r="K588" s="196"/>
      <c r="L588" s="36"/>
      <c r="M588" s="197" t="s">
        <v>1</v>
      </c>
      <c r="N588" s="198" t="s">
        <v>41</v>
      </c>
      <c r="O588" s="68"/>
      <c r="P588" s="199">
        <f t="shared" si="221"/>
        <v>0</v>
      </c>
      <c r="Q588" s="199">
        <v>0</v>
      </c>
      <c r="R588" s="199">
        <f t="shared" si="222"/>
        <v>0</v>
      </c>
      <c r="S588" s="199">
        <v>0</v>
      </c>
      <c r="T588" s="200">
        <f t="shared" si="223"/>
        <v>0</v>
      </c>
      <c r="U588" s="31"/>
      <c r="V588" s="31"/>
      <c r="W588" s="31"/>
      <c r="X588" s="31"/>
      <c r="Y588" s="31"/>
      <c r="Z588" s="31"/>
      <c r="AA588" s="31"/>
      <c r="AB588" s="31"/>
      <c r="AC588" s="31"/>
      <c r="AD588" s="31"/>
      <c r="AE588" s="31"/>
      <c r="AR588" s="201" t="s">
        <v>170</v>
      </c>
      <c r="AT588" s="201" t="s">
        <v>251</v>
      </c>
      <c r="AU588" s="201" t="s">
        <v>85</v>
      </c>
      <c r="AY588" s="14" t="s">
        <v>249</v>
      </c>
      <c r="BE588" s="202">
        <f t="shared" si="224"/>
        <v>0</v>
      </c>
      <c r="BF588" s="202">
        <f t="shared" si="225"/>
        <v>0</v>
      </c>
      <c r="BG588" s="202">
        <f t="shared" si="226"/>
        <v>0</v>
      </c>
      <c r="BH588" s="202">
        <f t="shared" si="227"/>
        <v>0</v>
      </c>
      <c r="BI588" s="202">
        <f t="shared" si="228"/>
        <v>0</v>
      </c>
      <c r="BJ588" s="14" t="s">
        <v>83</v>
      </c>
      <c r="BK588" s="202">
        <f t="shared" si="229"/>
        <v>0</v>
      </c>
      <c r="BL588" s="14" t="s">
        <v>170</v>
      </c>
      <c r="BM588" s="201" t="s">
        <v>2419</v>
      </c>
    </row>
    <row r="589" spans="1:65" s="2" customFormat="1" ht="37.9" customHeight="1">
      <c r="A589" s="31"/>
      <c r="B589" s="32"/>
      <c r="C589" s="189" t="s">
        <v>2420</v>
      </c>
      <c r="D589" s="189" t="s">
        <v>251</v>
      </c>
      <c r="E589" s="190" t="s">
        <v>2421</v>
      </c>
      <c r="F589" s="191" t="s">
        <v>2422</v>
      </c>
      <c r="G589" s="192" t="s">
        <v>331</v>
      </c>
      <c r="H589" s="193">
        <v>17.93</v>
      </c>
      <c r="I589" s="194"/>
      <c r="J589" s="195">
        <f t="shared" si="220"/>
        <v>0</v>
      </c>
      <c r="K589" s="196"/>
      <c r="L589" s="36"/>
      <c r="M589" s="197" t="s">
        <v>1</v>
      </c>
      <c r="N589" s="198" t="s">
        <v>41</v>
      </c>
      <c r="O589" s="68"/>
      <c r="P589" s="199">
        <f t="shared" si="221"/>
        <v>0</v>
      </c>
      <c r="Q589" s="199">
        <v>0</v>
      </c>
      <c r="R589" s="199">
        <f t="shared" si="222"/>
        <v>0</v>
      </c>
      <c r="S589" s="199">
        <v>0</v>
      </c>
      <c r="T589" s="200">
        <f t="shared" si="223"/>
        <v>0</v>
      </c>
      <c r="U589" s="31"/>
      <c r="V589" s="31"/>
      <c r="W589" s="31"/>
      <c r="X589" s="31"/>
      <c r="Y589" s="31"/>
      <c r="Z589" s="31"/>
      <c r="AA589" s="31"/>
      <c r="AB589" s="31"/>
      <c r="AC589" s="31"/>
      <c r="AD589" s="31"/>
      <c r="AE589" s="31"/>
      <c r="AR589" s="201" t="s">
        <v>170</v>
      </c>
      <c r="AT589" s="201" t="s">
        <v>251</v>
      </c>
      <c r="AU589" s="201" t="s">
        <v>85</v>
      </c>
      <c r="AY589" s="14" t="s">
        <v>249</v>
      </c>
      <c r="BE589" s="202">
        <f t="shared" si="224"/>
        <v>0</v>
      </c>
      <c r="BF589" s="202">
        <f t="shared" si="225"/>
        <v>0</v>
      </c>
      <c r="BG589" s="202">
        <f t="shared" si="226"/>
        <v>0</v>
      </c>
      <c r="BH589" s="202">
        <f t="shared" si="227"/>
        <v>0</v>
      </c>
      <c r="BI589" s="202">
        <f t="shared" si="228"/>
        <v>0</v>
      </c>
      <c r="BJ589" s="14" t="s">
        <v>83</v>
      </c>
      <c r="BK589" s="202">
        <f t="shared" si="229"/>
        <v>0</v>
      </c>
      <c r="BL589" s="14" t="s">
        <v>170</v>
      </c>
      <c r="BM589" s="201" t="s">
        <v>2423</v>
      </c>
    </row>
    <row r="590" spans="1:65" s="2" customFormat="1" ht="24.2" customHeight="1">
      <c r="A590" s="31"/>
      <c r="B590" s="32"/>
      <c r="C590" s="189" t="s">
        <v>1753</v>
      </c>
      <c r="D590" s="189" t="s">
        <v>251</v>
      </c>
      <c r="E590" s="190" t="s">
        <v>2424</v>
      </c>
      <c r="F590" s="191" t="s">
        <v>2425</v>
      </c>
      <c r="G590" s="192" t="s">
        <v>331</v>
      </c>
      <c r="H590" s="193">
        <v>4.95</v>
      </c>
      <c r="I590" s="194"/>
      <c r="J590" s="195">
        <f t="shared" si="220"/>
        <v>0</v>
      </c>
      <c r="K590" s="196"/>
      <c r="L590" s="36"/>
      <c r="M590" s="197" t="s">
        <v>1</v>
      </c>
      <c r="N590" s="198" t="s">
        <v>41</v>
      </c>
      <c r="O590" s="68"/>
      <c r="P590" s="199">
        <f t="shared" si="221"/>
        <v>0</v>
      </c>
      <c r="Q590" s="199">
        <v>0</v>
      </c>
      <c r="R590" s="199">
        <f t="shared" si="222"/>
        <v>0</v>
      </c>
      <c r="S590" s="199">
        <v>0</v>
      </c>
      <c r="T590" s="200">
        <f t="shared" si="223"/>
        <v>0</v>
      </c>
      <c r="U590" s="31"/>
      <c r="V590" s="31"/>
      <c r="W590" s="31"/>
      <c r="X590" s="31"/>
      <c r="Y590" s="31"/>
      <c r="Z590" s="31"/>
      <c r="AA590" s="31"/>
      <c r="AB590" s="31"/>
      <c r="AC590" s="31"/>
      <c r="AD590" s="31"/>
      <c r="AE590" s="31"/>
      <c r="AR590" s="201" t="s">
        <v>170</v>
      </c>
      <c r="AT590" s="201" t="s">
        <v>251</v>
      </c>
      <c r="AU590" s="201" t="s">
        <v>85</v>
      </c>
      <c r="AY590" s="14" t="s">
        <v>249</v>
      </c>
      <c r="BE590" s="202">
        <f t="shared" si="224"/>
        <v>0</v>
      </c>
      <c r="BF590" s="202">
        <f t="shared" si="225"/>
        <v>0</v>
      </c>
      <c r="BG590" s="202">
        <f t="shared" si="226"/>
        <v>0</v>
      </c>
      <c r="BH590" s="202">
        <f t="shared" si="227"/>
        <v>0</v>
      </c>
      <c r="BI590" s="202">
        <f t="shared" si="228"/>
        <v>0</v>
      </c>
      <c r="BJ590" s="14" t="s">
        <v>83</v>
      </c>
      <c r="BK590" s="202">
        <f t="shared" si="229"/>
        <v>0</v>
      </c>
      <c r="BL590" s="14" t="s">
        <v>170</v>
      </c>
      <c r="BM590" s="201" t="s">
        <v>2426</v>
      </c>
    </row>
    <row r="591" spans="1:65" s="2" customFormat="1" ht="37.9" customHeight="1">
      <c r="A591" s="31"/>
      <c r="B591" s="32"/>
      <c r="C591" s="189" t="s">
        <v>2427</v>
      </c>
      <c r="D591" s="189" t="s">
        <v>251</v>
      </c>
      <c r="E591" s="190" t="s">
        <v>2428</v>
      </c>
      <c r="F591" s="191" t="s">
        <v>2429</v>
      </c>
      <c r="G591" s="192" t="s">
        <v>331</v>
      </c>
      <c r="H591" s="193">
        <v>26.84</v>
      </c>
      <c r="I591" s="194"/>
      <c r="J591" s="195">
        <f t="shared" si="220"/>
        <v>0</v>
      </c>
      <c r="K591" s="196"/>
      <c r="L591" s="36"/>
      <c r="M591" s="197" t="s">
        <v>1</v>
      </c>
      <c r="N591" s="198" t="s">
        <v>41</v>
      </c>
      <c r="O591" s="68"/>
      <c r="P591" s="199">
        <f t="shared" si="221"/>
        <v>0</v>
      </c>
      <c r="Q591" s="199">
        <v>0</v>
      </c>
      <c r="R591" s="199">
        <f t="shared" si="222"/>
        <v>0</v>
      </c>
      <c r="S591" s="199">
        <v>0</v>
      </c>
      <c r="T591" s="200">
        <f t="shared" si="223"/>
        <v>0</v>
      </c>
      <c r="U591" s="31"/>
      <c r="V591" s="31"/>
      <c r="W591" s="31"/>
      <c r="X591" s="31"/>
      <c r="Y591" s="31"/>
      <c r="Z591" s="31"/>
      <c r="AA591" s="31"/>
      <c r="AB591" s="31"/>
      <c r="AC591" s="31"/>
      <c r="AD591" s="31"/>
      <c r="AE591" s="31"/>
      <c r="AR591" s="201" t="s">
        <v>170</v>
      </c>
      <c r="AT591" s="201" t="s">
        <v>251</v>
      </c>
      <c r="AU591" s="201" t="s">
        <v>85</v>
      </c>
      <c r="AY591" s="14" t="s">
        <v>249</v>
      </c>
      <c r="BE591" s="202">
        <f t="shared" si="224"/>
        <v>0</v>
      </c>
      <c r="BF591" s="202">
        <f t="shared" si="225"/>
        <v>0</v>
      </c>
      <c r="BG591" s="202">
        <f t="shared" si="226"/>
        <v>0</v>
      </c>
      <c r="BH591" s="202">
        <f t="shared" si="227"/>
        <v>0</v>
      </c>
      <c r="BI591" s="202">
        <f t="shared" si="228"/>
        <v>0</v>
      </c>
      <c r="BJ591" s="14" t="s">
        <v>83</v>
      </c>
      <c r="BK591" s="202">
        <f t="shared" si="229"/>
        <v>0</v>
      </c>
      <c r="BL591" s="14" t="s">
        <v>170</v>
      </c>
      <c r="BM591" s="201" t="s">
        <v>819</v>
      </c>
    </row>
    <row r="592" spans="1:65" s="2" customFormat="1" ht="37.9" customHeight="1">
      <c r="A592" s="31"/>
      <c r="B592" s="32"/>
      <c r="C592" s="189" t="s">
        <v>1756</v>
      </c>
      <c r="D592" s="189" t="s">
        <v>251</v>
      </c>
      <c r="E592" s="190" t="s">
        <v>2430</v>
      </c>
      <c r="F592" s="191" t="s">
        <v>2431</v>
      </c>
      <c r="G592" s="192" t="s">
        <v>331</v>
      </c>
      <c r="H592" s="193">
        <v>81.95</v>
      </c>
      <c r="I592" s="194"/>
      <c r="J592" s="195">
        <f t="shared" si="220"/>
        <v>0</v>
      </c>
      <c r="K592" s="196"/>
      <c r="L592" s="36"/>
      <c r="M592" s="197" t="s">
        <v>1</v>
      </c>
      <c r="N592" s="198" t="s">
        <v>41</v>
      </c>
      <c r="O592" s="68"/>
      <c r="P592" s="199">
        <f t="shared" si="221"/>
        <v>0</v>
      </c>
      <c r="Q592" s="199">
        <v>0</v>
      </c>
      <c r="R592" s="199">
        <f t="shared" si="222"/>
        <v>0</v>
      </c>
      <c r="S592" s="199">
        <v>0</v>
      </c>
      <c r="T592" s="200">
        <f t="shared" si="223"/>
        <v>0</v>
      </c>
      <c r="U592" s="31"/>
      <c r="V592" s="31"/>
      <c r="W592" s="31"/>
      <c r="X592" s="31"/>
      <c r="Y592" s="31"/>
      <c r="Z592" s="31"/>
      <c r="AA592" s="31"/>
      <c r="AB592" s="31"/>
      <c r="AC592" s="31"/>
      <c r="AD592" s="31"/>
      <c r="AE592" s="31"/>
      <c r="AR592" s="201" t="s">
        <v>170</v>
      </c>
      <c r="AT592" s="201" t="s">
        <v>251</v>
      </c>
      <c r="AU592" s="201" t="s">
        <v>85</v>
      </c>
      <c r="AY592" s="14" t="s">
        <v>249</v>
      </c>
      <c r="BE592" s="202">
        <f t="shared" si="224"/>
        <v>0</v>
      </c>
      <c r="BF592" s="202">
        <f t="shared" si="225"/>
        <v>0</v>
      </c>
      <c r="BG592" s="202">
        <f t="shared" si="226"/>
        <v>0</v>
      </c>
      <c r="BH592" s="202">
        <f t="shared" si="227"/>
        <v>0</v>
      </c>
      <c r="BI592" s="202">
        <f t="shared" si="228"/>
        <v>0</v>
      </c>
      <c r="BJ592" s="14" t="s">
        <v>83</v>
      </c>
      <c r="BK592" s="202">
        <f t="shared" si="229"/>
        <v>0</v>
      </c>
      <c r="BL592" s="14" t="s">
        <v>170</v>
      </c>
      <c r="BM592" s="201" t="s">
        <v>2432</v>
      </c>
    </row>
    <row r="593" spans="1:65" s="2" customFormat="1" ht="37.9" customHeight="1">
      <c r="A593" s="31"/>
      <c r="B593" s="32"/>
      <c r="C593" s="189" t="s">
        <v>2433</v>
      </c>
      <c r="D593" s="189" t="s">
        <v>251</v>
      </c>
      <c r="E593" s="190" t="s">
        <v>2434</v>
      </c>
      <c r="F593" s="191" t="s">
        <v>2435</v>
      </c>
      <c r="G593" s="192" t="s">
        <v>331</v>
      </c>
      <c r="H593" s="193">
        <v>8.69</v>
      </c>
      <c r="I593" s="194"/>
      <c r="J593" s="195">
        <f t="shared" si="220"/>
        <v>0</v>
      </c>
      <c r="K593" s="196"/>
      <c r="L593" s="36"/>
      <c r="M593" s="197" t="s">
        <v>1</v>
      </c>
      <c r="N593" s="198" t="s">
        <v>41</v>
      </c>
      <c r="O593" s="68"/>
      <c r="P593" s="199">
        <f t="shared" si="221"/>
        <v>0</v>
      </c>
      <c r="Q593" s="199">
        <v>0</v>
      </c>
      <c r="R593" s="199">
        <f t="shared" si="222"/>
        <v>0</v>
      </c>
      <c r="S593" s="199">
        <v>0</v>
      </c>
      <c r="T593" s="200">
        <f t="shared" si="223"/>
        <v>0</v>
      </c>
      <c r="U593" s="31"/>
      <c r="V593" s="31"/>
      <c r="W593" s="31"/>
      <c r="X593" s="31"/>
      <c r="Y593" s="31"/>
      <c r="Z593" s="31"/>
      <c r="AA593" s="31"/>
      <c r="AB593" s="31"/>
      <c r="AC593" s="31"/>
      <c r="AD593" s="31"/>
      <c r="AE593" s="31"/>
      <c r="AR593" s="201" t="s">
        <v>170</v>
      </c>
      <c r="AT593" s="201" t="s">
        <v>251</v>
      </c>
      <c r="AU593" s="201" t="s">
        <v>85</v>
      </c>
      <c r="AY593" s="14" t="s">
        <v>249</v>
      </c>
      <c r="BE593" s="202">
        <f t="shared" si="224"/>
        <v>0</v>
      </c>
      <c r="BF593" s="202">
        <f t="shared" si="225"/>
        <v>0</v>
      </c>
      <c r="BG593" s="202">
        <f t="shared" si="226"/>
        <v>0</v>
      </c>
      <c r="BH593" s="202">
        <f t="shared" si="227"/>
        <v>0</v>
      </c>
      <c r="BI593" s="202">
        <f t="shared" si="228"/>
        <v>0</v>
      </c>
      <c r="BJ593" s="14" t="s">
        <v>83</v>
      </c>
      <c r="BK593" s="202">
        <f t="shared" si="229"/>
        <v>0</v>
      </c>
      <c r="BL593" s="14" t="s">
        <v>170</v>
      </c>
      <c r="BM593" s="201" t="s">
        <v>2436</v>
      </c>
    </row>
    <row r="594" spans="1:65" s="2" customFormat="1" ht="24.2" customHeight="1">
      <c r="A594" s="31"/>
      <c r="B594" s="32"/>
      <c r="C594" s="189" t="s">
        <v>1757</v>
      </c>
      <c r="D594" s="189" t="s">
        <v>251</v>
      </c>
      <c r="E594" s="190" t="s">
        <v>2437</v>
      </c>
      <c r="F594" s="191" t="s">
        <v>2438</v>
      </c>
      <c r="G594" s="192" t="s">
        <v>331</v>
      </c>
      <c r="H594" s="193">
        <v>5.28</v>
      </c>
      <c r="I594" s="194"/>
      <c r="J594" s="195">
        <f t="shared" si="220"/>
        <v>0</v>
      </c>
      <c r="K594" s="196"/>
      <c r="L594" s="36"/>
      <c r="M594" s="197" t="s">
        <v>1</v>
      </c>
      <c r="N594" s="198" t="s">
        <v>41</v>
      </c>
      <c r="O594" s="68"/>
      <c r="P594" s="199">
        <f t="shared" si="221"/>
        <v>0</v>
      </c>
      <c r="Q594" s="199">
        <v>0</v>
      </c>
      <c r="R594" s="199">
        <f t="shared" si="222"/>
        <v>0</v>
      </c>
      <c r="S594" s="199">
        <v>0</v>
      </c>
      <c r="T594" s="200">
        <f t="shared" si="223"/>
        <v>0</v>
      </c>
      <c r="U594" s="31"/>
      <c r="V594" s="31"/>
      <c r="W594" s="31"/>
      <c r="X594" s="31"/>
      <c r="Y594" s="31"/>
      <c r="Z594" s="31"/>
      <c r="AA594" s="31"/>
      <c r="AB594" s="31"/>
      <c r="AC594" s="31"/>
      <c r="AD594" s="31"/>
      <c r="AE594" s="31"/>
      <c r="AR594" s="201" t="s">
        <v>170</v>
      </c>
      <c r="AT594" s="201" t="s">
        <v>251</v>
      </c>
      <c r="AU594" s="201" t="s">
        <v>85</v>
      </c>
      <c r="AY594" s="14" t="s">
        <v>249</v>
      </c>
      <c r="BE594" s="202">
        <f t="shared" si="224"/>
        <v>0</v>
      </c>
      <c r="BF594" s="202">
        <f t="shared" si="225"/>
        <v>0</v>
      </c>
      <c r="BG594" s="202">
        <f t="shared" si="226"/>
        <v>0</v>
      </c>
      <c r="BH594" s="202">
        <f t="shared" si="227"/>
        <v>0</v>
      </c>
      <c r="BI594" s="202">
        <f t="shared" si="228"/>
        <v>0</v>
      </c>
      <c r="BJ594" s="14" t="s">
        <v>83</v>
      </c>
      <c r="BK594" s="202">
        <f t="shared" si="229"/>
        <v>0</v>
      </c>
      <c r="BL594" s="14" t="s">
        <v>170</v>
      </c>
      <c r="BM594" s="201" t="s">
        <v>2439</v>
      </c>
    </row>
    <row r="595" spans="1:65" s="2" customFormat="1" ht="29.25">
      <c r="A595" s="31"/>
      <c r="B595" s="32"/>
      <c r="C595" s="33"/>
      <c r="D595" s="214" t="s">
        <v>383</v>
      </c>
      <c r="E595" s="33"/>
      <c r="F595" s="215" t="s">
        <v>2440</v>
      </c>
      <c r="G595" s="33"/>
      <c r="H595" s="33"/>
      <c r="I595" s="216"/>
      <c r="J595" s="33"/>
      <c r="K595" s="33"/>
      <c r="L595" s="36"/>
      <c r="M595" s="217"/>
      <c r="N595" s="218"/>
      <c r="O595" s="68"/>
      <c r="P595" s="68"/>
      <c r="Q595" s="68"/>
      <c r="R595" s="68"/>
      <c r="S595" s="68"/>
      <c r="T595" s="69"/>
      <c r="U595" s="31"/>
      <c r="V595" s="31"/>
      <c r="W595" s="31"/>
      <c r="X595" s="31"/>
      <c r="Y595" s="31"/>
      <c r="Z595" s="31"/>
      <c r="AA595" s="31"/>
      <c r="AB595" s="31"/>
      <c r="AC595" s="31"/>
      <c r="AD595" s="31"/>
      <c r="AE595" s="31"/>
      <c r="AT595" s="14" t="s">
        <v>383</v>
      </c>
      <c r="AU595" s="14" t="s">
        <v>85</v>
      </c>
    </row>
    <row r="596" spans="1:65" s="2" customFormat="1" ht="24.2" customHeight="1">
      <c r="A596" s="31"/>
      <c r="B596" s="32"/>
      <c r="C596" s="189" t="s">
        <v>2441</v>
      </c>
      <c r="D596" s="189" t="s">
        <v>251</v>
      </c>
      <c r="E596" s="190" t="s">
        <v>2442</v>
      </c>
      <c r="F596" s="191" t="s">
        <v>2443</v>
      </c>
      <c r="G596" s="192" t="s">
        <v>254</v>
      </c>
      <c r="H596" s="193">
        <v>11</v>
      </c>
      <c r="I596" s="194"/>
      <c r="J596" s="195">
        <f t="shared" ref="J596:J605" si="230">ROUND(I596*H596,2)</f>
        <v>0</v>
      </c>
      <c r="K596" s="196"/>
      <c r="L596" s="36"/>
      <c r="M596" s="197" t="s">
        <v>1</v>
      </c>
      <c r="N596" s="198" t="s">
        <v>41</v>
      </c>
      <c r="O596" s="68"/>
      <c r="P596" s="199">
        <f t="shared" ref="P596:P605" si="231">O596*H596</f>
        <v>0</v>
      </c>
      <c r="Q596" s="199">
        <v>0</v>
      </c>
      <c r="R596" s="199">
        <f t="shared" ref="R596:R605" si="232">Q596*H596</f>
        <v>0</v>
      </c>
      <c r="S596" s="199">
        <v>0</v>
      </c>
      <c r="T596" s="200">
        <f t="shared" ref="T596:T605" si="233">S596*H596</f>
        <v>0</v>
      </c>
      <c r="U596" s="31"/>
      <c r="V596" s="31"/>
      <c r="W596" s="31"/>
      <c r="X596" s="31"/>
      <c r="Y596" s="31"/>
      <c r="Z596" s="31"/>
      <c r="AA596" s="31"/>
      <c r="AB596" s="31"/>
      <c r="AC596" s="31"/>
      <c r="AD596" s="31"/>
      <c r="AE596" s="31"/>
      <c r="AR596" s="201" t="s">
        <v>170</v>
      </c>
      <c r="AT596" s="201" t="s">
        <v>251</v>
      </c>
      <c r="AU596" s="201" t="s">
        <v>85</v>
      </c>
      <c r="AY596" s="14" t="s">
        <v>249</v>
      </c>
      <c r="BE596" s="202">
        <f t="shared" ref="BE596:BE605" si="234">IF(N596="základní",J596,0)</f>
        <v>0</v>
      </c>
      <c r="BF596" s="202">
        <f t="shared" ref="BF596:BF605" si="235">IF(N596="snížená",J596,0)</f>
        <v>0</v>
      </c>
      <c r="BG596" s="202">
        <f t="shared" ref="BG596:BG605" si="236">IF(N596="zákl. přenesená",J596,0)</f>
        <v>0</v>
      </c>
      <c r="BH596" s="202">
        <f t="shared" ref="BH596:BH605" si="237">IF(N596="sníž. přenesená",J596,0)</f>
        <v>0</v>
      </c>
      <c r="BI596" s="202">
        <f t="shared" ref="BI596:BI605" si="238">IF(N596="nulová",J596,0)</f>
        <v>0</v>
      </c>
      <c r="BJ596" s="14" t="s">
        <v>83</v>
      </c>
      <c r="BK596" s="202">
        <f t="shared" ref="BK596:BK605" si="239">ROUND(I596*H596,2)</f>
        <v>0</v>
      </c>
      <c r="BL596" s="14" t="s">
        <v>170</v>
      </c>
      <c r="BM596" s="201" t="s">
        <v>926</v>
      </c>
    </row>
    <row r="597" spans="1:65" s="2" customFormat="1" ht="24.2" customHeight="1">
      <c r="A597" s="31"/>
      <c r="B597" s="32"/>
      <c r="C597" s="189" t="s">
        <v>1761</v>
      </c>
      <c r="D597" s="189" t="s">
        <v>251</v>
      </c>
      <c r="E597" s="190" t="s">
        <v>2444</v>
      </c>
      <c r="F597" s="191" t="s">
        <v>2445</v>
      </c>
      <c r="G597" s="192" t="s">
        <v>254</v>
      </c>
      <c r="H597" s="193">
        <v>2</v>
      </c>
      <c r="I597" s="194"/>
      <c r="J597" s="195">
        <f t="shared" si="230"/>
        <v>0</v>
      </c>
      <c r="K597" s="196"/>
      <c r="L597" s="36"/>
      <c r="M597" s="197" t="s">
        <v>1</v>
      </c>
      <c r="N597" s="198" t="s">
        <v>41</v>
      </c>
      <c r="O597" s="68"/>
      <c r="P597" s="199">
        <f t="shared" si="231"/>
        <v>0</v>
      </c>
      <c r="Q597" s="199">
        <v>0</v>
      </c>
      <c r="R597" s="199">
        <f t="shared" si="232"/>
        <v>0</v>
      </c>
      <c r="S597" s="199">
        <v>0</v>
      </c>
      <c r="T597" s="200">
        <f t="shared" si="233"/>
        <v>0</v>
      </c>
      <c r="U597" s="31"/>
      <c r="V597" s="31"/>
      <c r="W597" s="31"/>
      <c r="X597" s="31"/>
      <c r="Y597" s="31"/>
      <c r="Z597" s="31"/>
      <c r="AA597" s="31"/>
      <c r="AB597" s="31"/>
      <c r="AC597" s="31"/>
      <c r="AD597" s="31"/>
      <c r="AE597" s="31"/>
      <c r="AR597" s="201" t="s">
        <v>170</v>
      </c>
      <c r="AT597" s="201" t="s">
        <v>251</v>
      </c>
      <c r="AU597" s="201" t="s">
        <v>85</v>
      </c>
      <c r="AY597" s="14" t="s">
        <v>249</v>
      </c>
      <c r="BE597" s="202">
        <f t="shared" si="234"/>
        <v>0</v>
      </c>
      <c r="BF597" s="202">
        <f t="shared" si="235"/>
        <v>0</v>
      </c>
      <c r="BG597" s="202">
        <f t="shared" si="236"/>
        <v>0</v>
      </c>
      <c r="BH597" s="202">
        <f t="shared" si="237"/>
        <v>0</v>
      </c>
      <c r="BI597" s="202">
        <f t="shared" si="238"/>
        <v>0</v>
      </c>
      <c r="BJ597" s="14" t="s">
        <v>83</v>
      </c>
      <c r="BK597" s="202">
        <f t="shared" si="239"/>
        <v>0</v>
      </c>
      <c r="BL597" s="14" t="s">
        <v>170</v>
      </c>
      <c r="BM597" s="201" t="s">
        <v>949</v>
      </c>
    </row>
    <row r="598" spans="1:65" s="2" customFormat="1" ht="24.2" customHeight="1">
      <c r="A598" s="31"/>
      <c r="B598" s="32"/>
      <c r="C598" s="189" t="s">
        <v>2446</v>
      </c>
      <c r="D598" s="189" t="s">
        <v>251</v>
      </c>
      <c r="E598" s="190" t="s">
        <v>2447</v>
      </c>
      <c r="F598" s="191" t="s">
        <v>2448</v>
      </c>
      <c r="G598" s="192" t="s">
        <v>254</v>
      </c>
      <c r="H598" s="193">
        <v>2</v>
      </c>
      <c r="I598" s="194"/>
      <c r="J598" s="195">
        <f t="shared" si="230"/>
        <v>0</v>
      </c>
      <c r="K598" s="196"/>
      <c r="L598" s="36"/>
      <c r="M598" s="197" t="s">
        <v>1</v>
      </c>
      <c r="N598" s="198" t="s">
        <v>41</v>
      </c>
      <c r="O598" s="68"/>
      <c r="P598" s="199">
        <f t="shared" si="231"/>
        <v>0</v>
      </c>
      <c r="Q598" s="199">
        <v>0</v>
      </c>
      <c r="R598" s="199">
        <f t="shared" si="232"/>
        <v>0</v>
      </c>
      <c r="S598" s="199">
        <v>0</v>
      </c>
      <c r="T598" s="200">
        <f t="shared" si="233"/>
        <v>0</v>
      </c>
      <c r="U598" s="31"/>
      <c r="V598" s="31"/>
      <c r="W598" s="31"/>
      <c r="X598" s="31"/>
      <c r="Y598" s="31"/>
      <c r="Z598" s="31"/>
      <c r="AA598" s="31"/>
      <c r="AB598" s="31"/>
      <c r="AC598" s="31"/>
      <c r="AD598" s="31"/>
      <c r="AE598" s="31"/>
      <c r="AR598" s="201" t="s">
        <v>170</v>
      </c>
      <c r="AT598" s="201" t="s">
        <v>251</v>
      </c>
      <c r="AU598" s="201" t="s">
        <v>85</v>
      </c>
      <c r="AY598" s="14" t="s">
        <v>249</v>
      </c>
      <c r="BE598" s="202">
        <f t="shared" si="234"/>
        <v>0</v>
      </c>
      <c r="BF598" s="202">
        <f t="shared" si="235"/>
        <v>0</v>
      </c>
      <c r="BG598" s="202">
        <f t="shared" si="236"/>
        <v>0</v>
      </c>
      <c r="BH598" s="202">
        <f t="shared" si="237"/>
        <v>0</v>
      </c>
      <c r="BI598" s="202">
        <f t="shared" si="238"/>
        <v>0</v>
      </c>
      <c r="BJ598" s="14" t="s">
        <v>83</v>
      </c>
      <c r="BK598" s="202">
        <f t="shared" si="239"/>
        <v>0</v>
      </c>
      <c r="BL598" s="14" t="s">
        <v>170</v>
      </c>
      <c r="BM598" s="201" t="s">
        <v>2449</v>
      </c>
    </row>
    <row r="599" spans="1:65" s="2" customFormat="1" ht="24.2" customHeight="1">
      <c r="A599" s="31"/>
      <c r="B599" s="32"/>
      <c r="C599" s="189" t="s">
        <v>1770</v>
      </c>
      <c r="D599" s="189" t="s">
        <v>251</v>
      </c>
      <c r="E599" s="190" t="s">
        <v>2450</v>
      </c>
      <c r="F599" s="191" t="s">
        <v>2451</v>
      </c>
      <c r="G599" s="192" t="s">
        <v>254</v>
      </c>
      <c r="H599" s="193">
        <v>11</v>
      </c>
      <c r="I599" s="194"/>
      <c r="J599" s="195">
        <f t="shared" si="230"/>
        <v>0</v>
      </c>
      <c r="K599" s="196"/>
      <c r="L599" s="36"/>
      <c r="M599" s="197" t="s">
        <v>1</v>
      </c>
      <c r="N599" s="198" t="s">
        <v>41</v>
      </c>
      <c r="O599" s="68"/>
      <c r="P599" s="199">
        <f t="shared" si="231"/>
        <v>0</v>
      </c>
      <c r="Q599" s="199">
        <v>0</v>
      </c>
      <c r="R599" s="199">
        <f t="shared" si="232"/>
        <v>0</v>
      </c>
      <c r="S599" s="199">
        <v>0</v>
      </c>
      <c r="T599" s="200">
        <f t="shared" si="233"/>
        <v>0</v>
      </c>
      <c r="U599" s="31"/>
      <c r="V599" s="31"/>
      <c r="W599" s="31"/>
      <c r="X599" s="31"/>
      <c r="Y599" s="31"/>
      <c r="Z599" s="31"/>
      <c r="AA599" s="31"/>
      <c r="AB599" s="31"/>
      <c r="AC599" s="31"/>
      <c r="AD599" s="31"/>
      <c r="AE599" s="31"/>
      <c r="AR599" s="201" t="s">
        <v>170</v>
      </c>
      <c r="AT599" s="201" t="s">
        <v>251</v>
      </c>
      <c r="AU599" s="201" t="s">
        <v>85</v>
      </c>
      <c r="AY599" s="14" t="s">
        <v>249</v>
      </c>
      <c r="BE599" s="202">
        <f t="shared" si="234"/>
        <v>0</v>
      </c>
      <c r="BF599" s="202">
        <f t="shared" si="235"/>
        <v>0</v>
      </c>
      <c r="BG599" s="202">
        <f t="shared" si="236"/>
        <v>0</v>
      </c>
      <c r="BH599" s="202">
        <f t="shared" si="237"/>
        <v>0</v>
      </c>
      <c r="BI599" s="202">
        <f t="shared" si="238"/>
        <v>0</v>
      </c>
      <c r="BJ599" s="14" t="s">
        <v>83</v>
      </c>
      <c r="BK599" s="202">
        <f t="shared" si="239"/>
        <v>0</v>
      </c>
      <c r="BL599" s="14" t="s">
        <v>170</v>
      </c>
      <c r="BM599" s="201" t="s">
        <v>2452</v>
      </c>
    </row>
    <row r="600" spans="1:65" s="2" customFormat="1" ht="24.2" customHeight="1">
      <c r="A600" s="31"/>
      <c r="B600" s="32"/>
      <c r="C600" s="189" t="s">
        <v>2453</v>
      </c>
      <c r="D600" s="189" t="s">
        <v>251</v>
      </c>
      <c r="E600" s="190" t="s">
        <v>2454</v>
      </c>
      <c r="F600" s="191" t="s">
        <v>2455</v>
      </c>
      <c r="G600" s="192" t="s">
        <v>254</v>
      </c>
      <c r="H600" s="193">
        <v>1</v>
      </c>
      <c r="I600" s="194"/>
      <c r="J600" s="195">
        <f t="shared" si="230"/>
        <v>0</v>
      </c>
      <c r="K600" s="196"/>
      <c r="L600" s="36"/>
      <c r="M600" s="197" t="s">
        <v>1</v>
      </c>
      <c r="N600" s="198" t="s">
        <v>41</v>
      </c>
      <c r="O600" s="68"/>
      <c r="P600" s="199">
        <f t="shared" si="231"/>
        <v>0</v>
      </c>
      <c r="Q600" s="199">
        <v>0</v>
      </c>
      <c r="R600" s="199">
        <f t="shared" si="232"/>
        <v>0</v>
      </c>
      <c r="S600" s="199">
        <v>0</v>
      </c>
      <c r="T600" s="200">
        <f t="shared" si="233"/>
        <v>0</v>
      </c>
      <c r="U600" s="31"/>
      <c r="V600" s="31"/>
      <c r="W600" s="31"/>
      <c r="X600" s="31"/>
      <c r="Y600" s="31"/>
      <c r="Z600" s="31"/>
      <c r="AA600" s="31"/>
      <c r="AB600" s="31"/>
      <c r="AC600" s="31"/>
      <c r="AD600" s="31"/>
      <c r="AE600" s="31"/>
      <c r="AR600" s="201" t="s">
        <v>170</v>
      </c>
      <c r="AT600" s="201" t="s">
        <v>251</v>
      </c>
      <c r="AU600" s="201" t="s">
        <v>85</v>
      </c>
      <c r="AY600" s="14" t="s">
        <v>249</v>
      </c>
      <c r="BE600" s="202">
        <f t="shared" si="234"/>
        <v>0</v>
      </c>
      <c r="BF600" s="202">
        <f t="shared" si="235"/>
        <v>0</v>
      </c>
      <c r="BG600" s="202">
        <f t="shared" si="236"/>
        <v>0</v>
      </c>
      <c r="BH600" s="202">
        <f t="shared" si="237"/>
        <v>0</v>
      </c>
      <c r="BI600" s="202">
        <f t="shared" si="238"/>
        <v>0</v>
      </c>
      <c r="BJ600" s="14" t="s">
        <v>83</v>
      </c>
      <c r="BK600" s="202">
        <f t="shared" si="239"/>
        <v>0</v>
      </c>
      <c r="BL600" s="14" t="s">
        <v>170</v>
      </c>
      <c r="BM600" s="201" t="s">
        <v>2456</v>
      </c>
    </row>
    <row r="601" spans="1:65" s="2" customFormat="1" ht="24.2" customHeight="1">
      <c r="A601" s="31"/>
      <c r="B601" s="32"/>
      <c r="C601" s="189" t="s">
        <v>1773</v>
      </c>
      <c r="D601" s="189" t="s">
        <v>251</v>
      </c>
      <c r="E601" s="190" t="s">
        <v>2457</v>
      </c>
      <c r="F601" s="191" t="s">
        <v>2458</v>
      </c>
      <c r="G601" s="192" t="s">
        <v>331</v>
      </c>
      <c r="H601" s="193">
        <v>70.180000000000007</v>
      </c>
      <c r="I601" s="194"/>
      <c r="J601" s="195">
        <f t="shared" si="230"/>
        <v>0</v>
      </c>
      <c r="K601" s="196"/>
      <c r="L601" s="36"/>
      <c r="M601" s="197" t="s">
        <v>1</v>
      </c>
      <c r="N601" s="198" t="s">
        <v>41</v>
      </c>
      <c r="O601" s="68"/>
      <c r="P601" s="199">
        <f t="shared" si="231"/>
        <v>0</v>
      </c>
      <c r="Q601" s="199">
        <v>0</v>
      </c>
      <c r="R601" s="199">
        <f t="shared" si="232"/>
        <v>0</v>
      </c>
      <c r="S601" s="199">
        <v>0</v>
      </c>
      <c r="T601" s="200">
        <f t="shared" si="233"/>
        <v>0</v>
      </c>
      <c r="U601" s="31"/>
      <c r="V601" s="31"/>
      <c r="W601" s="31"/>
      <c r="X601" s="31"/>
      <c r="Y601" s="31"/>
      <c r="Z601" s="31"/>
      <c r="AA601" s="31"/>
      <c r="AB601" s="31"/>
      <c r="AC601" s="31"/>
      <c r="AD601" s="31"/>
      <c r="AE601" s="31"/>
      <c r="AR601" s="201" t="s">
        <v>170</v>
      </c>
      <c r="AT601" s="201" t="s">
        <v>251</v>
      </c>
      <c r="AU601" s="201" t="s">
        <v>85</v>
      </c>
      <c r="AY601" s="14" t="s">
        <v>249</v>
      </c>
      <c r="BE601" s="202">
        <f t="shared" si="234"/>
        <v>0</v>
      </c>
      <c r="BF601" s="202">
        <f t="shared" si="235"/>
        <v>0</v>
      </c>
      <c r="BG601" s="202">
        <f t="shared" si="236"/>
        <v>0</v>
      </c>
      <c r="BH601" s="202">
        <f t="shared" si="237"/>
        <v>0</v>
      </c>
      <c r="BI601" s="202">
        <f t="shared" si="238"/>
        <v>0</v>
      </c>
      <c r="BJ601" s="14" t="s">
        <v>83</v>
      </c>
      <c r="BK601" s="202">
        <f t="shared" si="239"/>
        <v>0</v>
      </c>
      <c r="BL601" s="14" t="s">
        <v>170</v>
      </c>
      <c r="BM601" s="201" t="s">
        <v>2459</v>
      </c>
    </row>
    <row r="602" spans="1:65" s="2" customFormat="1" ht="37.9" customHeight="1">
      <c r="A602" s="31"/>
      <c r="B602" s="32"/>
      <c r="C602" s="189" t="s">
        <v>2460</v>
      </c>
      <c r="D602" s="189" t="s">
        <v>251</v>
      </c>
      <c r="E602" s="190" t="s">
        <v>2461</v>
      </c>
      <c r="F602" s="191" t="s">
        <v>2462</v>
      </c>
      <c r="G602" s="192" t="s">
        <v>331</v>
      </c>
      <c r="H602" s="193">
        <v>77.55</v>
      </c>
      <c r="I602" s="194"/>
      <c r="J602" s="195">
        <f t="shared" si="230"/>
        <v>0</v>
      </c>
      <c r="K602" s="196"/>
      <c r="L602" s="36"/>
      <c r="M602" s="197" t="s">
        <v>1</v>
      </c>
      <c r="N602" s="198" t="s">
        <v>41</v>
      </c>
      <c r="O602" s="68"/>
      <c r="P602" s="199">
        <f t="shared" si="231"/>
        <v>0</v>
      </c>
      <c r="Q602" s="199">
        <v>0</v>
      </c>
      <c r="R602" s="199">
        <f t="shared" si="232"/>
        <v>0</v>
      </c>
      <c r="S602" s="199">
        <v>0</v>
      </c>
      <c r="T602" s="200">
        <f t="shared" si="233"/>
        <v>0</v>
      </c>
      <c r="U602" s="31"/>
      <c r="V602" s="31"/>
      <c r="W602" s="31"/>
      <c r="X602" s="31"/>
      <c r="Y602" s="31"/>
      <c r="Z602" s="31"/>
      <c r="AA602" s="31"/>
      <c r="AB602" s="31"/>
      <c r="AC602" s="31"/>
      <c r="AD602" s="31"/>
      <c r="AE602" s="31"/>
      <c r="AR602" s="201" t="s">
        <v>170</v>
      </c>
      <c r="AT602" s="201" t="s">
        <v>251</v>
      </c>
      <c r="AU602" s="201" t="s">
        <v>85</v>
      </c>
      <c r="AY602" s="14" t="s">
        <v>249</v>
      </c>
      <c r="BE602" s="202">
        <f t="shared" si="234"/>
        <v>0</v>
      </c>
      <c r="BF602" s="202">
        <f t="shared" si="235"/>
        <v>0</v>
      </c>
      <c r="BG602" s="202">
        <f t="shared" si="236"/>
        <v>0</v>
      </c>
      <c r="BH602" s="202">
        <f t="shared" si="237"/>
        <v>0</v>
      </c>
      <c r="BI602" s="202">
        <f t="shared" si="238"/>
        <v>0</v>
      </c>
      <c r="BJ602" s="14" t="s">
        <v>83</v>
      </c>
      <c r="BK602" s="202">
        <f t="shared" si="239"/>
        <v>0</v>
      </c>
      <c r="BL602" s="14" t="s">
        <v>170</v>
      </c>
      <c r="BM602" s="201" t="s">
        <v>2463</v>
      </c>
    </row>
    <row r="603" spans="1:65" s="2" customFormat="1" ht="33" customHeight="1">
      <c r="A603" s="31"/>
      <c r="B603" s="32"/>
      <c r="C603" s="189" t="s">
        <v>1777</v>
      </c>
      <c r="D603" s="189" t="s">
        <v>251</v>
      </c>
      <c r="E603" s="190" t="s">
        <v>2464</v>
      </c>
      <c r="F603" s="191" t="s">
        <v>2465</v>
      </c>
      <c r="G603" s="192" t="s">
        <v>331</v>
      </c>
      <c r="H603" s="193">
        <v>45.76</v>
      </c>
      <c r="I603" s="194"/>
      <c r="J603" s="195">
        <f t="shared" si="230"/>
        <v>0</v>
      </c>
      <c r="K603" s="196"/>
      <c r="L603" s="36"/>
      <c r="M603" s="197" t="s">
        <v>1</v>
      </c>
      <c r="N603" s="198" t="s">
        <v>41</v>
      </c>
      <c r="O603" s="68"/>
      <c r="P603" s="199">
        <f t="shared" si="231"/>
        <v>0</v>
      </c>
      <c r="Q603" s="199">
        <v>6.0200000000000002E-3</v>
      </c>
      <c r="R603" s="199">
        <f t="shared" si="232"/>
        <v>0.27547519999999998</v>
      </c>
      <c r="S603" s="199">
        <v>0</v>
      </c>
      <c r="T603" s="200">
        <f t="shared" si="233"/>
        <v>0</v>
      </c>
      <c r="U603" s="31"/>
      <c r="V603" s="31"/>
      <c r="W603" s="31"/>
      <c r="X603" s="31"/>
      <c r="Y603" s="31"/>
      <c r="Z603" s="31"/>
      <c r="AA603" s="31"/>
      <c r="AB603" s="31"/>
      <c r="AC603" s="31"/>
      <c r="AD603" s="31"/>
      <c r="AE603" s="31"/>
      <c r="AR603" s="201" t="s">
        <v>170</v>
      </c>
      <c r="AT603" s="201" t="s">
        <v>251</v>
      </c>
      <c r="AU603" s="201" t="s">
        <v>85</v>
      </c>
      <c r="AY603" s="14" t="s">
        <v>249</v>
      </c>
      <c r="BE603" s="202">
        <f t="shared" si="234"/>
        <v>0</v>
      </c>
      <c r="BF603" s="202">
        <f t="shared" si="235"/>
        <v>0</v>
      </c>
      <c r="BG603" s="202">
        <f t="shared" si="236"/>
        <v>0</v>
      </c>
      <c r="BH603" s="202">
        <f t="shared" si="237"/>
        <v>0</v>
      </c>
      <c r="BI603" s="202">
        <f t="shared" si="238"/>
        <v>0</v>
      </c>
      <c r="BJ603" s="14" t="s">
        <v>83</v>
      </c>
      <c r="BK603" s="202">
        <f t="shared" si="239"/>
        <v>0</v>
      </c>
      <c r="BL603" s="14" t="s">
        <v>170</v>
      </c>
      <c r="BM603" s="201" t="s">
        <v>2466</v>
      </c>
    </row>
    <row r="604" spans="1:65" s="2" customFormat="1" ht="33" customHeight="1">
      <c r="A604" s="31"/>
      <c r="B604" s="32"/>
      <c r="C604" s="189" t="s">
        <v>2467</v>
      </c>
      <c r="D604" s="189" t="s">
        <v>251</v>
      </c>
      <c r="E604" s="190" t="s">
        <v>2468</v>
      </c>
      <c r="F604" s="191" t="s">
        <v>2469</v>
      </c>
      <c r="G604" s="192" t="s">
        <v>331</v>
      </c>
      <c r="H604" s="193">
        <v>86.13</v>
      </c>
      <c r="I604" s="194"/>
      <c r="J604" s="195">
        <f t="shared" si="230"/>
        <v>0</v>
      </c>
      <c r="K604" s="196"/>
      <c r="L604" s="36"/>
      <c r="M604" s="197" t="s">
        <v>1</v>
      </c>
      <c r="N604" s="198" t="s">
        <v>41</v>
      </c>
      <c r="O604" s="68"/>
      <c r="P604" s="199">
        <f t="shared" si="231"/>
        <v>0</v>
      </c>
      <c r="Q604" s="199">
        <v>3.7699999999999999E-3</v>
      </c>
      <c r="R604" s="199">
        <f t="shared" si="232"/>
        <v>0.3247101</v>
      </c>
      <c r="S604" s="199">
        <v>0</v>
      </c>
      <c r="T604" s="200">
        <f t="shared" si="233"/>
        <v>0</v>
      </c>
      <c r="U604" s="31"/>
      <c r="V604" s="31"/>
      <c r="W604" s="31"/>
      <c r="X604" s="31"/>
      <c r="Y604" s="31"/>
      <c r="Z604" s="31"/>
      <c r="AA604" s="31"/>
      <c r="AB604" s="31"/>
      <c r="AC604" s="31"/>
      <c r="AD604" s="31"/>
      <c r="AE604" s="31"/>
      <c r="AR604" s="201" t="s">
        <v>170</v>
      </c>
      <c r="AT604" s="201" t="s">
        <v>251</v>
      </c>
      <c r="AU604" s="201" t="s">
        <v>85</v>
      </c>
      <c r="AY604" s="14" t="s">
        <v>249</v>
      </c>
      <c r="BE604" s="202">
        <f t="shared" si="234"/>
        <v>0</v>
      </c>
      <c r="BF604" s="202">
        <f t="shared" si="235"/>
        <v>0</v>
      </c>
      <c r="BG604" s="202">
        <f t="shared" si="236"/>
        <v>0</v>
      </c>
      <c r="BH604" s="202">
        <f t="shared" si="237"/>
        <v>0</v>
      </c>
      <c r="BI604" s="202">
        <f t="shared" si="238"/>
        <v>0</v>
      </c>
      <c r="BJ604" s="14" t="s">
        <v>83</v>
      </c>
      <c r="BK604" s="202">
        <f t="shared" si="239"/>
        <v>0</v>
      </c>
      <c r="BL604" s="14" t="s">
        <v>170</v>
      </c>
      <c r="BM604" s="201" t="s">
        <v>2470</v>
      </c>
    </row>
    <row r="605" spans="1:65" s="2" customFormat="1" ht="49.15" customHeight="1">
      <c r="A605" s="31"/>
      <c r="B605" s="32"/>
      <c r="C605" s="189" t="s">
        <v>1778</v>
      </c>
      <c r="D605" s="189" t="s">
        <v>251</v>
      </c>
      <c r="E605" s="190" t="s">
        <v>2471</v>
      </c>
      <c r="F605" s="191" t="s">
        <v>2472</v>
      </c>
      <c r="G605" s="192" t="s">
        <v>261</v>
      </c>
      <c r="H605" s="193">
        <v>4.8659999999999997</v>
      </c>
      <c r="I605" s="194"/>
      <c r="J605" s="195">
        <f t="shared" si="230"/>
        <v>0</v>
      </c>
      <c r="K605" s="196"/>
      <c r="L605" s="36"/>
      <c r="M605" s="197" t="s">
        <v>1</v>
      </c>
      <c r="N605" s="198" t="s">
        <v>41</v>
      </c>
      <c r="O605" s="68"/>
      <c r="P605" s="199">
        <f t="shared" si="231"/>
        <v>0</v>
      </c>
      <c r="Q605" s="199">
        <v>0</v>
      </c>
      <c r="R605" s="199">
        <f t="shared" si="232"/>
        <v>0</v>
      </c>
      <c r="S605" s="199">
        <v>0</v>
      </c>
      <c r="T605" s="200">
        <f t="shared" si="233"/>
        <v>0</v>
      </c>
      <c r="U605" s="31"/>
      <c r="V605" s="31"/>
      <c r="W605" s="31"/>
      <c r="X605" s="31"/>
      <c r="Y605" s="31"/>
      <c r="Z605" s="31"/>
      <c r="AA605" s="31"/>
      <c r="AB605" s="31"/>
      <c r="AC605" s="31"/>
      <c r="AD605" s="31"/>
      <c r="AE605" s="31"/>
      <c r="AR605" s="201" t="s">
        <v>170</v>
      </c>
      <c r="AT605" s="201" t="s">
        <v>251</v>
      </c>
      <c r="AU605" s="201" t="s">
        <v>85</v>
      </c>
      <c r="AY605" s="14" t="s">
        <v>249</v>
      </c>
      <c r="BE605" s="202">
        <f t="shared" si="234"/>
        <v>0</v>
      </c>
      <c r="BF605" s="202">
        <f t="shared" si="235"/>
        <v>0</v>
      </c>
      <c r="BG605" s="202">
        <f t="shared" si="236"/>
        <v>0</v>
      </c>
      <c r="BH605" s="202">
        <f t="shared" si="237"/>
        <v>0</v>
      </c>
      <c r="BI605" s="202">
        <f t="shared" si="238"/>
        <v>0</v>
      </c>
      <c r="BJ605" s="14" t="s">
        <v>83</v>
      </c>
      <c r="BK605" s="202">
        <f t="shared" si="239"/>
        <v>0</v>
      </c>
      <c r="BL605" s="14" t="s">
        <v>170</v>
      </c>
      <c r="BM605" s="201" t="s">
        <v>2473</v>
      </c>
    </row>
    <row r="606" spans="1:65" s="12" customFormat="1" ht="22.9" customHeight="1">
      <c r="B606" s="173"/>
      <c r="C606" s="174"/>
      <c r="D606" s="175" t="s">
        <v>75</v>
      </c>
      <c r="E606" s="187" t="s">
        <v>2474</v>
      </c>
      <c r="F606" s="187" t="s">
        <v>2475</v>
      </c>
      <c r="G606" s="174"/>
      <c r="H606" s="174"/>
      <c r="I606" s="177"/>
      <c r="J606" s="188">
        <f>BK606</f>
        <v>0</v>
      </c>
      <c r="K606" s="174"/>
      <c r="L606" s="179"/>
      <c r="M606" s="180"/>
      <c r="N606" s="181"/>
      <c r="O606" s="181"/>
      <c r="P606" s="182">
        <f>SUM(P607:P627)</f>
        <v>0</v>
      </c>
      <c r="Q606" s="181"/>
      <c r="R606" s="182">
        <f>SUM(R607:R627)</f>
        <v>7.0621996399999984</v>
      </c>
      <c r="S606" s="181"/>
      <c r="T606" s="183">
        <f>SUM(T607:T627)</f>
        <v>38.397262960000006</v>
      </c>
      <c r="AR606" s="184" t="s">
        <v>85</v>
      </c>
      <c r="AT606" s="185" t="s">
        <v>75</v>
      </c>
      <c r="AU606" s="185" t="s">
        <v>83</v>
      </c>
      <c r="AY606" s="184" t="s">
        <v>249</v>
      </c>
      <c r="BK606" s="186">
        <f>SUM(BK607:BK627)</f>
        <v>0</v>
      </c>
    </row>
    <row r="607" spans="1:65" s="2" customFormat="1" ht="24.2" customHeight="1">
      <c r="A607" s="31"/>
      <c r="B607" s="32"/>
      <c r="C607" s="189" t="s">
        <v>2476</v>
      </c>
      <c r="D607" s="189" t="s">
        <v>251</v>
      </c>
      <c r="E607" s="190" t="s">
        <v>2477</v>
      </c>
      <c r="F607" s="191" t="s">
        <v>2478</v>
      </c>
      <c r="G607" s="192" t="s">
        <v>281</v>
      </c>
      <c r="H607" s="193">
        <v>1396.24</v>
      </c>
      <c r="I607" s="194"/>
      <c r="J607" s="195">
        <f t="shared" ref="J607:J627" si="240">ROUND(I607*H607,2)</f>
        <v>0</v>
      </c>
      <c r="K607" s="196"/>
      <c r="L607" s="36"/>
      <c r="M607" s="197" t="s">
        <v>1</v>
      </c>
      <c r="N607" s="198" t="s">
        <v>41</v>
      </c>
      <c r="O607" s="68"/>
      <c r="P607" s="199">
        <f t="shared" ref="P607:P627" si="241">O607*H607</f>
        <v>0</v>
      </c>
      <c r="Q607" s="199">
        <v>0</v>
      </c>
      <c r="R607" s="199">
        <f t="shared" ref="R607:R627" si="242">Q607*H607</f>
        <v>0</v>
      </c>
      <c r="S607" s="199">
        <v>0</v>
      </c>
      <c r="T607" s="200">
        <f t="shared" ref="T607:T627" si="243">S607*H607</f>
        <v>0</v>
      </c>
      <c r="U607" s="31"/>
      <c r="V607" s="31"/>
      <c r="W607" s="31"/>
      <c r="X607" s="31"/>
      <c r="Y607" s="31"/>
      <c r="Z607" s="31"/>
      <c r="AA607" s="31"/>
      <c r="AB607" s="31"/>
      <c r="AC607" s="31"/>
      <c r="AD607" s="31"/>
      <c r="AE607" s="31"/>
      <c r="AR607" s="201" t="s">
        <v>170</v>
      </c>
      <c r="AT607" s="201" t="s">
        <v>251</v>
      </c>
      <c r="AU607" s="201" t="s">
        <v>85</v>
      </c>
      <c r="AY607" s="14" t="s">
        <v>249</v>
      </c>
      <c r="BE607" s="202">
        <f t="shared" ref="BE607:BE627" si="244">IF(N607="základní",J607,0)</f>
        <v>0</v>
      </c>
      <c r="BF607" s="202">
        <f t="shared" ref="BF607:BF627" si="245">IF(N607="snížená",J607,0)</f>
        <v>0</v>
      </c>
      <c r="BG607" s="202">
        <f t="shared" ref="BG607:BG627" si="246">IF(N607="zákl. přenesená",J607,0)</f>
        <v>0</v>
      </c>
      <c r="BH607" s="202">
        <f t="shared" ref="BH607:BH627" si="247">IF(N607="sníž. přenesená",J607,0)</f>
        <v>0</v>
      </c>
      <c r="BI607" s="202">
        <f t="shared" ref="BI607:BI627" si="248">IF(N607="nulová",J607,0)</f>
        <v>0</v>
      </c>
      <c r="BJ607" s="14" t="s">
        <v>83</v>
      </c>
      <c r="BK607" s="202">
        <f t="shared" ref="BK607:BK627" si="249">ROUND(I607*H607,2)</f>
        <v>0</v>
      </c>
      <c r="BL607" s="14" t="s">
        <v>170</v>
      </c>
      <c r="BM607" s="201" t="s">
        <v>2479</v>
      </c>
    </row>
    <row r="608" spans="1:65" s="2" customFormat="1" ht="24.2" customHeight="1">
      <c r="A608" s="31"/>
      <c r="B608" s="32"/>
      <c r="C608" s="189" t="s">
        <v>1782</v>
      </c>
      <c r="D608" s="189" t="s">
        <v>251</v>
      </c>
      <c r="E608" s="190" t="s">
        <v>2480</v>
      </c>
      <c r="F608" s="191" t="s">
        <v>2481</v>
      </c>
      <c r="G608" s="192" t="s">
        <v>331</v>
      </c>
      <c r="H608" s="193">
        <v>165</v>
      </c>
      <c r="I608" s="194"/>
      <c r="J608" s="195">
        <f t="shared" si="240"/>
        <v>0</v>
      </c>
      <c r="K608" s="196"/>
      <c r="L608" s="36"/>
      <c r="M608" s="197" t="s">
        <v>1</v>
      </c>
      <c r="N608" s="198" t="s">
        <v>41</v>
      </c>
      <c r="O608" s="68"/>
      <c r="P608" s="199">
        <f t="shared" si="241"/>
        <v>0</v>
      </c>
      <c r="Q608" s="199">
        <v>1.0000000000000001E-5</v>
      </c>
      <c r="R608" s="199">
        <f t="shared" si="242"/>
        <v>1.6500000000000002E-3</v>
      </c>
      <c r="S608" s="199">
        <v>0</v>
      </c>
      <c r="T608" s="200">
        <f t="shared" si="243"/>
        <v>0</v>
      </c>
      <c r="U608" s="31"/>
      <c r="V608" s="31"/>
      <c r="W608" s="31"/>
      <c r="X608" s="31"/>
      <c r="Y608" s="31"/>
      <c r="Z608" s="31"/>
      <c r="AA608" s="31"/>
      <c r="AB608" s="31"/>
      <c r="AC608" s="31"/>
      <c r="AD608" s="31"/>
      <c r="AE608" s="31"/>
      <c r="AR608" s="201" t="s">
        <v>170</v>
      </c>
      <c r="AT608" s="201" t="s">
        <v>251</v>
      </c>
      <c r="AU608" s="201" t="s">
        <v>85</v>
      </c>
      <c r="AY608" s="14" t="s">
        <v>249</v>
      </c>
      <c r="BE608" s="202">
        <f t="shared" si="244"/>
        <v>0</v>
      </c>
      <c r="BF608" s="202">
        <f t="shared" si="245"/>
        <v>0</v>
      </c>
      <c r="BG608" s="202">
        <f t="shared" si="246"/>
        <v>0</v>
      </c>
      <c r="BH608" s="202">
        <f t="shared" si="247"/>
        <v>0</v>
      </c>
      <c r="BI608" s="202">
        <f t="shared" si="248"/>
        <v>0</v>
      </c>
      <c r="BJ608" s="14" t="s">
        <v>83</v>
      </c>
      <c r="BK608" s="202">
        <f t="shared" si="249"/>
        <v>0</v>
      </c>
      <c r="BL608" s="14" t="s">
        <v>170</v>
      </c>
      <c r="BM608" s="201" t="s">
        <v>2482</v>
      </c>
    </row>
    <row r="609" spans="1:65" s="2" customFormat="1" ht="16.5" customHeight="1">
      <c r="A609" s="31"/>
      <c r="B609" s="32"/>
      <c r="C609" s="203" t="s">
        <v>2483</v>
      </c>
      <c r="D609" s="203" t="s">
        <v>263</v>
      </c>
      <c r="E609" s="204" t="s">
        <v>2484</v>
      </c>
      <c r="F609" s="205" t="s">
        <v>2485</v>
      </c>
      <c r="G609" s="206" t="s">
        <v>331</v>
      </c>
      <c r="H609" s="207">
        <v>169.95</v>
      </c>
      <c r="I609" s="208"/>
      <c r="J609" s="209">
        <f t="shared" si="240"/>
        <v>0</v>
      </c>
      <c r="K609" s="210"/>
      <c r="L609" s="211"/>
      <c r="M609" s="212" t="s">
        <v>1</v>
      </c>
      <c r="N609" s="213" t="s">
        <v>41</v>
      </c>
      <c r="O609" s="68"/>
      <c r="P609" s="199">
        <f t="shared" si="241"/>
        <v>0</v>
      </c>
      <c r="Q609" s="199">
        <v>2.0000000000000001E-4</v>
      </c>
      <c r="R609" s="199">
        <f t="shared" si="242"/>
        <v>3.3989999999999999E-2</v>
      </c>
      <c r="S609" s="199">
        <v>0</v>
      </c>
      <c r="T609" s="200">
        <f t="shared" si="243"/>
        <v>0</v>
      </c>
      <c r="U609" s="31"/>
      <c r="V609" s="31"/>
      <c r="W609" s="31"/>
      <c r="X609" s="31"/>
      <c r="Y609" s="31"/>
      <c r="Z609" s="31"/>
      <c r="AA609" s="31"/>
      <c r="AB609" s="31"/>
      <c r="AC609" s="31"/>
      <c r="AD609" s="31"/>
      <c r="AE609" s="31"/>
      <c r="AR609" s="201" t="s">
        <v>304</v>
      </c>
      <c r="AT609" s="201" t="s">
        <v>263</v>
      </c>
      <c r="AU609" s="201" t="s">
        <v>85</v>
      </c>
      <c r="AY609" s="14" t="s">
        <v>249</v>
      </c>
      <c r="BE609" s="202">
        <f t="shared" si="244"/>
        <v>0</v>
      </c>
      <c r="BF609" s="202">
        <f t="shared" si="245"/>
        <v>0</v>
      </c>
      <c r="BG609" s="202">
        <f t="shared" si="246"/>
        <v>0</v>
      </c>
      <c r="BH609" s="202">
        <f t="shared" si="247"/>
        <v>0</v>
      </c>
      <c r="BI609" s="202">
        <f t="shared" si="248"/>
        <v>0</v>
      </c>
      <c r="BJ609" s="14" t="s">
        <v>83</v>
      </c>
      <c r="BK609" s="202">
        <f t="shared" si="249"/>
        <v>0</v>
      </c>
      <c r="BL609" s="14" t="s">
        <v>170</v>
      </c>
      <c r="BM609" s="201" t="s">
        <v>2486</v>
      </c>
    </row>
    <row r="610" spans="1:65" s="2" customFormat="1" ht="33" customHeight="1">
      <c r="A610" s="31"/>
      <c r="B610" s="32"/>
      <c r="C610" s="189" t="s">
        <v>1785</v>
      </c>
      <c r="D610" s="189" t="s">
        <v>251</v>
      </c>
      <c r="E610" s="190" t="s">
        <v>2487</v>
      </c>
      <c r="F610" s="191" t="s">
        <v>2488</v>
      </c>
      <c r="G610" s="192" t="s">
        <v>281</v>
      </c>
      <c r="H610" s="193">
        <v>139.62</v>
      </c>
      <c r="I610" s="194"/>
      <c r="J610" s="195">
        <f t="shared" si="240"/>
        <v>0</v>
      </c>
      <c r="K610" s="196"/>
      <c r="L610" s="36"/>
      <c r="M610" s="197" t="s">
        <v>1</v>
      </c>
      <c r="N610" s="198" t="s">
        <v>41</v>
      </c>
      <c r="O610" s="68"/>
      <c r="P610" s="199">
        <f t="shared" si="241"/>
        <v>0</v>
      </c>
      <c r="Q610" s="199">
        <v>4.444E-2</v>
      </c>
      <c r="R610" s="199">
        <f t="shared" si="242"/>
        <v>6.2047128000000003</v>
      </c>
      <c r="S610" s="199">
        <v>0</v>
      </c>
      <c r="T610" s="200">
        <f t="shared" si="243"/>
        <v>0</v>
      </c>
      <c r="U610" s="31"/>
      <c r="V610" s="31"/>
      <c r="W610" s="31"/>
      <c r="X610" s="31"/>
      <c r="Y610" s="31"/>
      <c r="Z610" s="31"/>
      <c r="AA610" s="31"/>
      <c r="AB610" s="31"/>
      <c r="AC610" s="31"/>
      <c r="AD610" s="31"/>
      <c r="AE610" s="31"/>
      <c r="AR610" s="201" t="s">
        <v>170</v>
      </c>
      <c r="AT610" s="201" t="s">
        <v>251</v>
      </c>
      <c r="AU610" s="201" t="s">
        <v>85</v>
      </c>
      <c r="AY610" s="14" t="s">
        <v>249</v>
      </c>
      <c r="BE610" s="202">
        <f t="shared" si="244"/>
        <v>0</v>
      </c>
      <c r="BF610" s="202">
        <f t="shared" si="245"/>
        <v>0</v>
      </c>
      <c r="BG610" s="202">
        <f t="shared" si="246"/>
        <v>0</v>
      </c>
      <c r="BH610" s="202">
        <f t="shared" si="247"/>
        <v>0</v>
      </c>
      <c r="BI610" s="202">
        <f t="shared" si="248"/>
        <v>0</v>
      </c>
      <c r="BJ610" s="14" t="s">
        <v>83</v>
      </c>
      <c r="BK610" s="202">
        <f t="shared" si="249"/>
        <v>0</v>
      </c>
      <c r="BL610" s="14" t="s">
        <v>170</v>
      </c>
      <c r="BM610" s="201" t="s">
        <v>2489</v>
      </c>
    </row>
    <row r="611" spans="1:65" s="2" customFormat="1" ht="24.2" customHeight="1">
      <c r="A611" s="31"/>
      <c r="B611" s="32"/>
      <c r="C611" s="189" t="s">
        <v>2490</v>
      </c>
      <c r="D611" s="189" t="s">
        <v>251</v>
      </c>
      <c r="E611" s="190" t="s">
        <v>2491</v>
      </c>
      <c r="F611" s="191" t="s">
        <v>2492</v>
      </c>
      <c r="G611" s="192" t="s">
        <v>331</v>
      </c>
      <c r="H611" s="193">
        <v>21.3</v>
      </c>
      <c r="I611" s="194"/>
      <c r="J611" s="195">
        <f t="shared" si="240"/>
        <v>0</v>
      </c>
      <c r="K611" s="196"/>
      <c r="L611" s="36"/>
      <c r="M611" s="197" t="s">
        <v>1</v>
      </c>
      <c r="N611" s="198" t="s">
        <v>41</v>
      </c>
      <c r="O611" s="68"/>
      <c r="P611" s="199">
        <f t="shared" si="241"/>
        <v>0</v>
      </c>
      <c r="Q611" s="199">
        <v>3.0000000000000001E-5</v>
      </c>
      <c r="R611" s="199">
        <f t="shared" si="242"/>
        <v>6.3900000000000003E-4</v>
      </c>
      <c r="S611" s="199">
        <v>0</v>
      </c>
      <c r="T611" s="200">
        <f t="shared" si="243"/>
        <v>0</v>
      </c>
      <c r="U611" s="31"/>
      <c r="V611" s="31"/>
      <c r="W611" s="31"/>
      <c r="X611" s="31"/>
      <c r="Y611" s="31"/>
      <c r="Z611" s="31"/>
      <c r="AA611" s="31"/>
      <c r="AB611" s="31"/>
      <c r="AC611" s="31"/>
      <c r="AD611" s="31"/>
      <c r="AE611" s="31"/>
      <c r="AR611" s="201" t="s">
        <v>170</v>
      </c>
      <c r="AT611" s="201" t="s">
        <v>251</v>
      </c>
      <c r="AU611" s="201" t="s">
        <v>85</v>
      </c>
      <c r="AY611" s="14" t="s">
        <v>249</v>
      </c>
      <c r="BE611" s="202">
        <f t="shared" si="244"/>
        <v>0</v>
      </c>
      <c r="BF611" s="202">
        <f t="shared" si="245"/>
        <v>0</v>
      </c>
      <c r="BG611" s="202">
        <f t="shared" si="246"/>
        <v>0</v>
      </c>
      <c r="BH611" s="202">
        <f t="shared" si="247"/>
        <v>0</v>
      </c>
      <c r="BI611" s="202">
        <f t="shared" si="248"/>
        <v>0</v>
      </c>
      <c r="BJ611" s="14" t="s">
        <v>83</v>
      </c>
      <c r="BK611" s="202">
        <f t="shared" si="249"/>
        <v>0</v>
      </c>
      <c r="BL611" s="14" t="s">
        <v>170</v>
      </c>
      <c r="BM611" s="201" t="s">
        <v>2493</v>
      </c>
    </row>
    <row r="612" spans="1:65" s="2" customFormat="1" ht="24.2" customHeight="1">
      <c r="A612" s="31"/>
      <c r="B612" s="32"/>
      <c r="C612" s="203" t="s">
        <v>1789</v>
      </c>
      <c r="D612" s="203" t="s">
        <v>263</v>
      </c>
      <c r="E612" s="204" t="s">
        <v>2494</v>
      </c>
      <c r="F612" s="205" t="s">
        <v>2495</v>
      </c>
      <c r="G612" s="206" t="s">
        <v>254</v>
      </c>
      <c r="H612" s="207">
        <v>54.847999999999999</v>
      </c>
      <c r="I612" s="208"/>
      <c r="J612" s="209">
        <f t="shared" si="240"/>
        <v>0</v>
      </c>
      <c r="K612" s="210"/>
      <c r="L612" s="211"/>
      <c r="M612" s="212" t="s">
        <v>1</v>
      </c>
      <c r="N612" s="213" t="s">
        <v>41</v>
      </c>
      <c r="O612" s="68"/>
      <c r="P612" s="199">
        <f t="shared" si="241"/>
        <v>0</v>
      </c>
      <c r="Q612" s="199">
        <v>4.7999999999999996E-3</v>
      </c>
      <c r="R612" s="199">
        <f t="shared" si="242"/>
        <v>0.26327039999999996</v>
      </c>
      <c r="S612" s="199">
        <v>0</v>
      </c>
      <c r="T612" s="200">
        <f t="shared" si="243"/>
        <v>0</v>
      </c>
      <c r="U612" s="31"/>
      <c r="V612" s="31"/>
      <c r="W612" s="31"/>
      <c r="X612" s="31"/>
      <c r="Y612" s="31"/>
      <c r="Z612" s="31"/>
      <c r="AA612" s="31"/>
      <c r="AB612" s="31"/>
      <c r="AC612" s="31"/>
      <c r="AD612" s="31"/>
      <c r="AE612" s="31"/>
      <c r="AR612" s="201" t="s">
        <v>304</v>
      </c>
      <c r="AT612" s="201" t="s">
        <v>263</v>
      </c>
      <c r="AU612" s="201" t="s">
        <v>85</v>
      </c>
      <c r="AY612" s="14" t="s">
        <v>249</v>
      </c>
      <c r="BE612" s="202">
        <f t="shared" si="244"/>
        <v>0</v>
      </c>
      <c r="BF612" s="202">
        <f t="shared" si="245"/>
        <v>0</v>
      </c>
      <c r="BG612" s="202">
        <f t="shared" si="246"/>
        <v>0</v>
      </c>
      <c r="BH612" s="202">
        <f t="shared" si="247"/>
        <v>0</v>
      </c>
      <c r="BI612" s="202">
        <f t="shared" si="248"/>
        <v>0</v>
      </c>
      <c r="BJ612" s="14" t="s">
        <v>83</v>
      </c>
      <c r="BK612" s="202">
        <f t="shared" si="249"/>
        <v>0</v>
      </c>
      <c r="BL612" s="14" t="s">
        <v>170</v>
      </c>
      <c r="BM612" s="201" t="s">
        <v>2496</v>
      </c>
    </row>
    <row r="613" spans="1:65" s="2" customFormat="1" ht="24.2" customHeight="1">
      <c r="A613" s="31"/>
      <c r="B613" s="32"/>
      <c r="C613" s="189" t="s">
        <v>2497</v>
      </c>
      <c r="D613" s="189" t="s">
        <v>251</v>
      </c>
      <c r="E613" s="190" t="s">
        <v>2498</v>
      </c>
      <c r="F613" s="191" t="s">
        <v>2499</v>
      </c>
      <c r="G613" s="192" t="s">
        <v>281</v>
      </c>
      <c r="H613" s="193">
        <v>1396.24</v>
      </c>
      <c r="I613" s="194"/>
      <c r="J613" s="195">
        <f t="shared" si="240"/>
        <v>0</v>
      </c>
      <c r="K613" s="196"/>
      <c r="L613" s="36"/>
      <c r="M613" s="197" t="s">
        <v>1</v>
      </c>
      <c r="N613" s="198" t="s">
        <v>41</v>
      </c>
      <c r="O613" s="68"/>
      <c r="P613" s="199">
        <f t="shared" si="241"/>
        <v>0</v>
      </c>
      <c r="Q613" s="199">
        <v>3.0000000000000001E-5</v>
      </c>
      <c r="R613" s="199">
        <f t="shared" si="242"/>
        <v>4.1887199999999999E-2</v>
      </c>
      <c r="S613" s="199">
        <v>0</v>
      </c>
      <c r="T613" s="200">
        <f t="shared" si="243"/>
        <v>0</v>
      </c>
      <c r="U613" s="31"/>
      <c r="V613" s="31"/>
      <c r="W613" s="31"/>
      <c r="X613" s="31"/>
      <c r="Y613" s="31"/>
      <c r="Z613" s="31"/>
      <c r="AA613" s="31"/>
      <c r="AB613" s="31"/>
      <c r="AC613" s="31"/>
      <c r="AD613" s="31"/>
      <c r="AE613" s="31"/>
      <c r="AR613" s="201" t="s">
        <v>170</v>
      </c>
      <c r="AT613" s="201" t="s">
        <v>251</v>
      </c>
      <c r="AU613" s="201" t="s">
        <v>85</v>
      </c>
      <c r="AY613" s="14" t="s">
        <v>249</v>
      </c>
      <c r="BE613" s="202">
        <f t="shared" si="244"/>
        <v>0</v>
      </c>
      <c r="BF613" s="202">
        <f t="shared" si="245"/>
        <v>0</v>
      </c>
      <c r="BG613" s="202">
        <f t="shared" si="246"/>
        <v>0</v>
      </c>
      <c r="BH613" s="202">
        <f t="shared" si="247"/>
        <v>0</v>
      </c>
      <c r="BI613" s="202">
        <f t="shared" si="248"/>
        <v>0</v>
      </c>
      <c r="BJ613" s="14" t="s">
        <v>83</v>
      </c>
      <c r="BK613" s="202">
        <f t="shared" si="249"/>
        <v>0</v>
      </c>
      <c r="BL613" s="14" t="s">
        <v>170</v>
      </c>
      <c r="BM613" s="201" t="s">
        <v>2500</v>
      </c>
    </row>
    <row r="614" spans="1:65" s="2" customFormat="1" ht="24.2" customHeight="1">
      <c r="A614" s="31"/>
      <c r="B614" s="32"/>
      <c r="C614" s="189" t="s">
        <v>1792</v>
      </c>
      <c r="D614" s="189" t="s">
        <v>251</v>
      </c>
      <c r="E614" s="190" t="s">
        <v>2501</v>
      </c>
      <c r="F614" s="191" t="s">
        <v>2502</v>
      </c>
      <c r="G614" s="192" t="s">
        <v>281</v>
      </c>
      <c r="H614" s="193">
        <v>825.66200000000003</v>
      </c>
      <c r="I614" s="194"/>
      <c r="J614" s="195">
        <f t="shared" si="240"/>
        <v>0</v>
      </c>
      <c r="K614" s="196"/>
      <c r="L614" s="36"/>
      <c r="M614" s="197" t="s">
        <v>1</v>
      </c>
      <c r="N614" s="198" t="s">
        <v>41</v>
      </c>
      <c r="O614" s="68"/>
      <c r="P614" s="199">
        <f t="shared" si="241"/>
        <v>0</v>
      </c>
      <c r="Q614" s="199">
        <v>0</v>
      </c>
      <c r="R614" s="199">
        <f t="shared" si="242"/>
        <v>0</v>
      </c>
      <c r="S614" s="199">
        <v>4.5080000000000002E-2</v>
      </c>
      <c r="T614" s="200">
        <f t="shared" si="243"/>
        <v>37.220842960000006</v>
      </c>
      <c r="U614" s="31"/>
      <c r="V614" s="31"/>
      <c r="W614" s="31"/>
      <c r="X614" s="31"/>
      <c r="Y614" s="31"/>
      <c r="Z614" s="31"/>
      <c r="AA614" s="31"/>
      <c r="AB614" s="31"/>
      <c r="AC614" s="31"/>
      <c r="AD614" s="31"/>
      <c r="AE614" s="31"/>
      <c r="AR614" s="201" t="s">
        <v>170</v>
      </c>
      <c r="AT614" s="201" t="s">
        <v>251</v>
      </c>
      <c r="AU614" s="201" t="s">
        <v>85</v>
      </c>
      <c r="AY614" s="14" t="s">
        <v>249</v>
      </c>
      <c r="BE614" s="202">
        <f t="shared" si="244"/>
        <v>0</v>
      </c>
      <c r="BF614" s="202">
        <f t="shared" si="245"/>
        <v>0</v>
      </c>
      <c r="BG614" s="202">
        <f t="shared" si="246"/>
        <v>0</v>
      </c>
      <c r="BH614" s="202">
        <f t="shared" si="247"/>
        <v>0</v>
      </c>
      <c r="BI614" s="202">
        <f t="shared" si="248"/>
        <v>0</v>
      </c>
      <c r="BJ614" s="14" t="s">
        <v>83</v>
      </c>
      <c r="BK614" s="202">
        <f t="shared" si="249"/>
        <v>0</v>
      </c>
      <c r="BL614" s="14" t="s">
        <v>170</v>
      </c>
      <c r="BM614" s="201" t="s">
        <v>2503</v>
      </c>
    </row>
    <row r="615" spans="1:65" s="2" customFormat="1" ht="24.2" customHeight="1">
      <c r="A615" s="31"/>
      <c r="B615" s="32"/>
      <c r="C615" s="189" t="s">
        <v>2504</v>
      </c>
      <c r="D615" s="189" t="s">
        <v>251</v>
      </c>
      <c r="E615" s="190" t="s">
        <v>2505</v>
      </c>
      <c r="F615" s="191" t="s">
        <v>2506</v>
      </c>
      <c r="G615" s="192" t="s">
        <v>281</v>
      </c>
      <c r="H615" s="193">
        <v>825.66200000000003</v>
      </c>
      <c r="I615" s="194"/>
      <c r="J615" s="195">
        <f t="shared" si="240"/>
        <v>0</v>
      </c>
      <c r="K615" s="196"/>
      <c r="L615" s="36"/>
      <c r="M615" s="197" t="s">
        <v>1</v>
      </c>
      <c r="N615" s="198" t="s">
        <v>41</v>
      </c>
      <c r="O615" s="68"/>
      <c r="P615" s="199">
        <f t="shared" si="241"/>
        <v>0</v>
      </c>
      <c r="Q615" s="199">
        <v>0</v>
      </c>
      <c r="R615" s="199">
        <f t="shared" si="242"/>
        <v>0</v>
      </c>
      <c r="S615" s="199">
        <v>0</v>
      </c>
      <c r="T615" s="200">
        <f t="shared" si="243"/>
        <v>0</v>
      </c>
      <c r="U615" s="31"/>
      <c r="V615" s="31"/>
      <c r="W615" s="31"/>
      <c r="X615" s="31"/>
      <c r="Y615" s="31"/>
      <c r="Z615" s="31"/>
      <c r="AA615" s="31"/>
      <c r="AB615" s="31"/>
      <c r="AC615" s="31"/>
      <c r="AD615" s="31"/>
      <c r="AE615" s="31"/>
      <c r="AR615" s="201" t="s">
        <v>170</v>
      </c>
      <c r="AT615" s="201" t="s">
        <v>251</v>
      </c>
      <c r="AU615" s="201" t="s">
        <v>85</v>
      </c>
      <c r="AY615" s="14" t="s">
        <v>249</v>
      </c>
      <c r="BE615" s="202">
        <f t="shared" si="244"/>
        <v>0</v>
      </c>
      <c r="BF615" s="202">
        <f t="shared" si="245"/>
        <v>0</v>
      </c>
      <c r="BG615" s="202">
        <f t="shared" si="246"/>
        <v>0</v>
      </c>
      <c r="BH615" s="202">
        <f t="shared" si="247"/>
        <v>0</v>
      </c>
      <c r="BI615" s="202">
        <f t="shared" si="248"/>
        <v>0</v>
      </c>
      <c r="BJ615" s="14" t="s">
        <v>83</v>
      </c>
      <c r="BK615" s="202">
        <f t="shared" si="249"/>
        <v>0</v>
      </c>
      <c r="BL615" s="14" t="s">
        <v>170</v>
      </c>
      <c r="BM615" s="201" t="s">
        <v>2507</v>
      </c>
    </row>
    <row r="616" spans="1:65" s="2" customFormat="1" ht="33" customHeight="1">
      <c r="A616" s="31"/>
      <c r="B616" s="32"/>
      <c r="C616" s="189" t="s">
        <v>1796</v>
      </c>
      <c r="D616" s="189" t="s">
        <v>251</v>
      </c>
      <c r="E616" s="190" t="s">
        <v>2508</v>
      </c>
      <c r="F616" s="191" t="s">
        <v>2509</v>
      </c>
      <c r="G616" s="192" t="s">
        <v>331</v>
      </c>
      <c r="H616" s="193">
        <v>70</v>
      </c>
      <c r="I616" s="194"/>
      <c r="J616" s="195">
        <f t="shared" si="240"/>
        <v>0</v>
      </c>
      <c r="K616" s="196"/>
      <c r="L616" s="36"/>
      <c r="M616" s="197" t="s">
        <v>1</v>
      </c>
      <c r="N616" s="198" t="s">
        <v>41</v>
      </c>
      <c r="O616" s="68"/>
      <c r="P616" s="199">
        <f t="shared" si="241"/>
        <v>0</v>
      </c>
      <c r="Q616" s="199">
        <v>0</v>
      </c>
      <c r="R616" s="199">
        <f t="shared" si="242"/>
        <v>0</v>
      </c>
      <c r="S616" s="199">
        <v>1.392E-2</v>
      </c>
      <c r="T616" s="200">
        <f t="shared" si="243"/>
        <v>0.97440000000000004</v>
      </c>
      <c r="U616" s="31"/>
      <c r="V616" s="31"/>
      <c r="W616" s="31"/>
      <c r="X616" s="31"/>
      <c r="Y616" s="31"/>
      <c r="Z616" s="31"/>
      <c r="AA616" s="31"/>
      <c r="AB616" s="31"/>
      <c r="AC616" s="31"/>
      <c r="AD616" s="31"/>
      <c r="AE616" s="31"/>
      <c r="AR616" s="201" t="s">
        <v>170</v>
      </c>
      <c r="AT616" s="201" t="s">
        <v>251</v>
      </c>
      <c r="AU616" s="201" t="s">
        <v>85</v>
      </c>
      <c r="AY616" s="14" t="s">
        <v>249</v>
      </c>
      <c r="BE616" s="202">
        <f t="shared" si="244"/>
        <v>0</v>
      </c>
      <c r="BF616" s="202">
        <f t="shared" si="245"/>
        <v>0</v>
      </c>
      <c r="BG616" s="202">
        <f t="shared" si="246"/>
        <v>0</v>
      </c>
      <c r="BH616" s="202">
        <f t="shared" si="247"/>
        <v>0</v>
      </c>
      <c r="BI616" s="202">
        <f t="shared" si="248"/>
        <v>0</v>
      </c>
      <c r="BJ616" s="14" t="s">
        <v>83</v>
      </c>
      <c r="BK616" s="202">
        <f t="shared" si="249"/>
        <v>0</v>
      </c>
      <c r="BL616" s="14" t="s">
        <v>170</v>
      </c>
      <c r="BM616" s="201" t="s">
        <v>2510</v>
      </c>
    </row>
    <row r="617" spans="1:65" s="2" customFormat="1" ht="24.2" customHeight="1">
      <c r="A617" s="31"/>
      <c r="B617" s="32"/>
      <c r="C617" s="189" t="s">
        <v>2511</v>
      </c>
      <c r="D617" s="189" t="s">
        <v>251</v>
      </c>
      <c r="E617" s="190" t="s">
        <v>2512</v>
      </c>
      <c r="F617" s="191" t="s">
        <v>2506</v>
      </c>
      <c r="G617" s="192" t="s">
        <v>331</v>
      </c>
      <c r="H617" s="193">
        <v>70</v>
      </c>
      <c r="I617" s="194"/>
      <c r="J617" s="195">
        <f t="shared" si="240"/>
        <v>0</v>
      </c>
      <c r="K617" s="196"/>
      <c r="L617" s="36"/>
      <c r="M617" s="197" t="s">
        <v>1</v>
      </c>
      <c r="N617" s="198" t="s">
        <v>41</v>
      </c>
      <c r="O617" s="68"/>
      <c r="P617" s="199">
        <f t="shared" si="241"/>
        <v>0</v>
      </c>
      <c r="Q617" s="199">
        <v>0</v>
      </c>
      <c r="R617" s="199">
        <f t="shared" si="242"/>
        <v>0</v>
      </c>
      <c r="S617" s="199">
        <v>0</v>
      </c>
      <c r="T617" s="200">
        <f t="shared" si="243"/>
        <v>0</v>
      </c>
      <c r="U617" s="31"/>
      <c r="V617" s="31"/>
      <c r="W617" s="31"/>
      <c r="X617" s="31"/>
      <c r="Y617" s="31"/>
      <c r="Z617" s="31"/>
      <c r="AA617" s="31"/>
      <c r="AB617" s="31"/>
      <c r="AC617" s="31"/>
      <c r="AD617" s="31"/>
      <c r="AE617" s="31"/>
      <c r="AR617" s="201" t="s">
        <v>170</v>
      </c>
      <c r="AT617" s="201" t="s">
        <v>251</v>
      </c>
      <c r="AU617" s="201" t="s">
        <v>85</v>
      </c>
      <c r="AY617" s="14" t="s">
        <v>249</v>
      </c>
      <c r="BE617" s="202">
        <f t="shared" si="244"/>
        <v>0</v>
      </c>
      <c r="BF617" s="202">
        <f t="shared" si="245"/>
        <v>0</v>
      </c>
      <c r="BG617" s="202">
        <f t="shared" si="246"/>
        <v>0</v>
      </c>
      <c r="BH617" s="202">
        <f t="shared" si="247"/>
        <v>0</v>
      </c>
      <c r="BI617" s="202">
        <f t="shared" si="248"/>
        <v>0</v>
      </c>
      <c r="BJ617" s="14" t="s">
        <v>83</v>
      </c>
      <c r="BK617" s="202">
        <f t="shared" si="249"/>
        <v>0</v>
      </c>
      <c r="BL617" s="14" t="s">
        <v>170</v>
      </c>
      <c r="BM617" s="201" t="s">
        <v>2513</v>
      </c>
    </row>
    <row r="618" spans="1:65" s="2" customFormat="1" ht="16.5" customHeight="1">
      <c r="A618" s="31"/>
      <c r="B618" s="32"/>
      <c r="C618" s="189" t="s">
        <v>1799</v>
      </c>
      <c r="D618" s="189" t="s">
        <v>251</v>
      </c>
      <c r="E618" s="190" t="s">
        <v>2514</v>
      </c>
      <c r="F618" s="191" t="s">
        <v>2515</v>
      </c>
      <c r="G618" s="192" t="s">
        <v>281</v>
      </c>
      <c r="H618" s="193">
        <v>825.66200000000003</v>
      </c>
      <c r="I618" s="194"/>
      <c r="J618" s="195">
        <f t="shared" si="240"/>
        <v>0</v>
      </c>
      <c r="K618" s="196"/>
      <c r="L618" s="36"/>
      <c r="M618" s="197" t="s">
        <v>1</v>
      </c>
      <c r="N618" s="198" t="s">
        <v>41</v>
      </c>
      <c r="O618" s="68"/>
      <c r="P618" s="199">
        <f t="shared" si="241"/>
        <v>0</v>
      </c>
      <c r="Q618" s="199">
        <v>0</v>
      </c>
      <c r="R618" s="199">
        <f t="shared" si="242"/>
        <v>0</v>
      </c>
      <c r="S618" s="199">
        <v>0</v>
      </c>
      <c r="T618" s="200">
        <f t="shared" si="243"/>
        <v>0</v>
      </c>
      <c r="U618" s="31"/>
      <c r="V618" s="31"/>
      <c r="W618" s="31"/>
      <c r="X618" s="31"/>
      <c r="Y618" s="31"/>
      <c r="Z618" s="31"/>
      <c r="AA618" s="31"/>
      <c r="AB618" s="31"/>
      <c r="AC618" s="31"/>
      <c r="AD618" s="31"/>
      <c r="AE618" s="31"/>
      <c r="AR618" s="201" t="s">
        <v>170</v>
      </c>
      <c r="AT618" s="201" t="s">
        <v>251</v>
      </c>
      <c r="AU618" s="201" t="s">
        <v>85</v>
      </c>
      <c r="AY618" s="14" t="s">
        <v>249</v>
      </c>
      <c r="BE618" s="202">
        <f t="shared" si="244"/>
        <v>0</v>
      </c>
      <c r="BF618" s="202">
        <f t="shared" si="245"/>
        <v>0</v>
      </c>
      <c r="BG618" s="202">
        <f t="shared" si="246"/>
        <v>0</v>
      </c>
      <c r="BH618" s="202">
        <f t="shared" si="247"/>
        <v>0</v>
      </c>
      <c r="BI618" s="202">
        <f t="shared" si="248"/>
        <v>0</v>
      </c>
      <c r="BJ618" s="14" t="s">
        <v>83</v>
      </c>
      <c r="BK618" s="202">
        <f t="shared" si="249"/>
        <v>0</v>
      </c>
      <c r="BL618" s="14" t="s">
        <v>170</v>
      </c>
      <c r="BM618" s="201" t="s">
        <v>2516</v>
      </c>
    </row>
    <row r="619" spans="1:65" s="2" customFormat="1" ht="24.2" customHeight="1">
      <c r="A619" s="31"/>
      <c r="B619" s="32"/>
      <c r="C619" s="189" t="s">
        <v>2517</v>
      </c>
      <c r="D619" s="189" t="s">
        <v>251</v>
      </c>
      <c r="E619" s="190" t="s">
        <v>2518</v>
      </c>
      <c r="F619" s="191" t="s">
        <v>2519</v>
      </c>
      <c r="G619" s="192" t="s">
        <v>331</v>
      </c>
      <c r="H619" s="193">
        <v>70</v>
      </c>
      <c r="I619" s="194"/>
      <c r="J619" s="195">
        <f t="shared" si="240"/>
        <v>0</v>
      </c>
      <c r="K619" s="196"/>
      <c r="L619" s="36"/>
      <c r="M619" s="197" t="s">
        <v>1</v>
      </c>
      <c r="N619" s="198" t="s">
        <v>41</v>
      </c>
      <c r="O619" s="68"/>
      <c r="P619" s="199">
        <f t="shared" si="241"/>
        <v>0</v>
      </c>
      <c r="Q619" s="199">
        <v>0</v>
      </c>
      <c r="R619" s="199">
        <f t="shared" si="242"/>
        <v>0</v>
      </c>
      <c r="S619" s="199">
        <v>0</v>
      </c>
      <c r="T619" s="200">
        <f t="shared" si="243"/>
        <v>0</v>
      </c>
      <c r="U619" s="31"/>
      <c r="V619" s="31"/>
      <c r="W619" s="31"/>
      <c r="X619" s="31"/>
      <c r="Y619" s="31"/>
      <c r="Z619" s="31"/>
      <c r="AA619" s="31"/>
      <c r="AB619" s="31"/>
      <c r="AC619" s="31"/>
      <c r="AD619" s="31"/>
      <c r="AE619" s="31"/>
      <c r="AR619" s="201" t="s">
        <v>170</v>
      </c>
      <c r="AT619" s="201" t="s">
        <v>251</v>
      </c>
      <c r="AU619" s="201" t="s">
        <v>85</v>
      </c>
      <c r="AY619" s="14" t="s">
        <v>249</v>
      </c>
      <c r="BE619" s="202">
        <f t="shared" si="244"/>
        <v>0</v>
      </c>
      <c r="BF619" s="202">
        <f t="shared" si="245"/>
        <v>0</v>
      </c>
      <c r="BG619" s="202">
        <f t="shared" si="246"/>
        <v>0</v>
      </c>
      <c r="BH619" s="202">
        <f t="shared" si="247"/>
        <v>0</v>
      </c>
      <c r="BI619" s="202">
        <f t="shared" si="248"/>
        <v>0</v>
      </c>
      <c r="BJ619" s="14" t="s">
        <v>83</v>
      </c>
      <c r="BK619" s="202">
        <f t="shared" si="249"/>
        <v>0</v>
      </c>
      <c r="BL619" s="14" t="s">
        <v>170</v>
      </c>
      <c r="BM619" s="201" t="s">
        <v>2520</v>
      </c>
    </row>
    <row r="620" spans="1:65" s="2" customFormat="1" ht="55.5" customHeight="1">
      <c r="A620" s="31"/>
      <c r="B620" s="32"/>
      <c r="C620" s="189" t="s">
        <v>1803</v>
      </c>
      <c r="D620" s="189" t="s">
        <v>251</v>
      </c>
      <c r="E620" s="190" t="s">
        <v>2521</v>
      </c>
      <c r="F620" s="191" t="s">
        <v>2522</v>
      </c>
      <c r="G620" s="192" t="s">
        <v>254</v>
      </c>
      <c r="H620" s="193">
        <v>55</v>
      </c>
      <c r="I620" s="194"/>
      <c r="J620" s="195">
        <f t="shared" si="240"/>
        <v>0</v>
      </c>
      <c r="K620" s="196"/>
      <c r="L620" s="36"/>
      <c r="M620" s="197" t="s">
        <v>1</v>
      </c>
      <c r="N620" s="198" t="s">
        <v>41</v>
      </c>
      <c r="O620" s="68"/>
      <c r="P620" s="199">
        <f t="shared" si="241"/>
        <v>0</v>
      </c>
      <c r="Q620" s="199">
        <v>0</v>
      </c>
      <c r="R620" s="199">
        <f t="shared" si="242"/>
        <v>0</v>
      </c>
      <c r="S620" s="199">
        <v>0</v>
      </c>
      <c r="T620" s="200">
        <f t="shared" si="243"/>
        <v>0</v>
      </c>
      <c r="U620" s="31"/>
      <c r="V620" s="31"/>
      <c r="W620" s="31"/>
      <c r="X620" s="31"/>
      <c r="Y620" s="31"/>
      <c r="Z620" s="31"/>
      <c r="AA620" s="31"/>
      <c r="AB620" s="31"/>
      <c r="AC620" s="31"/>
      <c r="AD620" s="31"/>
      <c r="AE620" s="31"/>
      <c r="AR620" s="201" t="s">
        <v>170</v>
      </c>
      <c r="AT620" s="201" t="s">
        <v>251</v>
      </c>
      <c r="AU620" s="201" t="s">
        <v>85</v>
      </c>
      <c r="AY620" s="14" t="s">
        <v>249</v>
      </c>
      <c r="BE620" s="202">
        <f t="shared" si="244"/>
        <v>0</v>
      </c>
      <c r="BF620" s="202">
        <f t="shared" si="245"/>
        <v>0</v>
      </c>
      <c r="BG620" s="202">
        <f t="shared" si="246"/>
        <v>0</v>
      </c>
      <c r="BH620" s="202">
        <f t="shared" si="247"/>
        <v>0</v>
      </c>
      <c r="BI620" s="202">
        <f t="shared" si="248"/>
        <v>0</v>
      </c>
      <c r="BJ620" s="14" t="s">
        <v>83</v>
      </c>
      <c r="BK620" s="202">
        <f t="shared" si="249"/>
        <v>0</v>
      </c>
      <c r="BL620" s="14" t="s">
        <v>170</v>
      </c>
      <c r="BM620" s="201" t="s">
        <v>2523</v>
      </c>
    </row>
    <row r="621" spans="1:65" s="2" customFormat="1" ht="24.2" customHeight="1">
      <c r="A621" s="31"/>
      <c r="B621" s="32"/>
      <c r="C621" s="189" t="s">
        <v>2524</v>
      </c>
      <c r="D621" s="189" t="s">
        <v>251</v>
      </c>
      <c r="E621" s="190" t="s">
        <v>2525</v>
      </c>
      <c r="F621" s="191" t="s">
        <v>2526</v>
      </c>
      <c r="G621" s="192" t="s">
        <v>254</v>
      </c>
      <c r="H621" s="193">
        <v>2</v>
      </c>
      <c r="I621" s="194"/>
      <c r="J621" s="195">
        <f t="shared" si="240"/>
        <v>0</v>
      </c>
      <c r="K621" s="196"/>
      <c r="L621" s="36"/>
      <c r="M621" s="197" t="s">
        <v>1</v>
      </c>
      <c r="N621" s="198" t="s">
        <v>41</v>
      </c>
      <c r="O621" s="68"/>
      <c r="P621" s="199">
        <f t="shared" si="241"/>
        <v>0</v>
      </c>
      <c r="Q621" s="199">
        <v>0</v>
      </c>
      <c r="R621" s="199">
        <f t="shared" si="242"/>
        <v>0</v>
      </c>
      <c r="S621" s="199">
        <v>0</v>
      </c>
      <c r="T621" s="200">
        <f t="shared" si="243"/>
        <v>0</v>
      </c>
      <c r="U621" s="31"/>
      <c r="V621" s="31"/>
      <c r="W621" s="31"/>
      <c r="X621" s="31"/>
      <c r="Y621" s="31"/>
      <c r="Z621" s="31"/>
      <c r="AA621" s="31"/>
      <c r="AB621" s="31"/>
      <c r="AC621" s="31"/>
      <c r="AD621" s="31"/>
      <c r="AE621" s="31"/>
      <c r="AR621" s="201" t="s">
        <v>170</v>
      </c>
      <c r="AT621" s="201" t="s">
        <v>251</v>
      </c>
      <c r="AU621" s="201" t="s">
        <v>85</v>
      </c>
      <c r="AY621" s="14" t="s">
        <v>249</v>
      </c>
      <c r="BE621" s="202">
        <f t="shared" si="244"/>
        <v>0</v>
      </c>
      <c r="BF621" s="202">
        <f t="shared" si="245"/>
        <v>0</v>
      </c>
      <c r="BG621" s="202">
        <f t="shared" si="246"/>
        <v>0</v>
      </c>
      <c r="BH621" s="202">
        <f t="shared" si="247"/>
        <v>0</v>
      </c>
      <c r="BI621" s="202">
        <f t="shared" si="248"/>
        <v>0</v>
      </c>
      <c r="BJ621" s="14" t="s">
        <v>83</v>
      </c>
      <c r="BK621" s="202">
        <f t="shared" si="249"/>
        <v>0</v>
      </c>
      <c r="BL621" s="14" t="s">
        <v>170</v>
      </c>
      <c r="BM621" s="201" t="s">
        <v>2527</v>
      </c>
    </row>
    <row r="622" spans="1:65" s="2" customFormat="1" ht="24.2" customHeight="1">
      <c r="A622" s="31"/>
      <c r="B622" s="32"/>
      <c r="C622" s="203" t="s">
        <v>1804</v>
      </c>
      <c r="D622" s="203" t="s">
        <v>263</v>
      </c>
      <c r="E622" s="204" t="s">
        <v>2528</v>
      </c>
      <c r="F622" s="205" t="s">
        <v>2529</v>
      </c>
      <c r="G622" s="206" t="s">
        <v>254</v>
      </c>
      <c r="H622" s="207">
        <v>2</v>
      </c>
      <c r="I622" s="208"/>
      <c r="J622" s="209">
        <f t="shared" si="240"/>
        <v>0</v>
      </c>
      <c r="K622" s="210"/>
      <c r="L622" s="211"/>
      <c r="M622" s="212" t="s">
        <v>1</v>
      </c>
      <c r="N622" s="213" t="s">
        <v>41</v>
      </c>
      <c r="O622" s="68"/>
      <c r="P622" s="199">
        <f t="shared" si="241"/>
        <v>0</v>
      </c>
      <c r="Q622" s="199">
        <v>0</v>
      </c>
      <c r="R622" s="199">
        <f t="shared" si="242"/>
        <v>0</v>
      </c>
      <c r="S622" s="199">
        <v>0</v>
      </c>
      <c r="T622" s="200">
        <f t="shared" si="243"/>
        <v>0</v>
      </c>
      <c r="U622" s="31"/>
      <c r="V622" s="31"/>
      <c r="W622" s="31"/>
      <c r="X622" s="31"/>
      <c r="Y622" s="31"/>
      <c r="Z622" s="31"/>
      <c r="AA622" s="31"/>
      <c r="AB622" s="31"/>
      <c r="AC622" s="31"/>
      <c r="AD622" s="31"/>
      <c r="AE622" s="31"/>
      <c r="AR622" s="201" t="s">
        <v>304</v>
      </c>
      <c r="AT622" s="201" t="s">
        <v>263</v>
      </c>
      <c r="AU622" s="201" t="s">
        <v>85</v>
      </c>
      <c r="AY622" s="14" t="s">
        <v>249</v>
      </c>
      <c r="BE622" s="202">
        <f t="shared" si="244"/>
        <v>0</v>
      </c>
      <c r="BF622" s="202">
        <f t="shared" si="245"/>
        <v>0</v>
      </c>
      <c r="BG622" s="202">
        <f t="shared" si="246"/>
        <v>0</v>
      </c>
      <c r="BH622" s="202">
        <f t="shared" si="247"/>
        <v>0</v>
      </c>
      <c r="BI622" s="202">
        <f t="shared" si="248"/>
        <v>0</v>
      </c>
      <c r="BJ622" s="14" t="s">
        <v>83</v>
      </c>
      <c r="BK622" s="202">
        <f t="shared" si="249"/>
        <v>0</v>
      </c>
      <c r="BL622" s="14" t="s">
        <v>170</v>
      </c>
      <c r="BM622" s="201" t="s">
        <v>2530</v>
      </c>
    </row>
    <row r="623" spans="1:65" s="2" customFormat="1" ht="37.9" customHeight="1">
      <c r="A623" s="31"/>
      <c r="B623" s="32"/>
      <c r="C623" s="189" t="s">
        <v>2531</v>
      </c>
      <c r="D623" s="189" t="s">
        <v>251</v>
      </c>
      <c r="E623" s="190" t="s">
        <v>2532</v>
      </c>
      <c r="F623" s="191" t="s">
        <v>2533</v>
      </c>
      <c r="G623" s="192" t="s">
        <v>281</v>
      </c>
      <c r="H623" s="193">
        <v>2932.1039999999998</v>
      </c>
      <c r="I623" s="194"/>
      <c r="J623" s="195">
        <f t="shared" si="240"/>
        <v>0</v>
      </c>
      <c r="K623" s="196"/>
      <c r="L623" s="36"/>
      <c r="M623" s="197" t="s">
        <v>1</v>
      </c>
      <c r="N623" s="198" t="s">
        <v>41</v>
      </c>
      <c r="O623" s="68"/>
      <c r="P623" s="199">
        <f t="shared" si="241"/>
        <v>0</v>
      </c>
      <c r="Q623" s="199">
        <v>0</v>
      </c>
      <c r="R623" s="199">
        <f t="shared" si="242"/>
        <v>0</v>
      </c>
      <c r="S623" s="199">
        <v>0</v>
      </c>
      <c r="T623" s="200">
        <f t="shared" si="243"/>
        <v>0</v>
      </c>
      <c r="U623" s="31"/>
      <c r="V623" s="31"/>
      <c r="W623" s="31"/>
      <c r="X623" s="31"/>
      <c r="Y623" s="31"/>
      <c r="Z623" s="31"/>
      <c r="AA623" s="31"/>
      <c r="AB623" s="31"/>
      <c r="AC623" s="31"/>
      <c r="AD623" s="31"/>
      <c r="AE623" s="31"/>
      <c r="AR623" s="201" t="s">
        <v>170</v>
      </c>
      <c r="AT623" s="201" t="s">
        <v>251</v>
      </c>
      <c r="AU623" s="201" t="s">
        <v>85</v>
      </c>
      <c r="AY623" s="14" t="s">
        <v>249</v>
      </c>
      <c r="BE623" s="202">
        <f t="shared" si="244"/>
        <v>0</v>
      </c>
      <c r="BF623" s="202">
        <f t="shared" si="245"/>
        <v>0</v>
      </c>
      <c r="BG623" s="202">
        <f t="shared" si="246"/>
        <v>0</v>
      </c>
      <c r="BH623" s="202">
        <f t="shared" si="247"/>
        <v>0</v>
      </c>
      <c r="BI623" s="202">
        <f t="shared" si="248"/>
        <v>0</v>
      </c>
      <c r="BJ623" s="14" t="s">
        <v>83</v>
      </c>
      <c r="BK623" s="202">
        <f t="shared" si="249"/>
        <v>0</v>
      </c>
      <c r="BL623" s="14" t="s">
        <v>170</v>
      </c>
      <c r="BM623" s="201" t="s">
        <v>2534</v>
      </c>
    </row>
    <row r="624" spans="1:65" s="2" customFormat="1" ht="24.2" customHeight="1">
      <c r="A624" s="31"/>
      <c r="B624" s="32"/>
      <c r="C624" s="203" t="s">
        <v>1808</v>
      </c>
      <c r="D624" s="203" t="s">
        <v>263</v>
      </c>
      <c r="E624" s="204" t="s">
        <v>2535</v>
      </c>
      <c r="F624" s="205" t="s">
        <v>2536</v>
      </c>
      <c r="G624" s="206" t="s">
        <v>281</v>
      </c>
      <c r="H624" s="207">
        <v>1535.864</v>
      </c>
      <c r="I624" s="208"/>
      <c r="J624" s="209">
        <f t="shared" si="240"/>
        <v>0</v>
      </c>
      <c r="K624" s="210"/>
      <c r="L624" s="211"/>
      <c r="M624" s="212" t="s">
        <v>1</v>
      </c>
      <c r="N624" s="213" t="s">
        <v>41</v>
      </c>
      <c r="O624" s="68"/>
      <c r="P624" s="199">
        <f t="shared" si="241"/>
        <v>0</v>
      </c>
      <c r="Q624" s="199">
        <v>1.6000000000000001E-4</v>
      </c>
      <c r="R624" s="199">
        <f t="shared" si="242"/>
        <v>0.24573824000000002</v>
      </c>
      <c r="S624" s="199">
        <v>0</v>
      </c>
      <c r="T624" s="200">
        <f t="shared" si="243"/>
        <v>0</v>
      </c>
      <c r="U624" s="31"/>
      <c r="V624" s="31"/>
      <c r="W624" s="31"/>
      <c r="X624" s="31"/>
      <c r="Y624" s="31"/>
      <c r="Z624" s="31"/>
      <c r="AA624" s="31"/>
      <c r="AB624" s="31"/>
      <c r="AC624" s="31"/>
      <c r="AD624" s="31"/>
      <c r="AE624" s="31"/>
      <c r="AR624" s="201" t="s">
        <v>304</v>
      </c>
      <c r="AT624" s="201" t="s">
        <v>263</v>
      </c>
      <c r="AU624" s="201" t="s">
        <v>85</v>
      </c>
      <c r="AY624" s="14" t="s">
        <v>249</v>
      </c>
      <c r="BE624" s="202">
        <f t="shared" si="244"/>
        <v>0</v>
      </c>
      <c r="BF624" s="202">
        <f t="shared" si="245"/>
        <v>0</v>
      </c>
      <c r="BG624" s="202">
        <f t="shared" si="246"/>
        <v>0</v>
      </c>
      <c r="BH624" s="202">
        <f t="shared" si="247"/>
        <v>0</v>
      </c>
      <c r="BI624" s="202">
        <f t="shared" si="248"/>
        <v>0</v>
      </c>
      <c r="BJ624" s="14" t="s">
        <v>83</v>
      </c>
      <c r="BK624" s="202">
        <f t="shared" si="249"/>
        <v>0</v>
      </c>
      <c r="BL624" s="14" t="s">
        <v>170</v>
      </c>
      <c r="BM624" s="201" t="s">
        <v>2537</v>
      </c>
    </row>
    <row r="625" spans="1:65" s="2" customFormat="1" ht="37.9" customHeight="1">
      <c r="A625" s="31"/>
      <c r="B625" s="32"/>
      <c r="C625" s="203" t="s">
        <v>2538</v>
      </c>
      <c r="D625" s="203" t="s">
        <v>263</v>
      </c>
      <c r="E625" s="204" t="s">
        <v>2539</v>
      </c>
      <c r="F625" s="205" t="s">
        <v>2540</v>
      </c>
      <c r="G625" s="206" t="s">
        <v>281</v>
      </c>
      <c r="H625" s="207">
        <v>1689.45</v>
      </c>
      <c r="I625" s="208"/>
      <c r="J625" s="209">
        <f t="shared" si="240"/>
        <v>0</v>
      </c>
      <c r="K625" s="210"/>
      <c r="L625" s="211"/>
      <c r="M625" s="212" t="s">
        <v>1</v>
      </c>
      <c r="N625" s="213" t="s">
        <v>41</v>
      </c>
      <c r="O625" s="68"/>
      <c r="P625" s="199">
        <f t="shared" si="241"/>
        <v>0</v>
      </c>
      <c r="Q625" s="199">
        <v>1.6000000000000001E-4</v>
      </c>
      <c r="R625" s="199">
        <f t="shared" si="242"/>
        <v>0.27031200000000005</v>
      </c>
      <c r="S625" s="199">
        <v>0</v>
      </c>
      <c r="T625" s="200">
        <f t="shared" si="243"/>
        <v>0</v>
      </c>
      <c r="U625" s="31"/>
      <c r="V625" s="31"/>
      <c r="W625" s="31"/>
      <c r="X625" s="31"/>
      <c r="Y625" s="31"/>
      <c r="Z625" s="31"/>
      <c r="AA625" s="31"/>
      <c r="AB625" s="31"/>
      <c r="AC625" s="31"/>
      <c r="AD625" s="31"/>
      <c r="AE625" s="31"/>
      <c r="AR625" s="201" t="s">
        <v>304</v>
      </c>
      <c r="AT625" s="201" t="s">
        <v>263</v>
      </c>
      <c r="AU625" s="201" t="s">
        <v>85</v>
      </c>
      <c r="AY625" s="14" t="s">
        <v>249</v>
      </c>
      <c r="BE625" s="202">
        <f t="shared" si="244"/>
        <v>0</v>
      </c>
      <c r="BF625" s="202">
        <f t="shared" si="245"/>
        <v>0</v>
      </c>
      <c r="BG625" s="202">
        <f t="shared" si="246"/>
        <v>0</v>
      </c>
      <c r="BH625" s="202">
        <f t="shared" si="247"/>
        <v>0</v>
      </c>
      <c r="BI625" s="202">
        <f t="shared" si="248"/>
        <v>0</v>
      </c>
      <c r="BJ625" s="14" t="s">
        <v>83</v>
      </c>
      <c r="BK625" s="202">
        <f t="shared" si="249"/>
        <v>0</v>
      </c>
      <c r="BL625" s="14" t="s">
        <v>170</v>
      </c>
      <c r="BM625" s="201" t="s">
        <v>2541</v>
      </c>
    </row>
    <row r="626" spans="1:65" s="2" customFormat="1" ht="24.2" customHeight="1">
      <c r="A626" s="31"/>
      <c r="B626" s="32"/>
      <c r="C626" s="189" t="s">
        <v>1811</v>
      </c>
      <c r="D626" s="189" t="s">
        <v>251</v>
      </c>
      <c r="E626" s="190" t="s">
        <v>2542</v>
      </c>
      <c r="F626" s="191" t="s">
        <v>2543</v>
      </c>
      <c r="G626" s="192" t="s">
        <v>281</v>
      </c>
      <c r="H626" s="193">
        <v>1554</v>
      </c>
      <c r="I626" s="194"/>
      <c r="J626" s="195">
        <f t="shared" si="240"/>
        <v>0</v>
      </c>
      <c r="K626" s="196"/>
      <c r="L626" s="36"/>
      <c r="M626" s="197" t="s">
        <v>1</v>
      </c>
      <c r="N626" s="198" t="s">
        <v>41</v>
      </c>
      <c r="O626" s="68"/>
      <c r="P626" s="199">
        <f t="shared" si="241"/>
        <v>0</v>
      </c>
      <c r="Q626" s="199">
        <v>0</v>
      </c>
      <c r="R626" s="199">
        <f t="shared" si="242"/>
        <v>0</v>
      </c>
      <c r="S626" s="199">
        <v>1.2999999999999999E-4</v>
      </c>
      <c r="T626" s="200">
        <f t="shared" si="243"/>
        <v>0.20201999999999998</v>
      </c>
      <c r="U626" s="31"/>
      <c r="V626" s="31"/>
      <c r="W626" s="31"/>
      <c r="X626" s="31"/>
      <c r="Y626" s="31"/>
      <c r="Z626" s="31"/>
      <c r="AA626" s="31"/>
      <c r="AB626" s="31"/>
      <c r="AC626" s="31"/>
      <c r="AD626" s="31"/>
      <c r="AE626" s="31"/>
      <c r="AR626" s="201" t="s">
        <v>170</v>
      </c>
      <c r="AT626" s="201" t="s">
        <v>251</v>
      </c>
      <c r="AU626" s="201" t="s">
        <v>85</v>
      </c>
      <c r="AY626" s="14" t="s">
        <v>249</v>
      </c>
      <c r="BE626" s="202">
        <f t="shared" si="244"/>
        <v>0</v>
      </c>
      <c r="BF626" s="202">
        <f t="shared" si="245"/>
        <v>0</v>
      </c>
      <c r="BG626" s="202">
        <f t="shared" si="246"/>
        <v>0</v>
      </c>
      <c r="BH626" s="202">
        <f t="shared" si="247"/>
        <v>0</v>
      </c>
      <c r="BI626" s="202">
        <f t="shared" si="248"/>
        <v>0</v>
      </c>
      <c r="BJ626" s="14" t="s">
        <v>83</v>
      </c>
      <c r="BK626" s="202">
        <f t="shared" si="249"/>
        <v>0</v>
      </c>
      <c r="BL626" s="14" t="s">
        <v>170</v>
      </c>
      <c r="BM626" s="201" t="s">
        <v>2544</v>
      </c>
    </row>
    <row r="627" spans="1:65" s="2" customFormat="1" ht="49.15" customHeight="1">
      <c r="A627" s="31"/>
      <c r="B627" s="32"/>
      <c r="C627" s="189" t="s">
        <v>2545</v>
      </c>
      <c r="D627" s="189" t="s">
        <v>251</v>
      </c>
      <c r="E627" s="190" t="s">
        <v>2546</v>
      </c>
      <c r="F627" s="191" t="s">
        <v>2547</v>
      </c>
      <c r="G627" s="192" t="s">
        <v>261</v>
      </c>
      <c r="H627" s="193">
        <v>68.816999999999993</v>
      </c>
      <c r="I627" s="194"/>
      <c r="J627" s="195">
        <f t="shared" si="240"/>
        <v>0</v>
      </c>
      <c r="K627" s="196"/>
      <c r="L627" s="36"/>
      <c r="M627" s="197" t="s">
        <v>1</v>
      </c>
      <c r="N627" s="198" t="s">
        <v>41</v>
      </c>
      <c r="O627" s="68"/>
      <c r="P627" s="199">
        <f t="shared" si="241"/>
        <v>0</v>
      </c>
      <c r="Q627" s="199">
        <v>0</v>
      </c>
      <c r="R627" s="199">
        <f t="shared" si="242"/>
        <v>0</v>
      </c>
      <c r="S627" s="199">
        <v>0</v>
      </c>
      <c r="T627" s="200">
        <f t="shared" si="243"/>
        <v>0</v>
      </c>
      <c r="U627" s="31"/>
      <c r="V627" s="31"/>
      <c r="W627" s="31"/>
      <c r="X627" s="31"/>
      <c r="Y627" s="31"/>
      <c r="Z627" s="31"/>
      <c r="AA627" s="31"/>
      <c r="AB627" s="31"/>
      <c r="AC627" s="31"/>
      <c r="AD627" s="31"/>
      <c r="AE627" s="31"/>
      <c r="AR627" s="201" t="s">
        <v>170</v>
      </c>
      <c r="AT627" s="201" t="s">
        <v>251</v>
      </c>
      <c r="AU627" s="201" t="s">
        <v>85</v>
      </c>
      <c r="AY627" s="14" t="s">
        <v>249</v>
      </c>
      <c r="BE627" s="202">
        <f t="shared" si="244"/>
        <v>0</v>
      </c>
      <c r="BF627" s="202">
        <f t="shared" si="245"/>
        <v>0</v>
      </c>
      <c r="BG627" s="202">
        <f t="shared" si="246"/>
        <v>0</v>
      </c>
      <c r="BH627" s="202">
        <f t="shared" si="247"/>
        <v>0</v>
      </c>
      <c r="BI627" s="202">
        <f t="shared" si="248"/>
        <v>0</v>
      </c>
      <c r="BJ627" s="14" t="s">
        <v>83</v>
      </c>
      <c r="BK627" s="202">
        <f t="shared" si="249"/>
        <v>0</v>
      </c>
      <c r="BL627" s="14" t="s">
        <v>170</v>
      </c>
      <c r="BM627" s="201" t="s">
        <v>2548</v>
      </c>
    </row>
    <row r="628" spans="1:65" s="12" customFormat="1" ht="22.9" customHeight="1">
      <c r="B628" s="173"/>
      <c r="C628" s="174"/>
      <c r="D628" s="175" t="s">
        <v>75</v>
      </c>
      <c r="E628" s="187" t="s">
        <v>649</v>
      </c>
      <c r="F628" s="187" t="s">
        <v>650</v>
      </c>
      <c r="G628" s="174"/>
      <c r="H628" s="174"/>
      <c r="I628" s="177"/>
      <c r="J628" s="188">
        <f>BK628</f>
        <v>0</v>
      </c>
      <c r="K628" s="174"/>
      <c r="L628" s="179"/>
      <c r="M628" s="180"/>
      <c r="N628" s="181"/>
      <c r="O628" s="181"/>
      <c r="P628" s="182">
        <f>SUM(P629:P762)</f>
        <v>0</v>
      </c>
      <c r="Q628" s="181"/>
      <c r="R628" s="182">
        <f>SUM(R629:R762)</f>
        <v>2.5074117999999994</v>
      </c>
      <c r="S628" s="181"/>
      <c r="T628" s="183">
        <f>SUM(T629:T762)</f>
        <v>0</v>
      </c>
      <c r="AR628" s="184" t="s">
        <v>85</v>
      </c>
      <c r="AT628" s="185" t="s">
        <v>75</v>
      </c>
      <c r="AU628" s="185" t="s">
        <v>83</v>
      </c>
      <c r="AY628" s="184" t="s">
        <v>249</v>
      </c>
      <c r="BK628" s="186">
        <f>SUM(BK629:BK762)</f>
        <v>0</v>
      </c>
    </row>
    <row r="629" spans="1:65" s="2" customFormat="1" ht="24.2" customHeight="1">
      <c r="A629" s="31"/>
      <c r="B629" s="32"/>
      <c r="C629" s="189" t="s">
        <v>1815</v>
      </c>
      <c r="D629" s="189" t="s">
        <v>251</v>
      </c>
      <c r="E629" s="190" t="s">
        <v>2549</v>
      </c>
      <c r="F629" s="191" t="s">
        <v>2550</v>
      </c>
      <c r="G629" s="192" t="s">
        <v>281</v>
      </c>
      <c r="H629" s="193">
        <v>97.733000000000004</v>
      </c>
      <c r="I629" s="194"/>
      <c r="J629" s="195">
        <f t="shared" ref="J629:J642" si="250">ROUND(I629*H629,2)</f>
        <v>0</v>
      </c>
      <c r="K629" s="196"/>
      <c r="L629" s="36"/>
      <c r="M629" s="197" t="s">
        <v>1</v>
      </c>
      <c r="N629" s="198" t="s">
        <v>41</v>
      </c>
      <c r="O629" s="68"/>
      <c r="P629" s="199">
        <f t="shared" ref="P629:P642" si="251">O629*H629</f>
        <v>0</v>
      </c>
      <c r="Q629" s="199">
        <v>0</v>
      </c>
      <c r="R629" s="199">
        <f t="shared" ref="R629:R642" si="252">Q629*H629</f>
        <v>0</v>
      </c>
      <c r="S629" s="199">
        <v>0</v>
      </c>
      <c r="T629" s="200">
        <f t="shared" ref="T629:T642" si="253">S629*H629</f>
        <v>0</v>
      </c>
      <c r="U629" s="31"/>
      <c r="V629" s="31"/>
      <c r="W629" s="31"/>
      <c r="X629" s="31"/>
      <c r="Y629" s="31"/>
      <c r="Z629" s="31"/>
      <c r="AA629" s="31"/>
      <c r="AB629" s="31"/>
      <c r="AC629" s="31"/>
      <c r="AD629" s="31"/>
      <c r="AE629" s="31"/>
      <c r="AR629" s="201" t="s">
        <v>170</v>
      </c>
      <c r="AT629" s="201" t="s">
        <v>251</v>
      </c>
      <c r="AU629" s="201" t="s">
        <v>85</v>
      </c>
      <c r="AY629" s="14" t="s">
        <v>249</v>
      </c>
      <c r="BE629" s="202">
        <f t="shared" ref="BE629:BE642" si="254">IF(N629="základní",J629,0)</f>
        <v>0</v>
      </c>
      <c r="BF629" s="202">
        <f t="shared" ref="BF629:BF642" si="255">IF(N629="snížená",J629,0)</f>
        <v>0</v>
      </c>
      <c r="BG629" s="202">
        <f t="shared" ref="BG629:BG642" si="256">IF(N629="zákl. přenesená",J629,0)</f>
        <v>0</v>
      </c>
      <c r="BH629" s="202">
        <f t="shared" ref="BH629:BH642" si="257">IF(N629="sníž. přenesená",J629,0)</f>
        <v>0</v>
      </c>
      <c r="BI629" s="202">
        <f t="shared" ref="BI629:BI642" si="258">IF(N629="nulová",J629,0)</f>
        <v>0</v>
      </c>
      <c r="BJ629" s="14" t="s">
        <v>83</v>
      </c>
      <c r="BK629" s="202">
        <f t="shared" ref="BK629:BK642" si="259">ROUND(I629*H629,2)</f>
        <v>0</v>
      </c>
      <c r="BL629" s="14" t="s">
        <v>170</v>
      </c>
      <c r="BM629" s="201" t="s">
        <v>2551</v>
      </c>
    </row>
    <row r="630" spans="1:65" s="2" customFormat="1" ht="24.2" customHeight="1">
      <c r="A630" s="31"/>
      <c r="B630" s="32"/>
      <c r="C630" s="203" t="s">
        <v>2552</v>
      </c>
      <c r="D630" s="203" t="s">
        <v>263</v>
      </c>
      <c r="E630" s="204" t="s">
        <v>2553</v>
      </c>
      <c r="F630" s="205" t="s">
        <v>2554</v>
      </c>
      <c r="G630" s="206" t="s">
        <v>281</v>
      </c>
      <c r="H630" s="207">
        <v>13.68</v>
      </c>
      <c r="I630" s="208"/>
      <c r="J630" s="209">
        <f t="shared" si="250"/>
        <v>0</v>
      </c>
      <c r="K630" s="210"/>
      <c r="L630" s="211"/>
      <c r="M630" s="212" t="s">
        <v>1</v>
      </c>
      <c r="N630" s="213" t="s">
        <v>41</v>
      </c>
      <c r="O630" s="68"/>
      <c r="P630" s="199">
        <f t="shared" si="251"/>
        <v>0</v>
      </c>
      <c r="Q630" s="199">
        <v>0</v>
      </c>
      <c r="R630" s="199">
        <f t="shared" si="252"/>
        <v>0</v>
      </c>
      <c r="S630" s="199">
        <v>0</v>
      </c>
      <c r="T630" s="200">
        <f t="shared" si="253"/>
        <v>0</v>
      </c>
      <c r="U630" s="31"/>
      <c r="V630" s="31"/>
      <c r="W630" s="31"/>
      <c r="X630" s="31"/>
      <c r="Y630" s="31"/>
      <c r="Z630" s="31"/>
      <c r="AA630" s="31"/>
      <c r="AB630" s="31"/>
      <c r="AC630" s="31"/>
      <c r="AD630" s="31"/>
      <c r="AE630" s="31"/>
      <c r="AR630" s="201" t="s">
        <v>304</v>
      </c>
      <c r="AT630" s="201" t="s">
        <v>263</v>
      </c>
      <c r="AU630" s="201" t="s">
        <v>85</v>
      </c>
      <c r="AY630" s="14" t="s">
        <v>249</v>
      </c>
      <c r="BE630" s="202">
        <f t="shared" si="254"/>
        <v>0</v>
      </c>
      <c r="BF630" s="202">
        <f t="shared" si="255"/>
        <v>0</v>
      </c>
      <c r="BG630" s="202">
        <f t="shared" si="256"/>
        <v>0</v>
      </c>
      <c r="BH630" s="202">
        <f t="shared" si="257"/>
        <v>0</v>
      </c>
      <c r="BI630" s="202">
        <f t="shared" si="258"/>
        <v>0</v>
      </c>
      <c r="BJ630" s="14" t="s">
        <v>83</v>
      </c>
      <c r="BK630" s="202">
        <f t="shared" si="259"/>
        <v>0</v>
      </c>
      <c r="BL630" s="14" t="s">
        <v>170</v>
      </c>
      <c r="BM630" s="201" t="s">
        <v>2555</v>
      </c>
    </row>
    <row r="631" spans="1:65" s="2" customFormat="1" ht="24.2" customHeight="1">
      <c r="A631" s="31"/>
      <c r="B631" s="32"/>
      <c r="C631" s="203" t="s">
        <v>1818</v>
      </c>
      <c r="D631" s="203" t="s">
        <v>263</v>
      </c>
      <c r="E631" s="204" t="s">
        <v>2556</v>
      </c>
      <c r="F631" s="205" t="s">
        <v>2557</v>
      </c>
      <c r="G631" s="206" t="s">
        <v>281</v>
      </c>
      <c r="H631" s="207">
        <v>11.16</v>
      </c>
      <c r="I631" s="208"/>
      <c r="J631" s="209">
        <f t="shared" si="250"/>
        <v>0</v>
      </c>
      <c r="K631" s="210"/>
      <c r="L631" s="211"/>
      <c r="M631" s="212" t="s">
        <v>1</v>
      </c>
      <c r="N631" s="213" t="s">
        <v>41</v>
      </c>
      <c r="O631" s="68"/>
      <c r="P631" s="199">
        <f t="shared" si="251"/>
        <v>0</v>
      </c>
      <c r="Q631" s="199">
        <v>0</v>
      </c>
      <c r="R631" s="199">
        <f t="shared" si="252"/>
        <v>0</v>
      </c>
      <c r="S631" s="199">
        <v>0</v>
      </c>
      <c r="T631" s="200">
        <f t="shared" si="253"/>
        <v>0</v>
      </c>
      <c r="U631" s="31"/>
      <c r="V631" s="31"/>
      <c r="W631" s="31"/>
      <c r="X631" s="31"/>
      <c r="Y631" s="31"/>
      <c r="Z631" s="31"/>
      <c r="AA631" s="31"/>
      <c r="AB631" s="31"/>
      <c r="AC631" s="31"/>
      <c r="AD631" s="31"/>
      <c r="AE631" s="31"/>
      <c r="AR631" s="201" t="s">
        <v>304</v>
      </c>
      <c r="AT631" s="201" t="s">
        <v>263</v>
      </c>
      <c r="AU631" s="201" t="s">
        <v>85</v>
      </c>
      <c r="AY631" s="14" t="s">
        <v>249</v>
      </c>
      <c r="BE631" s="202">
        <f t="shared" si="254"/>
        <v>0</v>
      </c>
      <c r="BF631" s="202">
        <f t="shared" si="255"/>
        <v>0</v>
      </c>
      <c r="BG631" s="202">
        <f t="shared" si="256"/>
        <v>0</v>
      </c>
      <c r="BH631" s="202">
        <f t="shared" si="257"/>
        <v>0</v>
      </c>
      <c r="BI631" s="202">
        <f t="shared" si="258"/>
        <v>0</v>
      </c>
      <c r="BJ631" s="14" t="s">
        <v>83</v>
      </c>
      <c r="BK631" s="202">
        <f t="shared" si="259"/>
        <v>0</v>
      </c>
      <c r="BL631" s="14" t="s">
        <v>170</v>
      </c>
      <c r="BM631" s="201" t="s">
        <v>2558</v>
      </c>
    </row>
    <row r="632" spans="1:65" s="2" customFormat="1" ht="24.2" customHeight="1">
      <c r="A632" s="31"/>
      <c r="B632" s="32"/>
      <c r="C632" s="203" t="s">
        <v>2559</v>
      </c>
      <c r="D632" s="203" t="s">
        <v>263</v>
      </c>
      <c r="E632" s="204" t="s">
        <v>2560</v>
      </c>
      <c r="F632" s="205" t="s">
        <v>2561</v>
      </c>
      <c r="G632" s="206" t="s">
        <v>281</v>
      </c>
      <c r="H632" s="207">
        <v>11.098000000000001</v>
      </c>
      <c r="I632" s="208"/>
      <c r="J632" s="209">
        <f t="shared" si="250"/>
        <v>0</v>
      </c>
      <c r="K632" s="210"/>
      <c r="L632" s="211"/>
      <c r="M632" s="212" t="s">
        <v>1</v>
      </c>
      <c r="N632" s="213" t="s">
        <v>41</v>
      </c>
      <c r="O632" s="68"/>
      <c r="P632" s="199">
        <f t="shared" si="251"/>
        <v>0</v>
      </c>
      <c r="Q632" s="199">
        <v>0</v>
      </c>
      <c r="R632" s="199">
        <f t="shared" si="252"/>
        <v>0</v>
      </c>
      <c r="S632" s="199">
        <v>0</v>
      </c>
      <c r="T632" s="200">
        <f t="shared" si="253"/>
        <v>0</v>
      </c>
      <c r="U632" s="31"/>
      <c r="V632" s="31"/>
      <c r="W632" s="31"/>
      <c r="X632" s="31"/>
      <c r="Y632" s="31"/>
      <c r="Z632" s="31"/>
      <c r="AA632" s="31"/>
      <c r="AB632" s="31"/>
      <c r="AC632" s="31"/>
      <c r="AD632" s="31"/>
      <c r="AE632" s="31"/>
      <c r="AR632" s="201" t="s">
        <v>304</v>
      </c>
      <c r="AT632" s="201" t="s">
        <v>263</v>
      </c>
      <c r="AU632" s="201" t="s">
        <v>85</v>
      </c>
      <c r="AY632" s="14" t="s">
        <v>249</v>
      </c>
      <c r="BE632" s="202">
        <f t="shared" si="254"/>
        <v>0</v>
      </c>
      <c r="BF632" s="202">
        <f t="shared" si="255"/>
        <v>0</v>
      </c>
      <c r="BG632" s="202">
        <f t="shared" si="256"/>
        <v>0</v>
      </c>
      <c r="BH632" s="202">
        <f t="shared" si="257"/>
        <v>0</v>
      </c>
      <c r="BI632" s="202">
        <f t="shared" si="258"/>
        <v>0</v>
      </c>
      <c r="BJ632" s="14" t="s">
        <v>83</v>
      </c>
      <c r="BK632" s="202">
        <f t="shared" si="259"/>
        <v>0</v>
      </c>
      <c r="BL632" s="14" t="s">
        <v>170</v>
      </c>
      <c r="BM632" s="201" t="s">
        <v>2562</v>
      </c>
    </row>
    <row r="633" spans="1:65" s="2" customFormat="1" ht="24.2" customHeight="1">
      <c r="A633" s="31"/>
      <c r="B633" s="32"/>
      <c r="C633" s="203" t="s">
        <v>1822</v>
      </c>
      <c r="D633" s="203" t="s">
        <v>263</v>
      </c>
      <c r="E633" s="204" t="s">
        <v>2563</v>
      </c>
      <c r="F633" s="205" t="s">
        <v>2564</v>
      </c>
      <c r="G633" s="206" t="s">
        <v>281</v>
      </c>
      <c r="H633" s="207">
        <v>13.098000000000001</v>
      </c>
      <c r="I633" s="208"/>
      <c r="J633" s="209">
        <f t="shared" si="250"/>
        <v>0</v>
      </c>
      <c r="K633" s="210"/>
      <c r="L633" s="211"/>
      <c r="M633" s="212" t="s">
        <v>1</v>
      </c>
      <c r="N633" s="213" t="s">
        <v>41</v>
      </c>
      <c r="O633" s="68"/>
      <c r="P633" s="199">
        <f t="shared" si="251"/>
        <v>0</v>
      </c>
      <c r="Q633" s="199">
        <v>0</v>
      </c>
      <c r="R633" s="199">
        <f t="shared" si="252"/>
        <v>0</v>
      </c>
      <c r="S633" s="199">
        <v>0</v>
      </c>
      <c r="T633" s="200">
        <f t="shared" si="253"/>
        <v>0</v>
      </c>
      <c r="U633" s="31"/>
      <c r="V633" s="31"/>
      <c r="W633" s="31"/>
      <c r="X633" s="31"/>
      <c r="Y633" s="31"/>
      <c r="Z633" s="31"/>
      <c r="AA633" s="31"/>
      <c r="AB633" s="31"/>
      <c r="AC633" s="31"/>
      <c r="AD633" s="31"/>
      <c r="AE633" s="31"/>
      <c r="AR633" s="201" t="s">
        <v>304</v>
      </c>
      <c r="AT633" s="201" t="s">
        <v>263</v>
      </c>
      <c r="AU633" s="201" t="s">
        <v>85</v>
      </c>
      <c r="AY633" s="14" t="s">
        <v>249</v>
      </c>
      <c r="BE633" s="202">
        <f t="shared" si="254"/>
        <v>0</v>
      </c>
      <c r="BF633" s="202">
        <f t="shared" si="255"/>
        <v>0</v>
      </c>
      <c r="BG633" s="202">
        <f t="shared" si="256"/>
        <v>0</v>
      </c>
      <c r="BH633" s="202">
        <f t="shared" si="257"/>
        <v>0</v>
      </c>
      <c r="BI633" s="202">
        <f t="shared" si="258"/>
        <v>0</v>
      </c>
      <c r="BJ633" s="14" t="s">
        <v>83</v>
      </c>
      <c r="BK633" s="202">
        <f t="shared" si="259"/>
        <v>0</v>
      </c>
      <c r="BL633" s="14" t="s">
        <v>170</v>
      </c>
      <c r="BM633" s="201" t="s">
        <v>2565</v>
      </c>
    </row>
    <row r="634" spans="1:65" s="2" customFormat="1" ht="24.2" customHeight="1">
      <c r="A634" s="31"/>
      <c r="B634" s="32"/>
      <c r="C634" s="203" t="s">
        <v>2566</v>
      </c>
      <c r="D634" s="203" t="s">
        <v>263</v>
      </c>
      <c r="E634" s="204" t="s">
        <v>2567</v>
      </c>
      <c r="F634" s="205" t="s">
        <v>2568</v>
      </c>
      <c r="G634" s="206" t="s">
        <v>281</v>
      </c>
      <c r="H634" s="207">
        <v>13.065</v>
      </c>
      <c r="I634" s="208"/>
      <c r="J634" s="209">
        <f t="shared" si="250"/>
        <v>0</v>
      </c>
      <c r="K634" s="210"/>
      <c r="L634" s="211"/>
      <c r="M634" s="212" t="s">
        <v>1</v>
      </c>
      <c r="N634" s="213" t="s">
        <v>41</v>
      </c>
      <c r="O634" s="68"/>
      <c r="P634" s="199">
        <f t="shared" si="251"/>
        <v>0</v>
      </c>
      <c r="Q634" s="199">
        <v>0</v>
      </c>
      <c r="R634" s="199">
        <f t="shared" si="252"/>
        <v>0</v>
      </c>
      <c r="S634" s="199">
        <v>0</v>
      </c>
      <c r="T634" s="200">
        <f t="shared" si="253"/>
        <v>0</v>
      </c>
      <c r="U634" s="31"/>
      <c r="V634" s="31"/>
      <c r="W634" s="31"/>
      <c r="X634" s="31"/>
      <c r="Y634" s="31"/>
      <c r="Z634" s="31"/>
      <c r="AA634" s="31"/>
      <c r="AB634" s="31"/>
      <c r="AC634" s="31"/>
      <c r="AD634" s="31"/>
      <c r="AE634" s="31"/>
      <c r="AR634" s="201" t="s">
        <v>304</v>
      </c>
      <c r="AT634" s="201" t="s">
        <v>263</v>
      </c>
      <c r="AU634" s="201" t="s">
        <v>85</v>
      </c>
      <c r="AY634" s="14" t="s">
        <v>249</v>
      </c>
      <c r="BE634" s="202">
        <f t="shared" si="254"/>
        <v>0</v>
      </c>
      <c r="BF634" s="202">
        <f t="shared" si="255"/>
        <v>0</v>
      </c>
      <c r="BG634" s="202">
        <f t="shared" si="256"/>
        <v>0</v>
      </c>
      <c r="BH634" s="202">
        <f t="shared" si="257"/>
        <v>0</v>
      </c>
      <c r="BI634" s="202">
        <f t="shared" si="258"/>
        <v>0</v>
      </c>
      <c r="BJ634" s="14" t="s">
        <v>83</v>
      </c>
      <c r="BK634" s="202">
        <f t="shared" si="259"/>
        <v>0</v>
      </c>
      <c r="BL634" s="14" t="s">
        <v>170</v>
      </c>
      <c r="BM634" s="201" t="s">
        <v>2569</v>
      </c>
    </row>
    <row r="635" spans="1:65" s="2" customFormat="1" ht="24.2" customHeight="1">
      <c r="A635" s="31"/>
      <c r="B635" s="32"/>
      <c r="C635" s="203" t="s">
        <v>1825</v>
      </c>
      <c r="D635" s="203" t="s">
        <v>263</v>
      </c>
      <c r="E635" s="204" t="s">
        <v>2570</v>
      </c>
      <c r="F635" s="205" t="s">
        <v>2571</v>
      </c>
      <c r="G635" s="206" t="s">
        <v>281</v>
      </c>
      <c r="H635" s="207">
        <v>13.124000000000001</v>
      </c>
      <c r="I635" s="208"/>
      <c r="J635" s="209">
        <f t="shared" si="250"/>
        <v>0</v>
      </c>
      <c r="K635" s="210"/>
      <c r="L635" s="211"/>
      <c r="M635" s="212" t="s">
        <v>1</v>
      </c>
      <c r="N635" s="213" t="s">
        <v>41</v>
      </c>
      <c r="O635" s="68"/>
      <c r="P635" s="199">
        <f t="shared" si="251"/>
        <v>0</v>
      </c>
      <c r="Q635" s="199">
        <v>0</v>
      </c>
      <c r="R635" s="199">
        <f t="shared" si="252"/>
        <v>0</v>
      </c>
      <c r="S635" s="199">
        <v>0</v>
      </c>
      <c r="T635" s="200">
        <f t="shared" si="253"/>
        <v>0</v>
      </c>
      <c r="U635" s="31"/>
      <c r="V635" s="31"/>
      <c r="W635" s="31"/>
      <c r="X635" s="31"/>
      <c r="Y635" s="31"/>
      <c r="Z635" s="31"/>
      <c r="AA635" s="31"/>
      <c r="AB635" s="31"/>
      <c r="AC635" s="31"/>
      <c r="AD635" s="31"/>
      <c r="AE635" s="31"/>
      <c r="AR635" s="201" t="s">
        <v>304</v>
      </c>
      <c r="AT635" s="201" t="s">
        <v>263</v>
      </c>
      <c r="AU635" s="201" t="s">
        <v>85</v>
      </c>
      <c r="AY635" s="14" t="s">
        <v>249</v>
      </c>
      <c r="BE635" s="202">
        <f t="shared" si="254"/>
        <v>0</v>
      </c>
      <c r="BF635" s="202">
        <f t="shared" si="255"/>
        <v>0</v>
      </c>
      <c r="BG635" s="202">
        <f t="shared" si="256"/>
        <v>0</v>
      </c>
      <c r="BH635" s="202">
        <f t="shared" si="257"/>
        <v>0</v>
      </c>
      <c r="BI635" s="202">
        <f t="shared" si="258"/>
        <v>0</v>
      </c>
      <c r="BJ635" s="14" t="s">
        <v>83</v>
      </c>
      <c r="BK635" s="202">
        <f t="shared" si="259"/>
        <v>0</v>
      </c>
      <c r="BL635" s="14" t="s">
        <v>170</v>
      </c>
      <c r="BM635" s="201" t="s">
        <v>2572</v>
      </c>
    </row>
    <row r="636" spans="1:65" s="2" customFormat="1" ht="24.2" customHeight="1">
      <c r="A636" s="31"/>
      <c r="B636" s="32"/>
      <c r="C636" s="203" t="s">
        <v>2573</v>
      </c>
      <c r="D636" s="203" t="s">
        <v>263</v>
      </c>
      <c r="E636" s="204" t="s">
        <v>2574</v>
      </c>
      <c r="F636" s="205" t="s">
        <v>2575</v>
      </c>
      <c r="G636" s="206" t="s">
        <v>281</v>
      </c>
      <c r="H636" s="207">
        <v>11.05</v>
      </c>
      <c r="I636" s="208"/>
      <c r="J636" s="209">
        <f t="shared" si="250"/>
        <v>0</v>
      </c>
      <c r="K636" s="210"/>
      <c r="L636" s="211"/>
      <c r="M636" s="212" t="s">
        <v>1</v>
      </c>
      <c r="N636" s="213" t="s">
        <v>41</v>
      </c>
      <c r="O636" s="68"/>
      <c r="P636" s="199">
        <f t="shared" si="251"/>
        <v>0</v>
      </c>
      <c r="Q636" s="199">
        <v>0</v>
      </c>
      <c r="R636" s="199">
        <f t="shared" si="252"/>
        <v>0</v>
      </c>
      <c r="S636" s="199">
        <v>0</v>
      </c>
      <c r="T636" s="200">
        <f t="shared" si="253"/>
        <v>0</v>
      </c>
      <c r="U636" s="31"/>
      <c r="V636" s="31"/>
      <c r="W636" s="31"/>
      <c r="X636" s="31"/>
      <c r="Y636" s="31"/>
      <c r="Z636" s="31"/>
      <c r="AA636" s="31"/>
      <c r="AB636" s="31"/>
      <c r="AC636" s="31"/>
      <c r="AD636" s="31"/>
      <c r="AE636" s="31"/>
      <c r="AR636" s="201" t="s">
        <v>304</v>
      </c>
      <c r="AT636" s="201" t="s">
        <v>263</v>
      </c>
      <c r="AU636" s="201" t="s">
        <v>85</v>
      </c>
      <c r="AY636" s="14" t="s">
        <v>249</v>
      </c>
      <c r="BE636" s="202">
        <f t="shared" si="254"/>
        <v>0</v>
      </c>
      <c r="BF636" s="202">
        <f t="shared" si="255"/>
        <v>0</v>
      </c>
      <c r="BG636" s="202">
        <f t="shared" si="256"/>
        <v>0</v>
      </c>
      <c r="BH636" s="202">
        <f t="shared" si="257"/>
        <v>0</v>
      </c>
      <c r="BI636" s="202">
        <f t="shared" si="258"/>
        <v>0</v>
      </c>
      <c r="BJ636" s="14" t="s">
        <v>83</v>
      </c>
      <c r="BK636" s="202">
        <f t="shared" si="259"/>
        <v>0</v>
      </c>
      <c r="BL636" s="14" t="s">
        <v>170</v>
      </c>
      <c r="BM636" s="201" t="s">
        <v>2576</v>
      </c>
    </row>
    <row r="637" spans="1:65" s="2" customFormat="1" ht="24.2" customHeight="1">
      <c r="A637" s="31"/>
      <c r="B637" s="32"/>
      <c r="C637" s="203" t="s">
        <v>1831</v>
      </c>
      <c r="D637" s="203" t="s">
        <v>263</v>
      </c>
      <c r="E637" s="204" t="s">
        <v>2577</v>
      </c>
      <c r="F637" s="205" t="s">
        <v>2578</v>
      </c>
      <c r="G637" s="206" t="s">
        <v>281</v>
      </c>
      <c r="H637" s="207">
        <v>11.458</v>
      </c>
      <c r="I637" s="208"/>
      <c r="J637" s="209">
        <f t="shared" si="250"/>
        <v>0</v>
      </c>
      <c r="K637" s="210"/>
      <c r="L637" s="211"/>
      <c r="M637" s="212" t="s">
        <v>1</v>
      </c>
      <c r="N637" s="213" t="s">
        <v>41</v>
      </c>
      <c r="O637" s="68"/>
      <c r="P637" s="199">
        <f t="shared" si="251"/>
        <v>0</v>
      </c>
      <c r="Q637" s="199">
        <v>0</v>
      </c>
      <c r="R637" s="199">
        <f t="shared" si="252"/>
        <v>0</v>
      </c>
      <c r="S637" s="199">
        <v>0</v>
      </c>
      <c r="T637" s="200">
        <f t="shared" si="253"/>
        <v>0</v>
      </c>
      <c r="U637" s="31"/>
      <c r="V637" s="31"/>
      <c r="W637" s="31"/>
      <c r="X637" s="31"/>
      <c r="Y637" s="31"/>
      <c r="Z637" s="31"/>
      <c r="AA637" s="31"/>
      <c r="AB637" s="31"/>
      <c r="AC637" s="31"/>
      <c r="AD637" s="31"/>
      <c r="AE637" s="31"/>
      <c r="AR637" s="201" t="s">
        <v>304</v>
      </c>
      <c r="AT637" s="201" t="s">
        <v>263</v>
      </c>
      <c r="AU637" s="201" t="s">
        <v>85</v>
      </c>
      <c r="AY637" s="14" t="s">
        <v>249</v>
      </c>
      <c r="BE637" s="202">
        <f t="shared" si="254"/>
        <v>0</v>
      </c>
      <c r="BF637" s="202">
        <f t="shared" si="255"/>
        <v>0</v>
      </c>
      <c r="BG637" s="202">
        <f t="shared" si="256"/>
        <v>0</v>
      </c>
      <c r="BH637" s="202">
        <f t="shared" si="257"/>
        <v>0</v>
      </c>
      <c r="BI637" s="202">
        <f t="shared" si="258"/>
        <v>0</v>
      </c>
      <c r="BJ637" s="14" t="s">
        <v>83</v>
      </c>
      <c r="BK637" s="202">
        <f t="shared" si="259"/>
        <v>0</v>
      </c>
      <c r="BL637" s="14" t="s">
        <v>170</v>
      </c>
      <c r="BM637" s="201" t="s">
        <v>2579</v>
      </c>
    </row>
    <row r="638" spans="1:65" s="2" customFormat="1" ht="24.2" customHeight="1">
      <c r="A638" s="31"/>
      <c r="B638" s="32"/>
      <c r="C638" s="203" t="s">
        <v>2580</v>
      </c>
      <c r="D638" s="203" t="s">
        <v>263</v>
      </c>
      <c r="E638" s="204" t="s">
        <v>2581</v>
      </c>
      <c r="F638" s="205" t="s">
        <v>2582</v>
      </c>
      <c r="G638" s="206" t="s">
        <v>281</v>
      </c>
      <c r="H638" s="207">
        <v>7.5679999999999996</v>
      </c>
      <c r="I638" s="208"/>
      <c r="J638" s="209">
        <f t="shared" si="250"/>
        <v>0</v>
      </c>
      <c r="K638" s="210"/>
      <c r="L638" s="211"/>
      <c r="M638" s="212" t="s">
        <v>1</v>
      </c>
      <c r="N638" s="213" t="s">
        <v>41</v>
      </c>
      <c r="O638" s="68"/>
      <c r="P638" s="199">
        <f t="shared" si="251"/>
        <v>0</v>
      </c>
      <c r="Q638" s="199">
        <v>0</v>
      </c>
      <c r="R638" s="199">
        <f t="shared" si="252"/>
        <v>0</v>
      </c>
      <c r="S638" s="199">
        <v>0</v>
      </c>
      <c r="T638" s="200">
        <f t="shared" si="253"/>
        <v>0</v>
      </c>
      <c r="U638" s="31"/>
      <c r="V638" s="31"/>
      <c r="W638" s="31"/>
      <c r="X638" s="31"/>
      <c r="Y638" s="31"/>
      <c r="Z638" s="31"/>
      <c r="AA638" s="31"/>
      <c r="AB638" s="31"/>
      <c r="AC638" s="31"/>
      <c r="AD638" s="31"/>
      <c r="AE638" s="31"/>
      <c r="AR638" s="201" t="s">
        <v>304</v>
      </c>
      <c r="AT638" s="201" t="s">
        <v>263</v>
      </c>
      <c r="AU638" s="201" t="s">
        <v>85</v>
      </c>
      <c r="AY638" s="14" t="s">
        <v>249</v>
      </c>
      <c r="BE638" s="202">
        <f t="shared" si="254"/>
        <v>0</v>
      </c>
      <c r="BF638" s="202">
        <f t="shared" si="255"/>
        <v>0</v>
      </c>
      <c r="BG638" s="202">
        <f t="shared" si="256"/>
        <v>0</v>
      </c>
      <c r="BH638" s="202">
        <f t="shared" si="257"/>
        <v>0</v>
      </c>
      <c r="BI638" s="202">
        <f t="shared" si="258"/>
        <v>0</v>
      </c>
      <c r="BJ638" s="14" t="s">
        <v>83</v>
      </c>
      <c r="BK638" s="202">
        <f t="shared" si="259"/>
        <v>0</v>
      </c>
      <c r="BL638" s="14" t="s">
        <v>170</v>
      </c>
      <c r="BM638" s="201" t="s">
        <v>2583</v>
      </c>
    </row>
    <row r="639" spans="1:65" s="2" customFormat="1" ht="24.2" customHeight="1">
      <c r="A639" s="31"/>
      <c r="B639" s="32"/>
      <c r="C639" s="189" t="s">
        <v>1834</v>
      </c>
      <c r="D639" s="189" t="s">
        <v>251</v>
      </c>
      <c r="E639" s="190" t="s">
        <v>2584</v>
      </c>
      <c r="F639" s="191" t="s">
        <v>2585</v>
      </c>
      <c r="G639" s="192" t="s">
        <v>281</v>
      </c>
      <c r="H639" s="193">
        <v>93</v>
      </c>
      <c r="I639" s="194"/>
      <c r="J639" s="195">
        <f t="shared" si="250"/>
        <v>0</v>
      </c>
      <c r="K639" s="196"/>
      <c r="L639" s="36"/>
      <c r="M639" s="197" t="s">
        <v>1</v>
      </c>
      <c r="N639" s="198" t="s">
        <v>41</v>
      </c>
      <c r="O639" s="68"/>
      <c r="P639" s="199">
        <f t="shared" si="251"/>
        <v>0</v>
      </c>
      <c r="Q639" s="199">
        <v>0</v>
      </c>
      <c r="R639" s="199">
        <f t="shared" si="252"/>
        <v>0</v>
      </c>
      <c r="S639" s="199">
        <v>0</v>
      </c>
      <c r="T639" s="200">
        <f t="shared" si="253"/>
        <v>0</v>
      </c>
      <c r="U639" s="31"/>
      <c r="V639" s="31"/>
      <c r="W639" s="31"/>
      <c r="X639" s="31"/>
      <c r="Y639" s="31"/>
      <c r="Z639" s="31"/>
      <c r="AA639" s="31"/>
      <c r="AB639" s="31"/>
      <c r="AC639" s="31"/>
      <c r="AD639" s="31"/>
      <c r="AE639" s="31"/>
      <c r="AR639" s="201" t="s">
        <v>170</v>
      </c>
      <c r="AT639" s="201" t="s">
        <v>251</v>
      </c>
      <c r="AU639" s="201" t="s">
        <v>85</v>
      </c>
      <c r="AY639" s="14" t="s">
        <v>249</v>
      </c>
      <c r="BE639" s="202">
        <f t="shared" si="254"/>
        <v>0</v>
      </c>
      <c r="BF639" s="202">
        <f t="shared" si="255"/>
        <v>0</v>
      </c>
      <c r="BG639" s="202">
        <f t="shared" si="256"/>
        <v>0</v>
      </c>
      <c r="BH639" s="202">
        <f t="shared" si="257"/>
        <v>0</v>
      </c>
      <c r="BI639" s="202">
        <f t="shared" si="258"/>
        <v>0</v>
      </c>
      <c r="BJ639" s="14" t="s">
        <v>83</v>
      </c>
      <c r="BK639" s="202">
        <f t="shared" si="259"/>
        <v>0</v>
      </c>
      <c r="BL639" s="14" t="s">
        <v>170</v>
      </c>
      <c r="BM639" s="201" t="s">
        <v>2586</v>
      </c>
    </row>
    <row r="640" spans="1:65" s="2" customFormat="1" ht="16.5" customHeight="1">
      <c r="A640" s="31"/>
      <c r="B640" s="32"/>
      <c r="C640" s="203" t="s">
        <v>2587</v>
      </c>
      <c r="D640" s="203" t="s">
        <v>263</v>
      </c>
      <c r="E640" s="204" t="s">
        <v>2588</v>
      </c>
      <c r="F640" s="205" t="s">
        <v>2589</v>
      </c>
      <c r="G640" s="206" t="s">
        <v>281</v>
      </c>
      <c r="H640" s="207">
        <v>93</v>
      </c>
      <c r="I640" s="208"/>
      <c r="J640" s="209">
        <f t="shared" si="250"/>
        <v>0</v>
      </c>
      <c r="K640" s="210"/>
      <c r="L640" s="211"/>
      <c r="M640" s="212" t="s">
        <v>1</v>
      </c>
      <c r="N640" s="213" t="s">
        <v>41</v>
      </c>
      <c r="O640" s="68"/>
      <c r="P640" s="199">
        <f t="shared" si="251"/>
        <v>0</v>
      </c>
      <c r="Q640" s="199">
        <v>1.6299999999999999E-2</v>
      </c>
      <c r="R640" s="199">
        <f t="shared" si="252"/>
        <v>1.5158999999999998</v>
      </c>
      <c r="S640" s="199">
        <v>0</v>
      </c>
      <c r="T640" s="200">
        <f t="shared" si="253"/>
        <v>0</v>
      </c>
      <c r="U640" s="31"/>
      <c r="V640" s="31"/>
      <c r="W640" s="31"/>
      <c r="X640" s="31"/>
      <c r="Y640" s="31"/>
      <c r="Z640" s="31"/>
      <c r="AA640" s="31"/>
      <c r="AB640" s="31"/>
      <c r="AC640" s="31"/>
      <c r="AD640" s="31"/>
      <c r="AE640" s="31"/>
      <c r="AR640" s="201" t="s">
        <v>304</v>
      </c>
      <c r="AT640" s="201" t="s">
        <v>263</v>
      </c>
      <c r="AU640" s="201" t="s">
        <v>85</v>
      </c>
      <c r="AY640" s="14" t="s">
        <v>249</v>
      </c>
      <c r="BE640" s="202">
        <f t="shared" si="254"/>
        <v>0</v>
      </c>
      <c r="BF640" s="202">
        <f t="shared" si="255"/>
        <v>0</v>
      </c>
      <c r="BG640" s="202">
        <f t="shared" si="256"/>
        <v>0</v>
      </c>
      <c r="BH640" s="202">
        <f t="shared" si="257"/>
        <v>0</v>
      </c>
      <c r="BI640" s="202">
        <f t="shared" si="258"/>
        <v>0</v>
      </c>
      <c r="BJ640" s="14" t="s">
        <v>83</v>
      </c>
      <c r="BK640" s="202">
        <f t="shared" si="259"/>
        <v>0</v>
      </c>
      <c r="BL640" s="14" t="s">
        <v>170</v>
      </c>
      <c r="BM640" s="201" t="s">
        <v>2590</v>
      </c>
    </row>
    <row r="641" spans="1:65" s="2" customFormat="1" ht="24.2" customHeight="1">
      <c r="A641" s="31"/>
      <c r="B641" s="32"/>
      <c r="C641" s="189" t="s">
        <v>1836</v>
      </c>
      <c r="D641" s="189" t="s">
        <v>251</v>
      </c>
      <c r="E641" s="190" t="s">
        <v>2591</v>
      </c>
      <c r="F641" s="191" t="s">
        <v>2592</v>
      </c>
      <c r="G641" s="192" t="s">
        <v>331</v>
      </c>
      <c r="H641" s="193">
        <v>238.7</v>
      </c>
      <c r="I641" s="194"/>
      <c r="J641" s="195">
        <f t="shared" si="250"/>
        <v>0</v>
      </c>
      <c r="K641" s="196"/>
      <c r="L641" s="36"/>
      <c r="M641" s="197" t="s">
        <v>1</v>
      </c>
      <c r="N641" s="198" t="s">
        <v>41</v>
      </c>
      <c r="O641" s="68"/>
      <c r="P641" s="199">
        <f t="shared" si="251"/>
        <v>0</v>
      </c>
      <c r="Q641" s="199">
        <v>0</v>
      </c>
      <c r="R641" s="199">
        <f t="shared" si="252"/>
        <v>0</v>
      </c>
      <c r="S641" s="199">
        <v>0</v>
      </c>
      <c r="T641" s="200">
        <f t="shared" si="253"/>
        <v>0</v>
      </c>
      <c r="U641" s="31"/>
      <c r="V641" s="31"/>
      <c r="W641" s="31"/>
      <c r="X641" s="31"/>
      <c r="Y641" s="31"/>
      <c r="Z641" s="31"/>
      <c r="AA641" s="31"/>
      <c r="AB641" s="31"/>
      <c r="AC641" s="31"/>
      <c r="AD641" s="31"/>
      <c r="AE641" s="31"/>
      <c r="AR641" s="201" t="s">
        <v>170</v>
      </c>
      <c r="AT641" s="201" t="s">
        <v>251</v>
      </c>
      <c r="AU641" s="201" t="s">
        <v>85</v>
      </c>
      <c r="AY641" s="14" t="s">
        <v>249</v>
      </c>
      <c r="BE641" s="202">
        <f t="shared" si="254"/>
        <v>0</v>
      </c>
      <c r="BF641" s="202">
        <f t="shared" si="255"/>
        <v>0</v>
      </c>
      <c r="BG641" s="202">
        <f t="shared" si="256"/>
        <v>0</v>
      </c>
      <c r="BH641" s="202">
        <f t="shared" si="257"/>
        <v>0</v>
      </c>
      <c r="BI641" s="202">
        <f t="shared" si="258"/>
        <v>0</v>
      </c>
      <c r="BJ641" s="14" t="s">
        <v>83</v>
      </c>
      <c r="BK641" s="202">
        <f t="shared" si="259"/>
        <v>0</v>
      </c>
      <c r="BL641" s="14" t="s">
        <v>170</v>
      </c>
      <c r="BM641" s="201" t="s">
        <v>2593</v>
      </c>
    </row>
    <row r="642" spans="1:65" s="2" customFormat="1" ht="24.2" customHeight="1">
      <c r="A642" s="31"/>
      <c r="B642" s="32"/>
      <c r="C642" s="189" t="s">
        <v>2594</v>
      </c>
      <c r="D642" s="189" t="s">
        <v>251</v>
      </c>
      <c r="E642" s="190" t="s">
        <v>2595</v>
      </c>
      <c r="F642" s="191" t="s">
        <v>2596</v>
      </c>
      <c r="G642" s="192" t="s">
        <v>331</v>
      </c>
      <c r="H642" s="193">
        <v>13.4</v>
      </c>
      <c r="I642" s="194"/>
      <c r="J642" s="195">
        <f t="shared" si="250"/>
        <v>0</v>
      </c>
      <c r="K642" s="196"/>
      <c r="L642" s="36"/>
      <c r="M642" s="197" t="s">
        <v>1</v>
      </c>
      <c r="N642" s="198" t="s">
        <v>41</v>
      </c>
      <c r="O642" s="68"/>
      <c r="P642" s="199">
        <f t="shared" si="251"/>
        <v>0</v>
      </c>
      <c r="Q642" s="199">
        <v>0</v>
      </c>
      <c r="R642" s="199">
        <f t="shared" si="252"/>
        <v>0</v>
      </c>
      <c r="S642" s="199">
        <v>0</v>
      </c>
      <c r="T642" s="200">
        <f t="shared" si="253"/>
        <v>0</v>
      </c>
      <c r="U642" s="31"/>
      <c r="V642" s="31"/>
      <c r="W642" s="31"/>
      <c r="X642" s="31"/>
      <c r="Y642" s="31"/>
      <c r="Z642" s="31"/>
      <c r="AA642" s="31"/>
      <c r="AB642" s="31"/>
      <c r="AC642" s="31"/>
      <c r="AD642" s="31"/>
      <c r="AE642" s="31"/>
      <c r="AR642" s="201" t="s">
        <v>170</v>
      </c>
      <c r="AT642" s="201" t="s">
        <v>251</v>
      </c>
      <c r="AU642" s="201" t="s">
        <v>85</v>
      </c>
      <c r="AY642" s="14" t="s">
        <v>249</v>
      </c>
      <c r="BE642" s="202">
        <f t="shared" si="254"/>
        <v>0</v>
      </c>
      <c r="BF642" s="202">
        <f t="shared" si="255"/>
        <v>0</v>
      </c>
      <c r="BG642" s="202">
        <f t="shared" si="256"/>
        <v>0</v>
      </c>
      <c r="BH642" s="202">
        <f t="shared" si="257"/>
        <v>0</v>
      </c>
      <c r="BI642" s="202">
        <f t="shared" si="258"/>
        <v>0</v>
      </c>
      <c r="BJ642" s="14" t="s">
        <v>83</v>
      </c>
      <c r="BK642" s="202">
        <f t="shared" si="259"/>
        <v>0</v>
      </c>
      <c r="BL642" s="14" t="s">
        <v>170</v>
      </c>
      <c r="BM642" s="201" t="s">
        <v>2597</v>
      </c>
    </row>
    <row r="643" spans="1:65" s="2" customFormat="1" ht="19.5">
      <c r="A643" s="31"/>
      <c r="B643" s="32"/>
      <c r="C643" s="33"/>
      <c r="D643" s="214" t="s">
        <v>383</v>
      </c>
      <c r="E643" s="33"/>
      <c r="F643" s="215" t="s">
        <v>2598</v>
      </c>
      <c r="G643" s="33"/>
      <c r="H643" s="33"/>
      <c r="I643" s="216"/>
      <c r="J643" s="33"/>
      <c r="K643" s="33"/>
      <c r="L643" s="36"/>
      <c r="M643" s="217"/>
      <c r="N643" s="218"/>
      <c r="O643" s="68"/>
      <c r="P643" s="68"/>
      <c r="Q643" s="68"/>
      <c r="R643" s="68"/>
      <c r="S643" s="68"/>
      <c r="T643" s="69"/>
      <c r="U643" s="31"/>
      <c r="V643" s="31"/>
      <c r="W643" s="31"/>
      <c r="X643" s="31"/>
      <c r="Y643" s="31"/>
      <c r="Z643" s="31"/>
      <c r="AA643" s="31"/>
      <c r="AB643" s="31"/>
      <c r="AC643" s="31"/>
      <c r="AD643" s="31"/>
      <c r="AE643" s="31"/>
      <c r="AT643" s="14" t="s">
        <v>383</v>
      </c>
      <c r="AU643" s="14" t="s">
        <v>85</v>
      </c>
    </row>
    <row r="644" spans="1:65" s="2" customFormat="1" ht="33" customHeight="1">
      <c r="A644" s="31"/>
      <c r="B644" s="32"/>
      <c r="C644" s="189" t="s">
        <v>1839</v>
      </c>
      <c r="D644" s="189" t="s">
        <v>251</v>
      </c>
      <c r="E644" s="190" t="s">
        <v>2599</v>
      </c>
      <c r="F644" s="191" t="s">
        <v>2600</v>
      </c>
      <c r="G644" s="192" t="s">
        <v>281</v>
      </c>
      <c r="H644" s="193">
        <v>2.0499999999999998</v>
      </c>
      <c r="I644" s="194"/>
      <c r="J644" s="195">
        <f t="shared" ref="J644:J683" si="260">ROUND(I644*H644,2)</f>
        <v>0</v>
      </c>
      <c r="K644" s="196"/>
      <c r="L644" s="36"/>
      <c r="M644" s="197" t="s">
        <v>1</v>
      </c>
      <c r="N644" s="198" t="s">
        <v>41</v>
      </c>
      <c r="O644" s="68"/>
      <c r="P644" s="199">
        <f t="shared" ref="P644:P683" si="261">O644*H644</f>
        <v>0</v>
      </c>
      <c r="Q644" s="199">
        <v>2.5999999999999998E-4</v>
      </c>
      <c r="R644" s="199">
        <f t="shared" ref="R644:R683" si="262">Q644*H644</f>
        <v>5.3299999999999995E-4</v>
      </c>
      <c r="S644" s="199">
        <v>0</v>
      </c>
      <c r="T644" s="200">
        <f t="shared" ref="T644:T683" si="263">S644*H644</f>
        <v>0</v>
      </c>
      <c r="U644" s="31"/>
      <c r="V644" s="31"/>
      <c r="W644" s="31"/>
      <c r="X644" s="31"/>
      <c r="Y644" s="31"/>
      <c r="Z644" s="31"/>
      <c r="AA644" s="31"/>
      <c r="AB644" s="31"/>
      <c r="AC644" s="31"/>
      <c r="AD644" s="31"/>
      <c r="AE644" s="31"/>
      <c r="AR644" s="201" t="s">
        <v>170</v>
      </c>
      <c r="AT644" s="201" t="s">
        <v>251</v>
      </c>
      <c r="AU644" s="201" t="s">
        <v>85</v>
      </c>
      <c r="AY644" s="14" t="s">
        <v>249</v>
      </c>
      <c r="BE644" s="202">
        <f t="shared" ref="BE644:BE683" si="264">IF(N644="základní",J644,0)</f>
        <v>0</v>
      </c>
      <c r="BF644" s="202">
        <f t="shared" ref="BF644:BF683" si="265">IF(N644="snížená",J644,0)</f>
        <v>0</v>
      </c>
      <c r="BG644" s="202">
        <f t="shared" ref="BG644:BG683" si="266">IF(N644="zákl. přenesená",J644,0)</f>
        <v>0</v>
      </c>
      <c r="BH644" s="202">
        <f t="shared" ref="BH644:BH683" si="267">IF(N644="sníž. přenesená",J644,0)</f>
        <v>0</v>
      </c>
      <c r="BI644" s="202">
        <f t="shared" ref="BI644:BI683" si="268">IF(N644="nulová",J644,0)</f>
        <v>0</v>
      </c>
      <c r="BJ644" s="14" t="s">
        <v>83</v>
      </c>
      <c r="BK644" s="202">
        <f t="shared" ref="BK644:BK683" si="269">ROUND(I644*H644,2)</f>
        <v>0</v>
      </c>
      <c r="BL644" s="14" t="s">
        <v>170</v>
      </c>
      <c r="BM644" s="201" t="s">
        <v>2601</v>
      </c>
    </row>
    <row r="645" spans="1:65" s="2" customFormat="1" ht="33" customHeight="1">
      <c r="A645" s="31"/>
      <c r="B645" s="32"/>
      <c r="C645" s="203" t="s">
        <v>2602</v>
      </c>
      <c r="D645" s="203" t="s">
        <v>263</v>
      </c>
      <c r="E645" s="204" t="s">
        <v>2603</v>
      </c>
      <c r="F645" s="205" t="s">
        <v>2604</v>
      </c>
      <c r="G645" s="206" t="s">
        <v>281</v>
      </c>
      <c r="H645" s="207">
        <v>2.0499999999999998</v>
      </c>
      <c r="I645" s="208"/>
      <c r="J645" s="209">
        <f t="shared" si="260"/>
        <v>0</v>
      </c>
      <c r="K645" s="210"/>
      <c r="L645" s="211"/>
      <c r="M645" s="212" t="s">
        <v>1</v>
      </c>
      <c r="N645" s="213" t="s">
        <v>41</v>
      </c>
      <c r="O645" s="68"/>
      <c r="P645" s="199">
        <f t="shared" si="261"/>
        <v>0</v>
      </c>
      <c r="Q645" s="199">
        <v>0</v>
      </c>
      <c r="R645" s="199">
        <f t="shared" si="262"/>
        <v>0</v>
      </c>
      <c r="S645" s="199">
        <v>0</v>
      </c>
      <c r="T645" s="200">
        <f t="shared" si="263"/>
        <v>0</v>
      </c>
      <c r="U645" s="31"/>
      <c r="V645" s="31"/>
      <c r="W645" s="31"/>
      <c r="X645" s="31"/>
      <c r="Y645" s="31"/>
      <c r="Z645" s="31"/>
      <c r="AA645" s="31"/>
      <c r="AB645" s="31"/>
      <c r="AC645" s="31"/>
      <c r="AD645" s="31"/>
      <c r="AE645" s="31"/>
      <c r="AR645" s="201" t="s">
        <v>304</v>
      </c>
      <c r="AT645" s="201" t="s">
        <v>263</v>
      </c>
      <c r="AU645" s="201" t="s">
        <v>85</v>
      </c>
      <c r="AY645" s="14" t="s">
        <v>249</v>
      </c>
      <c r="BE645" s="202">
        <f t="shared" si="264"/>
        <v>0</v>
      </c>
      <c r="BF645" s="202">
        <f t="shared" si="265"/>
        <v>0</v>
      </c>
      <c r="BG645" s="202">
        <f t="shared" si="266"/>
        <v>0</v>
      </c>
      <c r="BH645" s="202">
        <f t="shared" si="267"/>
        <v>0</v>
      </c>
      <c r="BI645" s="202">
        <f t="shared" si="268"/>
        <v>0</v>
      </c>
      <c r="BJ645" s="14" t="s">
        <v>83</v>
      </c>
      <c r="BK645" s="202">
        <f t="shared" si="269"/>
        <v>0</v>
      </c>
      <c r="BL645" s="14" t="s">
        <v>170</v>
      </c>
      <c r="BM645" s="201" t="s">
        <v>2605</v>
      </c>
    </row>
    <row r="646" spans="1:65" s="2" customFormat="1" ht="33" customHeight="1">
      <c r="A646" s="31"/>
      <c r="B646" s="32"/>
      <c r="C646" s="189" t="s">
        <v>1843</v>
      </c>
      <c r="D646" s="189" t="s">
        <v>251</v>
      </c>
      <c r="E646" s="190" t="s">
        <v>2606</v>
      </c>
      <c r="F646" s="191" t="s">
        <v>2607</v>
      </c>
      <c r="G646" s="192" t="s">
        <v>281</v>
      </c>
      <c r="H646" s="193">
        <v>31.32</v>
      </c>
      <c r="I646" s="194"/>
      <c r="J646" s="195">
        <f t="shared" si="260"/>
        <v>0</v>
      </c>
      <c r="K646" s="196"/>
      <c r="L646" s="36"/>
      <c r="M646" s="197" t="s">
        <v>1</v>
      </c>
      <c r="N646" s="198" t="s">
        <v>41</v>
      </c>
      <c r="O646" s="68"/>
      <c r="P646" s="199">
        <f t="shared" si="261"/>
        <v>0</v>
      </c>
      <c r="Q646" s="199">
        <v>2.7E-4</v>
      </c>
      <c r="R646" s="199">
        <f t="shared" si="262"/>
        <v>8.4563999999999993E-3</v>
      </c>
      <c r="S646" s="199">
        <v>0</v>
      </c>
      <c r="T646" s="200">
        <f t="shared" si="263"/>
        <v>0</v>
      </c>
      <c r="U646" s="31"/>
      <c r="V646" s="31"/>
      <c r="W646" s="31"/>
      <c r="X646" s="31"/>
      <c r="Y646" s="31"/>
      <c r="Z646" s="31"/>
      <c r="AA646" s="31"/>
      <c r="AB646" s="31"/>
      <c r="AC646" s="31"/>
      <c r="AD646" s="31"/>
      <c r="AE646" s="31"/>
      <c r="AR646" s="201" t="s">
        <v>170</v>
      </c>
      <c r="AT646" s="201" t="s">
        <v>251</v>
      </c>
      <c r="AU646" s="201" t="s">
        <v>85</v>
      </c>
      <c r="AY646" s="14" t="s">
        <v>249</v>
      </c>
      <c r="BE646" s="202">
        <f t="shared" si="264"/>
        <v>0</v>
      </c>
      <c r="BF646" s="202">
        <f t="shared" si="265"/>
        <v>0</v>
      </c>
      <c r="BG646" s="202">
        <f t="shared" si="266"/>
        <v>0</v>
      </c>
      <c r="BH646" s="202">
        <f t="shared" si="267"/>
        <v>0</v>
      </c>
      <c r="BI646" s="202">
        <f t="shared" si="268"/>
        <v>0</v>
      </c>
      <c r="BJ646" s="14" t="s">
        <v>83</v>
      </c>
      <c r="BK646" s="202">
        <f t="shared" si="269"/>
        <v>0</v>
      </c>
      <c r="BL646" s="14" t="s">
        <v>170</v>
      </c>
      <c r="BM646" s="201" t="s">
        <v>2608</v>
      </c>
    </row>
    <row r="647" spans="1:65" s="2" customFormat="1" ht="24.2" customHeight="1">
      <c r="A647" s="31"/>
      <c r="B647" s="32"/>
      <c r="C647" s="203" t="s">
        <v>2609</v>
      </c>
      <c r="D647" s="203" t="s">
        <v>263</v>
      </c>
      <c r="E647" s="204" t="s">
        <v>2610</v>
      </c>
      <c r="F647" s="205" t="s">
        <v>2611</v>
      </c>
      <c r="G647" s="206" t="s">
        <v>281</v>
      </c>
      <c r="H647" s="207">
        <v>31.32</v>
      </c>
      <c r="I647" s="208"/>
      <c r="J647" s="209">
        <f t="shared" si="260"/>
        <v>0</v>
      </c>
      <c r="K647" s="210"/>
      <c r="L647" s="211"/>
      <c r="M647" s="212" t="s">
        <v>1</v>
      </c>
      <c r="N647" s="213" t="s">
        <v>41</v>
      </c>
      <c r="O647" s="68"/>
      <c r="P647" s="199">
        <f t="shared" si="261"/>
        <v>0</v>
      </c>
      <c r="Q647" s="199">
        <v>0</v>
      </c>
      <c r="R647" s="199">
        <f t="shared" si="262"/>
        <v>0</v>
      </c>
      <c r="S647" s="199">
        <v>0</v>
      </c>
      <c r="T647" s="200">
        <f t="shared" si="263"/>
        <v>0</v>
      </c>
      <c r="U647" s="31"/>
      <c r="V647" s="31"/>
      <c r="W647" s="31"/>
      <c r="X647" s="31"/>
      <c r="Y647" s="31"/>
      <c r="Z647" s="31"/>
      <c r="AA647" s="31"/>
      <c r="AB647" s="31"/>
      <c r="AC647" s="31"/>
      <c r="AD647" s="31"/>
      <c r="AE647" s="31"/>
      <c r="AR647" s="201" t="s">
        <v>304</v>
      </c>
      <c r="AT647" s="201" t="s">
        <v>263</v>
      </c>
      <c r="AU647" s="201" t="s">
        <v>85</v>
      </c>
      <c r="AY647" s="14" t="s">
        <v>249</v>
      </c>
      <c r="BE647" s="202">
        <f t="shared" si="264"/>
        <v>0</v>
      </c>
      <c r="BF647" s="202">
        <f t="shared" si="265"/>
        <v>0</v>
      </c>
      <c r="BG647" s="202">
        <f t="shared" si="266"/>
        <v>0</v>
      </c>
      <c r="BH647" s="202">
        <f t="shared" si="267"/>
        <v>0</v>
      </c>
      <c r="BI647" s="202">
        <f t="shared" si="268"/>
        <v>0</v>
      </c>
      <c r="BJ647" s="14" t="s">
        <v>83</v>
      </c>
      <c r="BK647" s="202">
        <f t="shared" si="269"/>
        <v>0</v>
      </c>
      <c r="BL647" s="14" t="s">
        <v>170</v>
      </c>
      <c r="BM647" s="201" t="s">
        <v>2612</v>
      </c>
    </row>
    <row r="648" spans="1:65" s="2" customFormat="1" ht="33" customHeight="1">
      <c r="A648" s="31"/>
      <c r="B648" s="32"/>
      <c r="C648" s="189" t="s">
        <v>1846</v>
      </c>
      <c r="D648" s="189" t="s">
        <v>251</v>
      </c>
      <c r="E648" s="190" t="s">
        <v>2613</v>
      </c>
      <c r="F648" s="191" t="s">
        <v>2614</v>
      </c>
      <c r="G648" s="192" t="s">
        <v>281</v>
      </c>
      <c r="H648" s="193">
        <v>25.73</v>
      </c>
      <c r="I648" s="194"/>
      <c r="J648" s="195">
        <f t="shared" si="260"/>
        <v>0</v>
      </c>
      <c r="K648" s="196"/>
      <c r="L648" s="36"/>
      <c r="M648" s="197" t="s">
        <v>1</v>
      </c>
      <c r="N648" s="198" t="s">
        <v>41</v>
      </c>
      <c r="O648" s="68"/>
      <c r="P648" s="199">
        <f t="shared" si="261"/>
        <v>0</v>
      </c>
      <c r="Q648" s="199">
        <v>2.5999999999999998E-4</v>
      </c>
      <c r="R648" s="199">
        <f t="shared" si="262"/>
        <v>6.6897999999999992E-3</v>
      </c>
      <c r="S648" s="199">
        <v>0</v>
      </c>
      <c r="T648" s="200">
        <f t="shared" si="263"/>
        <v>0</v>
      </c>
      <c r="U648" s="31"/>
      <c r="V648" s="31"/>
      <c r="W648" s="31"/>
      <c r="X648" s="31"/>
      <c r="Y648" s="31"/>
      <c r="Z648" s="31"/>
      <c r="AA648" s="31"/>
      <c r="AB648" s="31"/>
      <c r="AC648" s="31"/>
      <c r="AD648" s="31"/>
      <c r="AE648" s="31"/>
      <c r="AR648" s="201" t="s">
        <v>170</v>
      </c>
      <c r="AT648" s="201" t="s">
        <v>251</v>
      </c>
      <c r="AU648" s="201" t="s">
        <v>85</v>
      </c>
      <c r="AY648" s="14" t="s">
        <v>249</v>
      </c>
      <c r="BE648" s="202">
        <f t="shared" si="264"/>
        <v>0</v>
      </c>
      <c r="BF648" s="202">
        <f t="shared" si="265"/>
        <v>0</v>
      </c>
      <c r="BG648" s="202">
        <f t="shared" si="266"/>
        <v>0</v>
      </c>
      <c r="BH648" s="202">
        <f t="shared" si="267"/>
        <v>0</v>
      </c>
      <c r="BI648" s="202">
        <f t="shared" si="268"/>
        <v>0</v>
      </c>
      <c r="BJ648" s="14" t="s">
        <v>83</v>
      </c>
      <c r="BK648" s="202">
        <f t="shared" si="269"/>
        <v>0</v>
      </c>
      <c r="BL648" s="14" t="s">
        <v>170</v>
      </c>
      <c r="BM648" s="201" t="s">
        <v>2615</v>
      </c>
    </row>
    <row r="649" spans="1:65" s="2" customFormat="1" ht="24.2" customHeight="1">
      <c r="A649" s="31"/>
      <c r="B649" s="32"/>
      <c r="C649" s="203" t="s">
        <v>2616</v>
      </c>
      <c r="D649" s="203" t="s">
        <v>263</v>
      </c>
      <c r="E649" s="204" t="s">
        <v>2617</v>
      </c>
      <c r="F649" s="205" t="s">
        <v>2618</v>
      </c>
      <c r="G649" s="206" t="s">
        <v>281</v>
      </c>
      <c r="H649" s="207">
        <v>3.78</v>
      </c>
      <c r="I649" s="208"/>
      <c r="J649" s="209">
        <f t="shared" si="260"/>
        <v>0</v>
      </c>
      <c r="K649" s="210"/>
      <c r="L649" s="211"/>
      <c r="M649" s="212" t="s">
        <v>1</v>
      </c>
      <c r="N649" s="213" t="s">
        <v>41</v>
      </c>
      <c r="O649" s="68"/>
      <c r="P649" s="199">
        <f t="shared" si="261"/>
        <v>0</v>
      </c>
      <c r="Q649" s="199">
        <v>0</v>
      </c>
      <c r="R649" s="199">
        <f t="shared" si="262"/>
        <v>0</v>
      </c>
      <c r="S649" s="199">
        <v>0</v>
      </c>
      <c r="T649" s="200">
        <f t="shared" si="263"/>
        <v>0</v>
      </c>
      <c r="U649" s="31"/>
      <c r="V649" s="31"/>
      <c r="W649" s="31"/>
      <c r="X649" s="31"/>
      <c r="Y649" s="31"/>
      <c r="Z649" s="31"/>
      <c r="AA649" s="31"/>
      <c r="AB649" s="31"/>
      <c r="AC649" s="31"/>
      <c r="AD649" s="31"/>
      <c r="AE649" s="31"/>
      <c r="AR649" s="201" t="s">
        <v>304</v>
      </c>
      <c r="AT649" s="201" t="s">
        <v>263</v>
      </c>
      <c r="AU649" s="201" t="s">
        <v>85</v>
      </c>
      <c r="AY649" s="14" t="s">
        <v>249</v>
      </c>
      <c r="BE649" s="202">
        <f t="shared" si="264"/>
        <v>0</v>
      </c>
      <c r="BF649" s="202">
        <f t="shared" si="265"/>
        <v>0</v>
      </c>
      <c r="BG649" s="202">
        <f t="shared" si="266"/>
        <v>0</v>
      </c>
      <c r="BH649" s="202">
        <f t="shared" si="267"/>
        <v>0</v>
      </c>
      <c r="BI649" s="202">
        <f t="shared" si="268"/>
        <v>0</v>
      </c>
      <c r="BJ649" s="14" t="s">
        <v>83</v>
      </c>
      <c r="BK649" s="202">
        <f t="shared" si="269"/>
        <v>0</v>
      </c>
      <c r="BL649" s="14" t="s">
        <v>170</v>
      </c>
      <c r="BM649" s="201" t="s">
        <v>2619</v>
      </c>
    </row>
    <row r="650" spans="1:65" s="2" customFormat="1" ht="24.2" customHeight="1">
      <c r="A650" s="31"/>
      <c r="B650" s="32"/>
      <c r="C650" s="203" t="s">
        <v>1848</v>
      </c>
      <c r="D650" s="203" t="s">
        <v>263</v>
      </c>
      <c r="E650" s="204" t="s">
        <v>2620</v>
      </c>
      <c r="F650" s="205" t="s">
        <v>2621</v>
      </c>
      <c r="G650" s="206" t="s">
        <v>281</v>
      </c>
      <c r="H650" s="207">
        <v>4.0999999999999996</v>
      </c>
      <c r="I650" s="208"/>
      <c r="J650" s="209">
        <f t="shared" si="260"/>
        <v>0</v>
      </c>
      <c r="K650" s="210"/>
      <c r="L650" s="211"/>
      <c r="M650" s="212" t="s">
        <v>1</v>
      </c>
      <c r="N650" s="213" t="s">
        <v>41</v>
      </c>
      <c r="O650" s="68"/>
      <c r="P650" s="199">
        <f t="shared" si="261"/>
        <v>0</v>
      </c>
      <c r="Q650" s="199">
        <v>0</v>
      </c>
      <c r="R650" s="199">
        <f t="shared" si="262"/>
        <v>0</v>
      </c>
      <c r="S650" s="199">
        <v>0</v>
      </c>
      <c r="T650" s="200">
        <f t="shared" si="263"/>
        <v>0</v>
      </c>
      <c r="U650" s="31"/>
      <c r="V650" s="31"/>
      <c r="W650" s="31"/>
      <c r="X650" s="31"/>
      <c r="Y650" s="31"/>
      <c r="Z650" s="31"/>
      <c r="AA650" s="31"/>
      <c r="AB650" s="31"/>
      <c r="AC650" s="31"/>
      <c r="AD650" s="31"/>
      <c r="AE650" s="31"/>
      <c r="AR650" s="201" t="s">
        <v>304</v>
      </c>
      <c r="AT650" s="201" t="s">
        <v>263</v>
      </c>
      <c r="AU650" s="201" t="s">
        <v>85</v>
      </c>
      <c r="AY650" s="14" t="s">
        <v>249</v>
      </c>
      <c r="BE650" s="202">
        <f t="shared" si="264"/>
        <v>0</v>
      </c>
      <c r="BF650" s="202">
        <f t="shared" si="265"/>
        <v>0</v>
      </c>
      <c r="BG650" s="202">
        <f t="shared" si="266"/>
        <v>0</v>
      </c>
      <c r="BH650" s="202">
        <f t="shared" si="267"/>
        <v>0</v>
      </c>
      <c r="BI650" s="202">
        <f t="shared" si="268"/>
        <v>0</v>
      </c>
      <c r="BJ650" s="14" t="s">
        <v>83</v>
      </c>
      <c r="BK650" s="202">
        <f t="shared" si="269"/>
        <v>0</v>
      </c>
      <c r="BL650" s="14" t="s">
        <v>170</v>
      </c>
      <c r="BM650" s="201" t="s">
        <v>2622</v>
      </c>
    </row>
    <row r="651" spans="1:65" s="2" customFormat="1" ht="24.2" customHeight="1">
      <c r="A651" s="31"/>
      <c r="B651" s="32"/>
      <c r="C651" s="203" t="s">
        <v>2623</v>
      </c>
      <c r="D651" s="203" t="s">
        <v>263</v>
      </c>
      <c r="E651" s="204" t="s">
        <v>2624</v>
      </c>
      <c r="F651" s="205" t="s">
        <v>2625</v>
      </c>
      <c r="G651" s="206" t="s">
        <v>281</v>
      </c>
      <c r="H651" s="207">
        <v>14.7</v>
      </c>
      <c r="I651" s="208"/>
      <c r="J651" s="209">
        <f t="shared" si="260"/>
        <v>0</v>
      </c>
      <c r="K651" s="210"/>
      <c r="L651" s="211"/>
      <c r="M651" s="212" t="s">
        <v>1</v>
      </c>
      <c r="N651" s="213" t="s">
        <v>41</v>
      </c>
      <c r="O651" s="68"/>
      <c r="P651" s="199">
        <f t="shared" si="261"/>
        <v>0</v>
      </c>
      <c r="Q651" s="199">
        <v>0</v>
      </c>
      <c r="R651" s="199">
        <f t="shared" si="262"/>
        <v>0</v>
      </c>
      <c r="S651" s="199">
        <v>0</v>
      </c>
      <c r="T651" s="200">
        <f t="shared" si="263"/>
        <v>0</v>
      </c>
      <c r="U651" s="31"/>
      <c r="V651" s="31"/>
      <c r="W651" s="31"/>
      <c r="X651" s="31"/>
      <c r="Y651" s="31"/>
      <c r="Z651" s="31"/>
      <c r="AA651" s="31"/>
      <c r="AB651" s="31"/>
      <c r="AC651" s="31"/>
      <c r="AD651" s="31"/>
      <c r="AE651" s="31"/>
      <c r="AR651" s="201" t="s">
        <v>304</v>
      </c>
      <c r="AT651" s="201" t="s">
        <v>263</v>
      </c>
      <c r="AU651" s="201" t="s">
        <v>85</v>
      </c>
      <c r="AY651" s="14" t="s">
        <v>249</v>
      </c>
      <c r="BE651" s="202">
        <f t="shared" si="264"/>
        <v>0</v>
      </c>
      <c r="BF651" s="202">
        <f t="shared" si="265"/>
        <v>0</v>
      </c>
      <c r="BG651" s="202">
        <f t="shared" si="266"/>
        <v>0</v>
      </c>
      <c r="BH651" s="202">
        <f t="shared" si="267"/>
        <v>0</v>
      </c>
      <c r="BI651" s="202">
        <f t="shared" si="268"/>
        <v>0</v>
      </c>
      <c r="BJ651" s="14" t="s">
        <v>83</v>
      </c>
      <c r="BK651" s="202">
        <f t="shared" si="269"/>
        <v>0</v>
      </c>
      <c r="BL651" s="14" t="s">
        <v>170</v>
      </c>
      <c r="BM651" s="201" t="s">
        <v>2626</v>
      </c>
    </row>
    <row r="652" spans="1:65" s="2" customFormat="1" ht="24.2" customHeight="1">
      <c r="A652" s="31"/>
      <c r="B652" s="32"/>
      <c r="C652" s="203" t="s">
        <v>1851</v>
      </c>
      <c r="D652" s="203" t="s">
        <v>263</v>
      </c>
      <c r="E652" s="204" t="s">
        <v>2627</v>
      </c>
      <c r="F652" s="205" t="s">
        <v>2628</v>
      </c>
      <c r="G652" s="206" t="s">
        <v>281</v>
      </c>
      <c r="H652" s="207">
        <v>3.15</v>
      </c>
      <c r="I652" s="208"/>
      <c r="J652" s="209">
        <f t="shared" si="260"/>
        <v>0</v>
      </c>
      <c r="K652" s="210"/>
      <c r="L652" s="211"/>
      <c r="M652" s="212" t="s">
        <v>1</v>
      </c>
      <c r="N652" s="213" t="s">
        <v>41</v>
      </c>
      <c r="O652" s="68"/>
      <c r="P652" s="199">
        <f t="shared" si="261"/>
        <v>0</v>
      </c>
      <c r="Q652" s="199">
        <v>0</v>
      </c>
      <c r="R652" s="199">
        <f t="shared" si="262"/>
        <v>0</v>
      </c>
      <c r="S652" s="199">
        <v>0</v>
      </c>
      <c r="T652" s="200">
        <f t="shared" si="263"/>
        <v>0</v>
      </c>
      <c r="U652" s="31"/>
      <c r="V652" s="31"/>
      <c r="W652" s="31"/>
      <c r="X652" s="31"/>
      <c r="Y652" s="31"/>
      <c r="Z652" s="31"/>
      <c r="AA652" s="31"/>
      <c r="AB652" s="31"/>
      <c r="AC652" s="31"/>
      <c r="AD652" s="31"/>
      <c r="AE652" s="31"/>
      <c r="AR652" s="201" t="s">
        <v>304</v>
      </c>
      <c r="AT652" s="201" t="s">
        <v>263</v>
      </c>
      <c r="AU652" s="201" t="s">
        <v>85</v>
      </c>
      <c r="AY652" s="14" t="s">
        <v>249</v>
      </c>
      <c r="BE652" s="202">
        <f t="shared" si="264"/>
        <v>0</v>
      </c>
      <c r="BF652" s="202">
        <f t="shared" si="265"/>
        <v>0</v>
      </c>
      <c r="BG652" s="202">
        <f t="shared" si="266"/>
        <v>0</v>
      </c>
      <c r="BH652" s="202">
        <f t="shared" si="267"/>
        <v>0</v>
      </c>
      <c r="BI652" s="202">
        <f t="shared" si="268"/>
        <v>0</v>
      </c>
      <c r="BJ652" s="14" t="s">
        <v>83</v>
      </c>
      <c r="BK652" s="202">
        <f t="shared" si="269"/>
        <v>0</v>
      </c>
      <c r="BL652" s="14" t="s">
        <v>170</v>
      </c>
      <c r="BM652" s="201" t="s">
        <v>2629</v>
      </c>
    </row>
    <row r="653" spans="1:65" s="2" customFormat="1" ht="33" customHeight="1">
      <c r="A653" s="31"/>
      <c r="B653" s="32"/>
      <c r="C653" s="189" t="s">
        <v>2630</v>
      </c>
      <c r="D653" s="189" t="s">
        <v>251</v>
      </c>
      <c r="E653" s="190" t="s">
        <v>2631</v>
      </c>
      <c r="F653" s="191" t="s">
        <v>2632</v>
      </c>
      <c r="G653" s="192" t="s">
        <v>281</v>
      </c>
      <c r="H653" s="193">
        <v>31.38</v>
      </c>
      <c r="I653" s="194"/>
      <c r="J653" s="195">
        <f t="shared" si="260"/>
        <v>0</v>
      </c>
      <c r="K653" s="196"/>
      <c r="L653" s="36"/>
      <c r="M653" s="197" t="s">
        <v>1</v>
      </c>
      <c r="N653" s="198" t="s">
        <v>41</v>
      </c>
      <c r="O653" s="68"/>
      <c r="P653" s="199">
        <f t="shared" si="261"/>
        <v>0</v>
      </c>
      <c r="Q653" s="199">
        <v>2.7E-4</v>
      </c>
      <c r="R653" s="199">
        <f t="shared" si="262"/>
        <v>8.4726000000000003E-3</v>
      </c>
      <c r="S653" s="199">
        <v>0</v>
      </c>
      <c r="T653" s="200">
        <f t="shared" si="263"/>
        <v>0</v>
      </c>
      <c r="U653" s="31"/>
      <c r="V653" s="31"/>
      <c r="W653" s="31"/>
      <c r="X653" s="31"/>
      <c r="Y653" s="31"/>
      <c r="Z653" s="31"/>
      <c r="AA653" s="31"/>
      <c r="AB653" s="31"/>
      <c r="AC653" s="31"/>
      <c r="AD653" s="31"/>
      <c r="AE653" s="31"/>
      <c r="AR653" s="201" t="s">
        <v>170</v>
      </c>
      <c r="AT653" s="201" t="s">
        <v>251</v>
      </c>
      <c r="AU653" s="201" t="s">
        <v>85</v>
      </c>
      <c r="AY653" s="14" t="s">
        <v>249</v>
      </c>
      <c r="BE653" s="202">
        <f t="shared" si="264"/>
        <v>0</v>
      </c>
      <c r="BF653" s="202">
        <f t="shared" si="265"/>
        <v>0</v>
      </c>
      <c r="BG653" s="202">
        <f t="shared" si="266"/>
        <v>0</v>
      </c>
      <c r="BH653" s="202">
        <f t="shared" si="267"/>
        <v>0</v>
      </c>
      <c r="BI653" s="202">
        <f t="shared" si="268"/>
        <v>0</v>
      </c>
      <c r="BJ653" s="14" t="s">
        <v>83</v>
      </c>
      <c r="BK653" s="202">
        <f t="shared" si="269"/>
        <v>0</v>
      </c>
      <c r="BL653" s="14" t="s">
        <v>170</v>
      </c>
      <c r="BM653" s="201" t="s">
        <v>2633</v>
      </c>
    </row>
    <row r="654" spans="1:65" s="2" customFormat="1" ht="24.2" customHeight="1">
      <c r="A654" s="31"/>
      <c r="B654" s="32"/>
      <c r="C654" s="203" t="s">
        <v>1855</v>
      </c>
      <c r="D654" s="203" t="s">
        <v>263</v>
      </c>
      <c r="E654" s="204" t="s">
        <v>2634</v>
      </c>
      <c r="F654" s="205" t="s">
        <v>2635</v>
      </c>
      <c r="G654" s="206" t="s">
        <v>281</v>
      </c>
      <c r="H654" s="207">
        <v>13.98</v>
      </c>
      <c r="I654" s="208"/>
      <c r="J654" s="209">
        <f t="shared" si="260"/>
        <v>0</v>
      </c>
      <c r="K654" s="210"/>
      <c r="L654" s="211"/>
      <c r="M654" s="212" t="s">
        <v>1</v>
      </c>
      <c r="N654" s="213" t="s">
        <v>41</v>
      </c>
      <c r="O654" s="68"/>
      <c r="P654" s="199">
        <f t="shared" si="261"/>
        <v>0</v>
      </c>
      <c r="Q654" s="199">
        <v>0</v>
      </c>
      <c r="R654" s="199">
        <f t="shared" si="262"/>
        <v>0</v>
      </c>
      <c r="S654" s="199">
        <v>0</v>
      </c>
      <c r="T654" s="200">
        <f t="shared" si="263"/>
        <v>0</v>
      </c>
      <c r="U654" s="31"/>
      <c r="V654" s="31"/>
      <c r="W654" s="31"/>
      <c r="X654" s="31"/>
      <c r="Y654" s="31"/>
      <c r="Z654" s="31"/>
      <c r="AA654" s="31"/>
      <c r="AB654" s="31"/>
      <c r="AC654" s="31"/>
      <c r="AD654" s="31"/>
      <c r="AE654" s="31"/>
      <c r="AR654" s="201" t="s">
        <v>304</v>
      </c>
      <c r="AT654" s="201" t="s">
        <v>263</v>
      </c>
      <c r="AU654" s="201" t="s">
        <v>85</v>
      </c>
      <c r="AY654" s="14" t="s">
        <v>249</v>
      </c>
      <c r="BE654" s="202">
        <f t="shared" si="264"/>
        <v>0</v>
      </c>
      <c r="BF654" s="202">
        <f t="shared" si="265"/>
        <v>0</v>
      </c>
      <c r="BG654" s="202">
        <f t="shared" si="266"/>
        <v>0</v>
      </c>
      <c r="BH654" s="202">
        <f t="shared" si="267"/>
        <v>0</v>
      </c>
      <c r="BI654" s="202">
        <f t="shared" si="268"/>
        <v>0</v>
      </c>
      <c r="BJ654" s="14" t="s">
        <v>83</v>
      </c>
      <c r="BK654" s="202">
        <f t="shared" si="269"/>
        <v>0</v>
      </c>
      <c r="BL654" s="14" t="s">
        <v>170</v>
      </c>
      <c r="BM654" s="201" t="s">
        <v>2636</v>
      </c>
    </row>
    <row r="655" spans="1:65" s="2" customFormat="1" ht="24.2" customHeight="1">
      <c r="A655" s="31"/>
      <c r="B655" s="32"/>
      <c r="C655" s="203" t="s">
        <v>2637</v>
      </c>
      <c r="D655" s="203" t="s">
        <v>263</v>
      </c>
      <c r="E655" s="204" t="s">
        <v>2638</v>
      </c>
      <c r="F655" s="205" t="s">
        <v>2639</v>
      </c>
      <c r="G655" s="206" t="s">
        <v>281</v>
      </c>
      <c r="H655" s="207">
        <v>17.399999999999999</v>
      </c>
      <c r="I655" s="208"/>
      <c r="J655" s="209">
        <f t="shared" si="260"/>
        <v>0</v>
      </c>
      <c r="K655" s="210"/>
      <c r="L655" s="211"/>
      <c r="M655" s="212" t="s">
        <v>1</v>
      </c>
      <c r="N655" s="213" t="s">
        <v>41</v>
      </c>
      <c r="O655" s="68"/>
      <c r="P655" s="199">
        <f t="shared" si="261"/>
        <v>0</v>
      </c>
      <c r="Q655" s="199">
        <v>0</v>
      </c>
      <c r="R655" s="199">
        <f t="shared" si="262"/>
        <v>0</v>
      </c>
      <c r="S655" s="199">
        <v>0</v>
      </c>
      <c r="T655" s="200">
        <f t="shared" si="263"/>
        <v>0</v>
      </c>
      <c r="U655" s="31"/>
      <c r="V655" s="31"/>
      <c r="W655" s="31"/>
      <c r="X655" s="31"/>
      <c r="Y655" s="31"/>
      <c r="Z655" s="31"/>
      <c r="AA655" s="31"/>
      <c r="AB655" s="31"/>
      <c r="AC655" s="31"/>
      <c r="AD655" s="31"/>
      <c r="AE655" s="31"/>
      <c r="AR655" s="201" t="s">
        <v>304</v>
      </c>
      <c r="AT655" s="201" t="s">
        <v>263</v>
      </c>
      <c r="AU655" s="201" t="s">
        <v>85</v>
      </c>
      <c r="AY655" s="14" t="s">
        <v>249</v>
      </c>
      <c r="BE655" s="202">
        <f t="shared" si="264"/>
        <v>0</v>
      </c>
      <c r="BF655" s="202">
        <f t="shared" si="265"/>
        <v>0</v>
      </c>
      <c r="BG655" s="202">
        <f t="shared" si="266"/>
        <v>0</v>
      </c>
      <c r="BH655" s="202">
        <f t="shared" si="267"/>
        <v>0</v>
      </c>
      <c r="BI655" s="202">
        <f t="shared" si="268"/>
        <v>0</v>
      </c>
      <c r="BJ655" s="14" t="s">
        <v>83</v>
      </c>
      <c r="BK655" s="202">
        <f t="shared" si="269"/>
        <v>0</v>
      </c>
      <c r="BL655" s="14" t="s">
        <v>170</v>
      </c>
      <c r="BM655" s="201" t="s">
        <v>2640</v>
      </c>
    </row>
    <row r="656" spans="1:65" s="2" customFormat="1" ht="37.9" customHeight="1">
      <c r="A656" s="31"/>
      <c r="B656" s="32"/>
      <c r="C656" s="189" t="s">
        <v>2641</v>
      </c>
      <c r="D656" s="189" t="s">
        <v>251</v>
      </c>
      <c r="E656" s="190" t="s">
        <v>677</v>
      </c>
      <c r="F656" s="191" t="s">
        <v>678</v>
      </c>
      <c r="G656" s="192" t="s">
        <v>254</v>
      </c>
      <c r="H656" s="193">
        <v>3</v>
      </c>
      <c r="I656" s="194"/>
      <c r="J656" s="195">
        <f t="shared" si="260"/>
        <v>0</v>
      </c>
      <c r="K656" s="196"/>
      <c r="L656" s="36"/>
      <c r="M656" s="197" t="s">
        <v>1</v>
      </c>
      <c r="N656" s="198" t="s">
        <v>41</v>
      </c>
      <c r="O656" s="68"/>
      <c r="P656" s="199">
        <f t="shared" si="261"/>
        <v>0</v>
      </c>
      <c r="Q656" s="199">
        <v>0</v>
      </c>
      <c r="R656" s="199">
        <f t="shared" si="262"/>
        <v>0</v>
      </c>
      <c r="S656" s="199">
        <v>0</v>
      </c>
      <c r="T656" s="200">
        <f t="shared" si="263"/>
        <v>0</v>
      </c>
      <c r="U656" s="31"/>
      <c r="V656" s="31"/>
      <c r="W656" s="31"/>
      <c r="X656" s="31"/>
      <c r="Y656" s="31"/>
      <c r="Z656" s="31"/>
      <c r="AA656" s="31"/>
      <c r="AB656" s="31"/>
      <c r="AC656" s="31"/>
      <c r="AD656" s="31"/>
      <c r="AE656" s="31"/>
      <c r="AR656" s="201" t="s">
        <v>170</v>
      </c>
      <c r="AT656" s="201" t="s">
        <v>251</v>
      </c>
      <c r="AU656" s="201" t="s">
        <v>85</v>
      </c>
      <c r="AY656" s="14" t="s">
        <v>249</v>
      </c>
      <c r="BE656" s="202">
        <f t="shared" si="264"/>
        <v>0</v>
      </c>
      <c r="BF656" s="202">
        <f t="shared" si="265"/>
        <v>0</v>
      </c>
      <c r="BG656" s="202">
        <f t="shared" si="266"/>
        <v>0</v>
      </c>
      <c r="BH656" s="202">
        <f t="shared" si="267"/>
        <v>0</v>
      </c>
      <c r="BI656" s="202">
        <f t="shared" si="268"/>
        <v>0</v>
      </c>
      <c r="BJ656" s="14" t="s">
        <v>83</v>
      </c>
      <c r="BK656" s="202">
        <f t="shared" si="269"/>
        <v>0</v>
      </c>
      <c r="BL656" s="14" t="s">
        <v>170</v>
      </c>
      <c r="BM656" s="201" t="s">
        <v>2642</v>
      </c>
    </row>
    <row r="657" spans="1:65" s="2" customFormat="1" ht="21.75" customHeight="1">
      <c r="A657" s="31"/>
      <c r="B657" s="32"/>
      <c r="C657" s="203" t="s">
        <v>1864</v>
      </c>
      <c r="D657" s="203" t="s">
        <v>263</v>
      </c>
      <c r="E657" s="204" t="s">
        <v>2643</v>
      </c>
      <c r="F657" s="205" t="s">
        <v>2644</v>
      </c>
      <c r="G657" s="206" t="s">
        <v>254</v>
      </c>
      <c r="H657" s="207">
        <v>3</v>
      </c>
      <c r="I657" s="208"/>
      <c r="J657" s="209">
        <f t="shared" si="260"/>
        <v>0</v>
      </c>
      <c r="K657" s="210"/>
      <c r="L657" s="211"/>
      <c r="M657" s="212" t="s">
        <v>1</v>
      </c>
      <c r="N657" s="213" t="s">
        <v>41</v>
      </c>
      <c r="O657" s="68"/>
      <c r="P657" s="199">
        <f t="shared" si="261"/>
        <v>0</v>
      </c>
      <c r="Q657" s="199">
        <v>0</v>
      </c>
      <c r="R657" s="199">
        <f t="shared" si="262"/>
        <v>0</v>
      </c>
      <c r="S657" s="199">
        <v>0</v>
      </c>
      <c r="T657" s="200">
        <f t="shared" si="263"/>
        <v>0</v>
      </c>
      <c r="U657" s="31"/>
      <c r="V657" s="31"/>
      <c r="W657" s="31"/>
      <c r="X657" s="31"/>
      <c r="Y657" s="31"/>
      <c r="Z657" s="31"/>
      <c r="AA657" s="31"/>
      <c r="AB657" s="31"/>
      <c r="AC657" s="31"/>
      <c r="AD657" s="31"/>
      <c r="AE657" s="31"/>
      <c r="AR657" s="201" t="s">
        <v>304</v>
      </c>
      <c r="AT657" s="201" t="s">
        <v>263</v>
      </c>
      <c r="AU657" s="201" t="s">
        <v>85</v>
      </c>
      <c r="AY657" s="14" t="s">
        <v>249</v>
      </c>
      <c r="BE657" s="202">
        <f t="shared" si="264"/>
        <v>0</v>
      </c>
      <c r="BF657" s="202">
        <f t="shared" si="265"/>
        <v>0</v>
      </c>
      <c r="BG657" s="202">
        <f t="shared" si="266"/>
        <v>0</v>
      </c>
      <c r="BH657" s="202">
        <f t="shared" si="267"/>
        <v>0</v>
      </c>
      <c r="BI657" s="202">
        <f t="shared" si="268"/>
        <v>0</v>
      </c>
      <c r="BJ657" s="14" t="s">
        <v>83</v>
      </c>
      <c r="BK657" s="202">
        <f t="shared" si="269"/>
        <v>0</v>
      </c>
      <c r="BL657" s="14" t="s">
        <v>170</v>
      </c>
      <c r="BM657" s="201" t="s">
        <v>2645</v>
      </c>
    </row>
    <row r="658" spans="1:65" s="2" customFormat="1" ht="37.9" customHeight="1">
      <c r="A658" s="31"/>
      <c r="B658" s="32"/>
      <c r="C658" s="189" t="s">
        <v>2646</v>
      </c>
      <c r="D658" s="189" t="s">
        <v>251</v>
      </c>
      <c r="E658" s="190" t="s">
        <v>2647</v>
      </c>
      <c r="F658" s="191" t="s">
        <v>2648</v>
      </c>
      <c r="G658" s="192" t="s">
        <v>254</v>
      </c>
      <c r="H658" s="193">
        <v>1</v>
      </c>
      <c r="I658" s="194"/>
      <c r="J658" s="195">
        <f t="shared" si="260"/>
        <v>0</v>
      </c>
      <c r="K658" s="196"/>
      <c r="L658" s="36"/>
      <c r="M658" s="197" t="s">
        <v>1</v>
      </c>
      <c r="N658" s="198" t="s">
        <v>41</v>
      </c>
      <c r="O658" s="68"/>
      <c r="P658" s="199">
        <f t="shared" si="261"/>
        <v>0</v>
      </c>
      <c r="Q658" s="199">
        <v>0</v>
      </c>
      <c r="R658" s="199">
        <f t="shared" si="262"/>
        <v>0</v>
      </c>
      <c r="S658" s="199">
        <v>0</v>
      </c>
      <c r="T658" s="200">
        <f t="shared" si="263"/>
        <v>0</v>
      </c>
      <c r="U658" s="31"/>
      <c r="V658" s="31"/>
      <c r="W658" s="31"/>
      <c r="X658" s="31"/>
      <c r="Y658" s="31"/>
      <c r="Z658" s="31"/>
      <c r="AA658" s="31"/>
      <c r="AB658" s="31"/>
      <c r="AC658" s="31"/>
      <c r="AD658" s="31"/>
      <c r="AE658" s="31"/>
      <c r="AR658" s="201" t="s">
        <v>170</v>
      </c>
      <c r="AT658" s="201" t="s">
        <v>251</v>
      </c>
      <c r="AU658" s="201" t="s">
        <v>85</v>
      </c>
      <c r="AY658" s="14" t="s">
        <v>249</v>
      </c>
      <c r="BE658" s="202">
        <f t="shared" si="264"/>
        <v>0</v>
      </c>
      <c r="BF658" s="202">
        <f t="shared" si="265"/>
        <v>0</v>
      </c>
      <c r="BG658" s="202">
        <f t="shared" si="266"/>
        <v>0</v>
      </c>
      <c r="BH658" s="202">
        <f t="shared" si="267"/>
        <v>0</v>
      </c>
      <c r="BI658" s="202">
        <f t="shared" si="268"/>
        <v>0</v>
      </c>
      <c r="BJ658" s="14" t="s">
        <v>83</v>
      </c>
      <c r="BK658" s="202">
        <f t="shared" si="269"/>
        <v>0</v>
      </c>
      <c r="BL658" s="14" t="s">
        <v>170</v>
      </c>
      <c r="BM658" s="201" t="s">
        <v>2649</v>
      </c>
    </row>
    <row r="659" spans="1:65" s="2" customFormat="1" ht="24.2" customHeight="1">
      <c r="A659" s="31"/>
      <c r="B659" s="32"/>
      <c r="C659" s="203" t="s">
        <v>1867</v>
      </c>
      <c r="D659" s="203" t="s">
        <v>263</v>
      </c>
      <c r="E659" s="204" t="s">
        <v>2650</v>
      </c>
      <c r="F659" s="205" t="s">
        <v>2651</v>
      </c>
      <c r="G659" s="206" t="s">
        <v>254</v>
      </c>
      <c r="H659" s="207">
        <v>1</v>
      </c>
      <c r="I659" s="208"/>
      <c r="J659" s="209">
        <f t="shared" si="260"/>
        <v>0</v>
      </c>
      <c r="K659" s="210"/>
      <c r="L659" s="211"/>
      <c r="M659" s="212" t="s">
        <v>1</v>
      </c>
      <c r="N659" s="213" t="s">
        <v>41</v>
      </c>
      <c r="O659" s="68"/>
      <c r="P659" s="199">
        <f t="shared" si="261"/>
        <v>0</v>
      </c>
      <c r="Q659" s="199">
        <v>0</v>
      </c>
      <c r="R659" s="199">
        <f t="shared" si="262"/>
        <v>0</v>
      </c>
      <c r="S659" s="199">
        <v>0</v>
      </c>
      <c r="T659" s="200">
        <f t="shared" si="263"/>
        <v>0</v>
      </c>
      <c r="U659" s="31"/>
      <c r="V659" s="31"/>
      <c r="W659" s="31"/>
      <c r="X659" s="31"/>
      <c r="Y659" s="31"/>
      <c r="Z659" s="31"/>
      <c r="AA659" s="31"/>
      <c r="AB659" s="31"/>
      <c r="AC659" s="31"/>
      <c r="AD659" s="31"/>
      <c r="AE659" s="31"/>
      <c r="AR659" s="201" t="s">
        <v>304</v>
      </c>
      <c r="AT659" s="201" t="s">
        <v>263</v>
      </c>
      <c r="AU659" s="201" t="s">
        <v>85</v>
      </c>
      <c r="AY659" s="14" t="s">
        <v>249</v>
      </c>
      <c r="BE659" s="202">
        <f t="shared" si="264"/>
        <v>0</v>
      </c>
      <c r="BF659" s="202">
        <f t="shared" si="265"/>
        <v>0</v>
      </c>
      <c r="BG659" s="202">
        <f t="shared" si="266"/>
        <v>0</v>
      </c>
      <c r="BH659" s="202">
        <f t="shared" si="267"/>
        <v>0</v>
      </c>
      <c r="BI659" s="202">
        <f t="shared" si="268"/>
        <v>0</v>
      </c>
      <c r="BJ659" s="14" t="s">
        <v>83</v>
      </c>
      <c r="BK659" s="202">
        <f t="shared" si="269"/>
        <v>0</v>
      </c>
      <c r="BL659" s="14" t="s">
        <v>170</v>
      </c>
      <c r="BM659" s="201" t="s">
        <v>2652</v>
      </c>
    </row>
    <row r="660" spans="1:65" s="2" customFormat="1" ht="37.9" customHeight="1">
      <c r="A660" s="31"/>
      <c r="B660" s="32"/>
      <c r="C660" s="189" t="s">
        <v>2653</v>
      </c>
      <c r="D660" s="189" t="s">
        <v>251</v>
      </c>
      <c r="E660" s="190" t="s">
        <v>2654</v>
      </c>
      <c r="F660" s="191" t="s">
        <v>2655</v>
      </c>
      <c r="G660" s="192" t="s">
        <v>254</v>
      </c>
      <c r="H660" s="193">
        <v>1</v>
      </c>
      <c r="I660" s="194"/>
      <c r="J660" s="195">
        <f t="shared" si="260"/>
        <v>0</v>
      </c>
      <c r="K660" s="196"/>
      <c r="L660" s="36"/>
      <c r="M660" s="197" t="s">
        <v>1</v>
      </c>
      <c r="N660" s="198" t="s">
        <v>41</v>
      </c>
      <c r="O660" s="68"/>
      <c r="P660" s="199">
        <f t="shared" si="261"/>
        <v>0</v>
      </c>
      <c r="Q660" s="199">
        <v>0</v>
      </c>
      <c r="R660" s="199">
        <f t="shared" si="262"/>
        <v>0</v>
      </c>
      <c r="S660" s="199">
        <v>0</v>
      </c>
      <c r="T660" s="200">
        <f t="shared" si="263"/>
        <v>0</v>
      </c>
      <c r="U660" s="31"/>
      <c r="V660" s="31"/>
      <c r="W660" s="31"/>
      <c r="X660" s="31"/>
      <c r="Y660" s="31"/>
      <c r="Z660" s="31"/>
      <c r="AA660" s="31"/>
      <c r="AB660" s="31"/>
      <c r="AC660" s="31"/>
      <c r="AD660" s="31"/>
      <c r="AE660" s="31"/>
      <c r="AR660" s="201" t="s">
        <v>170</v>
      </c>
      <c r="AT660" s="201" t="s">
        <v>251</v>
      </c>
      <c r="AU660" s="201" t="s">
        <v>85</v>
      </c>
      <c r="AY660" s="14" t="s">
        <v>249</v>
      </c>
      <c r="BE660" s="202">
        <f t="shared" si="264"/>
        <v>0</v>
      </c>
      <c r="BF660" s="202">
        <f t="shared" si="265"/>
        <v>0</v>
      </c>
      <c r="BG660" s="202">
        <f t="shared" si="266"/>
        <v>0</v>
      </c>
      <c r="BH660" s="202">
        <f t="shared" si="267"/>
        <v>0</v>
      </c>
      <c r="BI660" s="202">
        <f t="shared" si="268"/>
        <v>0</v>
      </c>
      <c r="BJ660" s="14" t="s">
        <v>83</v>
      </c>
      <c r="BK660" s="202">
        <f t="shared" si="269"/>
        <v>0</v>
      </c>
      <c r="BL660" s="14" t="s">
        <v>170</v>
      </c>
      <c r="BM660" s="201" t="s">
        <v>2656</v>
      </c>
    </row>
    <row r="661" spans="1:65" s="2" customFormat="1" ht="24.2" customHeight="1">
      <c r="A661" s="31"/>
      <c r="B661" s="32"/>
      <c r="C661" s="203" t="s">
        <v>1871</v>
      </c>
      <c r="D661" s="203" t="s">
        <v>263</v>
      </c>
      <c r="E661" s="204" t="s">
        <v>2657</v>
      </c>
      <c r="F661" s="205" t="s">
        <v>2658</v>
      </c>
      <c r="G661" s="206" t="s">
        <v>254</v>
      </c>
      <c r="H661" s="207">
        <v>1</v>
      </c>
      <c r="I661" s="208"/>
      <c r="J661" s="209">
        <f t="shared" si="260"/>
        <v>0</v>
      </c>
      <c r="K661" s="210"/>
      <c r="L661" s="211"/>
      <c r="M661" s="212" t="s">
        <v>1</v>
      </c>
      <c r="N661" s="213" t="s">
        <v>41</v>
      </c>
      <c r="O661" s="68"/>
      <c r="P661" s="199">
        <f t="shared" si="261"/>
        <v>0</v>
      </c>
      <c r="Q661" s="199">
        <v>0</v>
      </c>
      <c r="R661" s="199">
        <f t="shared" si="262"/>
        <v>0</v>
      </c>
      <c r="S661" s="199">
        <v>0</v>
      </c>
      <c r="T661" s="200">
        <f t="shared" si="263"/>
        <v>0</v>
      </c>
      <c r="U661" s="31"/>
      <c r="V661" s="31"/>
      <c r="W661" s="31"/>
      <c r="X661" s="31"/>
      <c r="Y661" s="31"/>
      <c r="Z661" s="31"/>
      <c r="AA661" s="31"/>
      <c r="AB661" s="31"/>
      <c r="AC661" s="31"/>
      <c r="AD661" s="31"/>
      <c r="AE661" s="31"/>
      <c r="AR661" s="201" t="s">
        <v>304</v>
      </c>
      <c r="AT661" s="201" t="s">
        <v>263</v>
      </c>
      <c r="AU661" s="201" t="s">
        <v>85</v>
      </c>
      <c r="AY661" s="14" t="s">
        <v>249</v>
      </c>
      <c r="BE661" s="202">
        <f t="shared" si="264"/>
        <v>0</v>
      </c>
      <c r="BF661" s="202">
        <f t="shared" si="265"/>
        <v>0</v>
      </c>
      <c r="BG661" s="202">
        <f t="shared" si="266"/>
        <v>0</v>
      </c>
      <c r="BH661" s="202">
        <f t="shared" si="267"/>
        <v>0</v>
      </c>
      <c r="BI661" s="202">
        <f t="shared" si="268"/>
        <v>0</v>
      </c>
      <c r="BJ661" s="14" t="s">
        <v>83</v>
      </c>
      <c r="BK661" s="202">
        <f t="shared" si="269"/>
        <v>0</v>
      </c>
      <c r="BL661" s="14" t="s">
        <v>170</v>
      </c>
      <c r="BM661" s="201" t="s">
        <v>2659</v>
      </c>
    </row>
    <row r="662" spans="1:65" s="2" customFormat="1" ht="37.9" customHeight="1">
      <c r="A662" s="31"/>
      <c r="B662" s="32"/>
      <c r="C662" s="189" t="s">
        <v>2660</v>
      </c>
      <c r="D662" s="189" t="s">
        <v>251</v>
      </c>
      <c r="E662" s="190" t="s">
        <v>691</v>
      </c>
      <c r="F662" s="191" t="s">
        <v>692</v>
      </c>
      <c r="G662" s="192" t="s">
        <v>254</v>
      </c>
      <c r="H662" s="193">
        <v>1</v>
      </c>
      <c r="I662" s="194"/>
      <c r="J662" s="195">
        <f t="shared" si="260"/>
        <v>0</v>
      </c>
      <c r="K662" s="196"/>
      <c r="L662" s="36"/>
      <c r="M662" s="197" t="s">
        <v>1</v>
      </c>
      <c r="N662" s="198" t="s">
        <v>41</v>
      </c>
      <c r="O662" s="68"/>
      <c r="P662" s="199">
        <f t="shared" si="261"/>
        <v>0</v>
      </c>
      <c r="Q662" s="199">
        <v>0</v>
      </c>
      <c r="R662" s="199">
        <f t="shared" si="262"/>
        <v>0</v>
      </c>
      <c r="S662" s="199">
        <v>0</v>
      </c>
      <c r="T662" s="200">
        <f t="shared" si="263"/>
        <v>0</v>
      </c>
      <c r="U662" s="31"/>
      <c r="V662" s="31"/>
      <c r="W662" s="31"/>
      <c r="X662" s="31"/>
      <c r="Y662" s="31"/>
      <c r="Z662" s="31"/>
      <c r="AA662" s="31"/>
      <c r="AB662" s="31"/>
      <c r="AC662" s="31"/>
      <c r="AD662" s="31"/>
      <c r="AE662" s="31"/>
      <c r="AR662" s="201" t="s">
        <v>170</v>
      </c>
      <c r="AT662" s="201" t="s">
        <v>251</v>
      </c>
      <c r="AU662" s="201" t="s">
        <v>85</v>
      </c>
      <c r="AY662" s="14" t="s">
        <v>249</v>
      </c>
      <c r="BE662" s="202">
        <f t="shared" si="264"/>
        <v>0</v>
      </c>
      <c r="BF662" s="202">
        <f t="shared" si="265"/>
        <v>0</v>
      </c>
      <c r="BG662" s="202">
        <f t="shared" si="266"/>
        <v>0</v>
      </c>
      <c r="BH662" s="202">
        <f t="shared" si="267"/>
        <v>0</v>
      </c>
      <c r="BI662" s="202">
        <f t="shared" si="268"/>
        <v>0</v>
      </c>
      <c r="BJ662" s="14" t="s">
        <v>83</v>
      </c>
      <c r="BK662" s="202">
        <f t="shared" si="269"/>
        <v>0</v>
      </c>
      <c r="BL662" s="14" t="s">
        <v>170</v>
      </c>
      <c r="BM662" s="201" t="s">
        <v>2661</v>
      </c>
    </row>
    <row r="663" spans="1:65" s="2" customFormat="1" ht="24.2" customHeight="1">
      <c r="A663" s="31"/>
      <c r="B663" s="32"/>
      <c r="C663" s="203" t="s">
        <v>1874</v>
      </c>
      <c r="D663" s="203" t="s">
        <v>263</v>
      </c>
      <c r="E663" s="204" t="s">
        <v>2662</v>
      </c>
      <c r="F663" s="205" t="s">
        <v>2663</v>
      </c>
      <c r="G663" s="206" t="s">
        <v>254</v>
      </c>
      <c r="H663" s="207">
        <v>1</v>
      </c>
      <c r="I663" s="208"/>
      <c r="J663" s="209">
        <f t="shared" si="260"/>
        <v>0</v>
      </c>
      <c r="K663" s="210"/>
      <c r="L663" s="211"/>
      <c r="M663" s="212" t="s">
        <v>1</v>
      </c>
      <c r="N663" s="213" t="s">
        <v>41</v>
      </c>
      <c r="O663" s="68"/>
      <c r="P663" s="199">
        <f t="shared" si="261"/>
        <v>0</v>
      </c>
      <c r="Q663" s="199">
        <v>0</v>
      </c>
      <c r="R663" s="199">
        <f t="shared" si="262"/>
        <v>0</v>
      </c>
      <c r="S663" s="199">
        <v>0</v>
      </c>
      <c r="T663" s="200">
        <f t="shared" si="263"/>
        <v>0</v>
      </c>
      <c r="U663" s="31"/>
      <c r="V663" s="31"/>
      <c r="W663" s="31"/>
      <c r="X663" s="31"/>
      <c r="Y663" s="31"/>
      <c r="Z663" s="31"/>
      <c r="AA663" s="31"/>
      <c r="AB663" s="31"/>
      <c r="AC663" s="31"/>
      <c r="AD663" s="31"/>
      <c r="AE663" s="31"/>
      <c r="AR663" s="201" t="s">
        <v>304</v>
      </c>
      <c r="AT663" s="201" t="s">
        <v>263</v>
      </c>
      <c r="AU663" s="201" t="s">
        <v>85</v>
      </c>
      <c r="AY663" s="14" t="s">
        <v>249</v>
      </c>
      <c r="BE663" s="202">
        <f t="shared" si="264"/>
        <v>0</v>
      </c>
      <c r="BF663" s="202">
        <f t="shared" si="265"/>
        <v>0</v>
      </c>
      <c r="BG663" s="202">
        <f t="shared" si="266"/>
        <v>0</v>
      </c>
      <c r="BH663" s="202">
        <f t="shared" si="267"/>
        <v>0</v>
      </c>
      <c r="BI663" s="202">
        <f t="shared" si="268"/>
        <v>0</v>
      </c>
      <c r="BJ663" s="14" t="s">
        <v>83</v>
      </c>
      <c r="BK663" s="202">
        <f t="shared" si="269"/>
        <v>0</v>
      </c>
      <c r="BL663" s="14" t="s">
        <v>170</v>
      </c>
      <c r="BM663" s="201" t="s">
        <v>2664</v>
      </c>
    </row>
    <row r="664" spans="1:65" s="2" customFormat="1" ht="37.9" customHeight="1">
      <c r="A664" s="31"/>
      <c r="B664" s="32"/>
      <c r="C664" s="189" t="s">
        <v>2665</v>
      </c>
      <c r="D664" s="189" t="s">
        <v>251</v>
      </c>
      <c r="E664" s="190" t="s">
        <v>2666</v>
      </c>
      <c r="F664" s="191" t="s">
        <v>2667</v>
      </c>
      <c r="G664" s="192" t="s">
        <v>254</v>
      </c>
      <c r="H664" s="193">
        <v>1</v>
      </c>
      <c r="I664" s="194"/>
      <c r="J664" s="195">
        <f t="shared" si="260"/>
        <v>0</v>
      </c>
      <c r="K664" s="196"/>
      <c r="L664" s="36"/>
      <c r="M664" s="197" t="s">
        <v>1</v>
      </c>
      <c r="N664" s="198" t="s">
        <v>41</v>
      </c>
      <c r="O664" s="68"/>
      <c r="P664" s="199">
        <f t="shared" si="261"/>
        <v>0</v>
      </c>
      <c r="Q664" s="199">
        <v>0</v>
      </c>
      <c r="R664" s="199">
        <f t="shared" si="262"/>
        <v>0</v>
      </c>
      <c r="S664" s="199">
        <v>0</v>
      </c>
      <c r="T664" s="200">
        <f t="shared" si="263"/>
        <v>0</v>
      </c>
      <c r="U664" s="31"/>
      <c r="V664" s="31"/>
      <c r="W664" s="31"/>
      <c r="X664" s="31"/>
      <c r="Y664" s="31"/>
      <c r="Z664" s="31"/>
      <c r="AA664" s="31"/>
      <c r="AB664" s="31"/>
      <c r="AC664" s="31"/>
      <c r="AD664" s="31"/>
      <c r="AE664" s="31"/>
      <c r="AR664" s="201" t="s">
        <v>170</v>
      </c>
      <c r="AT664" s="201" t="s">
        <v>251</v>
      </c>
      <c r="AU664" s="201" t="s">
        <v>85</v>
      </c>
      <c r="AY664" s="14" t="s">
        <v>249</v>
      </c>
      <c r="BE664" s="202">
        <f t="shared" si="264"/>
        <v>0</v>
      </c>
      <c r="BF664" s="202">
        <f t="shared" si="265"/>
        <v>0</v>
      </c>
      <c r="BG664" s="202">
        <f t="shared" si="266"/>
        <v>0</v>
      </c>
      <c r="BH664" s="202">
        <f t="shared" si="267"/>
        <v>0</v>
      </c>
      <c r="BI664" s="202">
        <f t="shared" si="268"/>
        <v>0</v>
      </c>
      <c r="BJ664" s="14" t="s">
        <v>83</v>
      </c>
      <c r="BK664" s="202">
        <f t="shared" si="269"/>
        <v>0</v>
      </c>
      <c r="BL664" s="14" t="s">
        <v>170</v>
      </c>
      <c r="BM664" s="201" t="s">
        <v>2668</v>
      </c>
    </row>
    <row r="665" spans="1:65" s="2" customFormat="1" ht="24.2" customHeight="1">
      <c r="A665" s="31"/>
      <c r="B665" s="32"/>
      <c r="C665" s="203" t="s">
        <v>1878</v>
      </c>
      <c r="D665" s="203" t="s">
        <v>263</v>
      </c>
      <c r="E665" s="204" t="s">
        <v>2669</v>
      </c>
      <c r="F665" s="205" t="s">
        <v>2670</v>
      </c>
      <c r="G665" s="206" t="s">
        <v>254</v>
      </c>
      <c r="H665" s="207">
        <v>1</v>
      </c>
      <c r="I665" s="208"/>
      <c r="J665" s="209">
        <f t="shared" si="260"/>
        <v>0</v>
      </c>
      <c r="K665" s="210"/>
      <c r="L665" s="211"/>
      <c r="M665" s="212" t="s">
        <v>1</v>
      </c>
      <c r="N665" s="213" t="s">
        <v>41</v>
      </c>
      <c r="O665" s="68"/>
      <c r="P665" s="199">
        <f t="shared" si="261"/>
        <v>0</v>
      </c>
      <c r="Q665" s="199">
        <v>0</v>
      </c>
      <c r="R665" s="199">
        <f t="shared" si="262"/>
        <v>0</v>
      </c>
      <c r="S665" s="199">
        <v>0</v>
      </c>
      <c r="T665" s="200">
        <f t="shared" si="263"/>
        <v>0</v>
      </c>
      <c r="U665" s="31"/>
      <c r="V665" s="31"/>
      <c r="W665" s="31"/>
      <c r="X665" s="31"/>
      <c r="Y665" s="31"/>
      <c r="Z665" s="31"/>
      <c r="AA665" s="31"/>
      <c r="AB665" s="31"/>
      <c r="AC665" s="31"/>
      <c r="AD665" s="31"/>
      <c r="AE665" s="31"/>
      <c r="AR665" s="201" t="s">
        <v>304</v>
      </c>
      <c r="AT665" s="201" t="s">
        <v>263</v>
      </c>
      <c r="AU665" s="201" t="s">
        <v>85</v>
      </c>
      <c r="AY665" s="14" t="s">
        <v>249</v>
      </c>
      <c r="BE665" s="202">
        <f t="shared" si="264"/>
        <v>0</v>
      </c>
      <c r="BF665" s="202">
        <f t="shared" si="265"/>
        <v>0</v>
      </c>
      <c r="BG665" s="202">
        <f t="shared" si="266"/>
        <v>0</v>
      </c>
      <c r="BH665" s="202">
        <f t="shared" si="267"/>
        <v>0</v>
      </c>
      <c r="BI665" s="202">
        <f t="shared" si="268"/>
        <v>0</v>
      </c>
      <c r="BJ665" s="14" t="s">
        <v>83</v>
      </c>
      <c r="BK665" s="202">
        <f t="shared" si="269"/>
        <v>0</v>
      </c>
      <c r="BL665" s="14" t="s">
        <v>170</v>
      </c>
      <c r="BM665" s="201" t="s">
        <v>2671</v>
      </c>
    </row>
    <row r="666" spans="1:65" s="2" customFormat="1" ht="37.9" customHeight="1">
      <c r="A666" s="31"/>
      <c r="B666" s="32"/>
      <c r="C666" s="189" t="s">
        <v>2672</v>
      </c>
      <c r="D666" s="189" t="s">
        <v>251</v>
      </c>
      <c r="E666" s="190" t="s">
        <v>2673</v>
      </c>
      <c r="F666" s="191" t="s">
        <v>2674</v>
      </c>
      <c r="G666" s="192" t="s">
        <v>254</v>
      </c>
      <c r="H666" s="193">
        <v>13</v>
      </c>
      <c r="I666" s="194"/>
      <c r="J666" s="195">
        <f t="shared" si="260"/>
        <v>0</v>
      </c>
      <c r="K666" s="196"/>
      <c r="L666" s="36"/>
      <c r="M666" s="197" t="s">
        <v>1</v>
      </c>
      <c r="N666" s="198" t="s">
        <v>41</v>
      </c>
      <c r="O666" s="68"/>
      <c r="P666" s="199">
        <f t="shared" si="261"/>
        <v>0</v>
      </c>
      <c r="Q666" s="199">
        <v>0</v>
      </c>
      <c r="R666" s="199">
        <f t="shared" si="262"/>
        <v>0</v>
      </c>
      <c r="S666" s="199">
        <v>0</v>
      </c>
      <c r="T666" s="200">
        <f t="shared" si="263"/>
        <v>0</v>
      </c>
      <c r="U666" s="31"/>
      <c r="V666" s="31"/>
      <c r="W666" s="31"/>
      <c r="X666" s="31"/>
      <c r="Y666" s="31"/>
      <c r="Z666" s="31"/>
      <c r="AA666" s="31"/>
      <c r="AB666" s="31"/>
      <c r="AC666" s="31"/>
      <c r="AD666" s="31"/>
      <c r="AE666" s="31"/>
      <c r="AR666" s="201" t="s">
        <v>170</v>
      </c>
      <c r="AT666" s="201" t="s">
        <v>251</v>
      </c>
      <c r="AU666" s="201" t="s">
        <v>85</v>
      </c>
      <c r="AY666" s="14" t="s">
        <v>249</v>
      </c>
      <c r="BE666" s="202">
        <f t="shared" si="264"/>
        <v>0</v>
      </c>
      <c r="BF666" s="202">
        <f t="shared" si="265"/>
        <v>0</v>
      </c>
      <c r="BG666" s="202">
        <f t="shared" si="266"/>
        <v>0</v>
      </c>
      <c r="BH666" s="202">
        <f t="shared" si="267"/>
        <v>0</v>
      </c>
      <c r="BI666" s="202">
        <f t="shared" si="268"/>
        <v>0</v>
      </c>
      <c r="BJ666" s="14" t="s">
        <v>83</v>
      </c>
      <c r="BK666" s="202">
        <f t="shared" si="269"/>
        <v>0</v>
      </c>
      <c r="BL666" s="14" t="s">
        <v>170</v>
      </c>
      <c r="BM666" s="201" t="s">
        <v>2675</v>
      </c>
    </row>
    <row r="667" spans="1:65" s="2" customFormat="1" ht="37.9" customHeight="1">
      <c r="A667" s="31"/>
      <c r="B667" s="32"/>
      <c r="C667" s="203" t="s">
        <v>1881</v>
      </c>
      <c r="D667" s="203" t="s">
        <v>263</v>
      </c>
      <c r="E667" s="204" t="s">
        <v>2676</v>
      </c>
      <c r="F667" s="205" t="s">
        <v>2677</v>
      </c>
      <c r="G667" s="206" t="s">
        <v>254</v>
      </c>
      <c r="H667" s="207">
        <v>5</v>
      </c>
      <c r="I667" s="208"/>
      <c r="J667" s="209">
        <f t="shared" si="260"/>
        <v>0</v>
      </c>
      <c r="K667" s="210"/>
      <c r="L667" s="211"/>
      <c r="M667" s="212" t="s">
        <v>1</v>
      </c>
      <c r="N667" s="213" t="s">
        <v>41</v>
      </c>
      <c r="O667" s="68"/>
      <c r="P667" s="199">
        <f t="shared" si="261"/>
        <v>0</v>
      </c>
      <c r="Q667" s="199">
        <v>0</v>
      </c>
      <c r="R667" s="199">
        <f t="shared" si="262"/>
        <v>0</v>
      </c>
      <c r="S667" s="199">
        <v>0</v>
      </c>
      <c r="T667" s="200">
        <f t="shared" si="263"/>
        <v>0</v>
      </c>
      <c r="U667" s="31"/>
      <c r="V667" s="31"/>
      <c r="W667" s="31"/>
      <c r="X667" s="31"/>
      <c r="Y667" s="31"/>
      <c r="Z667" s="31"/>
      <c r="AA667" s="31"/>
      <c r="AB667" s="31"/>
      <c r="AC667" s="31"/>
      <c r="AD667" s="31"/>
      <c r="AE667" s="31"/>
      <c r="AR667" s="201" t="s">
        <v>304</v>
      </c>
      <c r="AT667" s="201" t="s">
        <v>263</v>
      </c>
      <c r="AU667" s="201" t="s">
        <v>85</v>
      </c>
      <c r="AY667" s="14" t="s">
        <v>249</v>
      </c>
      <c r="BE667" s="202">
        <f t="shared" si="264"/>
        <v>0</v>
      </c>
      <c r="BF667" s="202">
        <f t="shared" si="265"/>
        <v>0</v>
      </c>
      <c r="BG667" s="202">
        <f t="shared" si="266"/>
        <v>0</v>
      </c>
      <c r="BH667" s="202">
        <f t="shared" si="267"/>
        <v>0</v>
      </c>
      <c r="BI667" s="202">
        <f t="shared" si="268"/>
        <v>0</v>
      </c>
      <c r="BJ667" s="14" t="s">
        <v>83</v>
      </c>
      <c r="BK667" s="202">
        <f t="shared" si="269"/>
        <v>0</v>
      </c>
      <c r="BL667" s="14" t="s">
        <v>170</v>
      </c>
      <c r="BM667" s="201" t="s">
        <v>2678</v>
      </c>
    </row>
    <row r="668" spans="1:65" s="2" customFormat="1" ht="24.2" customHeight="1">
      <c r="A668" s="31"/>
      <c r="B668" s="32"/>
      <c r="C668" s="203" t="s">
        <v>2210</v>
      </c>
      <c r="D668" s="203" t="s">
        <v>263</v>
      </c>
      <c r="E668" s="204" t="s">
        <v>2679</v>
      </c>
      <c r="F668" s="205" t="s">
        <v>2680</v>
      </c>
      <c r="G668" s="206" t="s">
        <v>972</v>
      </c>
      <c r="H668" s="207">
        <v>8</v>
      </c>
      <c r="I668" s="208"/>
      <c r="J668" s="209">
        <f t="shared" si="260"/>
        <v>0</v>
      </c>
      <c r="K668" s="210"/>
      <c r="L668" s="211"/>
      <c r="M668" s="212" t="s">
        <v>1</v>
      </c>
      <c r="N668" s="213" t="s">
        <v>41</v>
      </c>
      <c r="O668" s="68"/>
      <c r="P668" s="199">
        <f t="shared" si="261"/>
        <v>0</v>
      </c>
      <c r="Q668" s="199">
        <v>0</v>
      </c>
      <c r="R668" s="199">
        <f t="shared" si="262"/>
        <v>0</v>
      </c>
      <c r="S668" s="199">
        <v>0</v>
      </c>
      <c r="T668" s="200">
        <f t="shared" si="263"/>
        <v>0</v>
      </c>
      <c r="U668" s="31"/>
      <c r="V668" s="31"/>
      <c r="W668" s="31"/>
      <c r="X668" s="31"/>
      <c r="Y668" s="31"/>
      <c r="Z668" s="31"/>
      <c r="AA668" s="31"/>
      <c r="AB668" s="31"/>
      <c r="AC668" s="31"/>
      <c r="AD668" s="31"/>
      <c r="AE668" s="31"/>
      <c r="AR668" s="201" t="s">
        <v>304</v>
      </c>
      <c r="AT668" s="201" t="s">
        <v>263</v>
      </c>
      <c r="AU668" s="201" t="s">
        <v>85</v>
      </c>
      <c r="AY668" s="14" t="s">
        <v>249</v>
      </c>
      <c r="BE668" s="202">
        <f t="shared" si="264"/>
        <v>0</v>
      </c>
      <c r="BF668" s="202">
        <f t="shared" si="265"/>
        <v>0</v>
      </c>
      <c r="BG668" s="202">
        <f t="shared" si="266"/>
        <v>0</v>
      </c>
      <c r="BH668" s="202">
        <f t="shared" si="267"/>
        <v>0</v>
      </c>
      <c r="BI668" s="202">
        <f t="shared" si="268"/>
        <v>0</v>
      </c>
      <c r="BJ668" s="14" t="s">
        <v>83</v>
      </c>
      <c r="BK668" s="202">
        <f t="shared" si="269"/>
        <v>0</v>
      </c>
      <c r="BL668" s="14" t="s">
        <v>170</v>
      </c>
      <c r="BM668" s="201" t="s">
        <v>2681</v>
      </c>
    </row>
    <row r="669" spans="1:65" s="2" customFormat="1" ht="37.9" customHeight="1">
      <c r="A669" s="31"/>
      <c r="B669" s="32"/>
      <c r="C669" s="189" t="s">
        <v>2682</v>
      </c>
      <c r="D669" s="189" t="s">
        <v>251</v>
      </c>
      <c r="E669" s="190" t="s">
        <v>698</v>
      </c>
      <c r="F669" s="191" t="s">
        <v>2683</v>
      </c>
      <c r="G669" s="192" t="s">
        <v>254</v>
      </c>
      <c r="H669" s="193">
        <v>8</v>
      </c>
      <c r="I669" s="194"/>
      <c r="J669" s="195">
        <f t="shared" si="260"/>
        <v>0</v>
      </c>
      <c r="K669" s="196"/>
      <c r="L669" s="36"/>
      <c r="M669" s="197" t="s">
        <v>1</v>
      </c>
      <c r="N669" s="198" t="s">
        <v>41</v>
      </c>
      <c r="O669" s="68"/>
      <c r="P669" s="199">
        <f t="shared" si="261"/>
        <v>0</v>
      </c>
      <c r="Q669" s="199">
        <v>0</v>
      </c>
      <c r="R669" s="199">
        <f t="shared" si="262"/>
        <v>0</v>
      </c>
      <c r="S669" s="199">
        <v>0</v>
      </c>
      <c r="T669" s="200">
        <f t="shared" si="263"/>
        <v>0</v>
      </c>
      <c r="U669" s="31"/>
      <c r="V669" s="31"/>
      <c r="W669" s="31"/>
      <c r="X669" s="31"/>
      <c r="Y669" s="31"/>
      <c r="Z669" s="31"/>
      <c r="AA669" s="31"/>
      <c r="AB669" s="31"/>
      <c r="AC669" s="31"/>
      <c r="AD669" s="31"/>
      <c r="AE669" s="31"/>
      <c r="AR669" s="201" t="s">
        <v>170</v>
      </c>
      <c r="AT669" s="201" t="s">
        <v>251</v>
      </c>
      <c r="AU669" s="201" t="s">
        <v>85</v>
      </c>
      <c r="AY669" s="14" t="s">
        <v>249</v>
      </c>
      <c r="BE669" s="202">
        <f t="shared" si="264"/>
        <v>0</v>
      </c>
      <c r="BF669" s="202">
        <f t="shared" si="265"/>
        <v>0</v>
      </c>
      <c r="BG669" s="202">
        <f t="shared" si="266"/>
        <v>0</v>
      </c>
      <c r="BH669" s="202">
        <f t="shared" si="267"/>
        <v>0</v>
      </c>
      <c r="BI669" s="202">
        <f t="shared" si="268"/>
        <v>0</v>
      </c>
      <c r="BJ669" s="14" t="s">
        <v>83</v>
      </c>
      <c r="BK669" s="202">
        <f t="shared" si="269"/>
        <v>0</v>
      </c>
      <c r="BL669" s="14" t="s">
        <v>170</v>
      </c>
      <c r="BM669" s="201" t="s">
        <v>2684</v>
      </c>
    </row>
    <row r="670" spans="1:65" s="2" customFormat="1" ht="24.2" customHeight="1">
      <c r="A670" s="31"/>
      <c r="B670" s="32"/>
      <c r="C670" s="203" t="s">
        <v>1885</v>
      </c>
      <c r="D670" s="203" t="s">
        <v>263</v>
      </c>
      <c r="E670" s="204" t="s">
        <v>2685</v>
      </c>
      <c r="F670" s="205" t="s">
        <v>2686</v>
      </c>
      <c r="G670" s="206" t="s">
        <v>254</v>
      </c>
      <c r="H670" s="207">
        <v>3</v>
      </c>
      <c r="I670" s="208"/>
      <c r="J670" s="209">
        <f t="shared" si="260"/>
        <v>0</v>
      </c>
      <c r="K670" s="210"/>
      <c r="L670" s="211"/>
      <c r="M670" s="212" t="s">
        <v>1</v>
      </c>
      <c r="N670" s="213" t="s">
        <v>41</v>
      </c>
      <c r="O670" s="68"/>
      <c r="P670" s="199">
        <f t="shared" si="261"/>
        <v>0</v>
      </c>
      <c r="Q670" s="199">
        <v>0</v>
      </c>
      <c r="R670" s="199">
        <f t="shared" si="262"/>
        <v>0</v>
      </c>
      <c r="S670" s="199">
        <v>0</v>
      </c>
      <c r="T670" s="200">
        <f t="shared" si="263"/>
        <v>0</v>
      </c>
      <c r="U670" s="31"/>
      <c r="V670" s="31"/>
      <c r="W670" s="31"/>
      <c r="X670" s="31"/>
      <c r="Y670" s="31"/>
      <c r="Z670" s="31"/>
      <c r="AA670" s="31"/>
      <c r="AB670" s="31"/>
      <c r="AC670" s="31"/>
      <c r="AD670" s="31"/>
      <c r="AE670" s="31"/>
      <c r="AR670" s="201" t="s">
        <v>304</v>
      </c>
      <c r="AT670" s="201" t="s">
        <v>263</v>
      </c>
      <c r="AU670" s="201" t="s">
        <v>85</v>
      </c>
      <c r="AY670" s="14" t="s">
        <v>249</v>
      </c>
      <c r="BE670" s="202">
        <f t="shared" si="264"/>
        <v>0</v>
      </c>
      <c r="BF670" s="202">
        <f t="shared" si="265"/>
        <v>0</v>
      </c>
      <c r="BG670" s="202">
        <f t="shared" si="266"/>
        <v>0</v>
      </c>
      <c r="BH670" s="202">
        <f t="shared" si="267"/>
        <v>0</v>
      </c>
      <c r="BI670" s="202">
        <f t="shared" si="268"/>
        <v>0</v>
      </c>
      <c r="BJ670" s="14" t="s">
        <v>83</v>
      </c>
      <c r="BK670" s="202">
        <f t="shared" si="269"/>
        <v>0</v>
      </c>
      <c r="BL670" s="14" t="s">
        <v>170</v>
      </c>
      <c r="BM670" s="201" t="s">
        <v>2687</v>
      </c>
    </row>
    <row r="671" spans="1:65" s="2" customFormat="1" ht="24.2" customHeight="1">
      <c r="A671" s="31"/>
      <c r="B671" s="32"/>
      <c r="C671" s="203" t="s">
        <v>2688</v>
      </c>
      <c r="D671" s="203" t="s">
        <v>263</v>
      </c>
      <c r="E671" s="204" t="s">
        <v>2689</v>
      </c>
      <c r="F671" s="205" t="s">
        <v>2690</v>
      </c>
      <c r="G671" s="206" t="s">
        <v>254</v>
      </c>
      <c r="H671" s="207">
        <v>3</v>
      </c>
      <c r="I671" s="208"/>
      <c r="J671" s="209">
        <f t="shared" si="260"/>
        <v>0</v>
      </c>
      <c r="K671" s="210"/>
      <c r="L671" s="211"/>
      <c r="M671" s="212" t="s">
        <v>1</v>
      </c>
      <c r="N671" s="213" t="s">
        <v>41</v>
      </c>
      <c r="O671" s="68"/>
      <c r="P671" s="199">
        <f t="shared" si="261"/>
        <v>0</v>
      </c>
      <c r="Q671" s="199">
        <v>0</v>
      </c>
      <c r="R671" s="199">
        <f t="shared" si="262"/>
        <v>0</v>
      </c>
      <c r="S671" s="199">
        <v>0</v>
      </c>
      <c r="T671" s="200">
        <f t="shared" si="263"/>
        <v>0</v>
      </c>
      <c r="U671" s="31"/>
      <c r="V671" s="31"/>
      <c r="W671" s="31"/>
      <c r="X671" s="31"/>
      <c r="Y671" s="31"/>
      <c r="Z671" s="31"/>
      <c r="AA671" s="31"/>
      <c r="AB671" s="31"/>
      <c r="AC671" s="31"/>
      <c r="AD671" s="31"/>
      <c r="AE671" s="31"/>
      <c r="AR671" s="201" t="s">
        <v>304</v>
      </c>
      <c r="AT671" s="201" t="s">
        <v>263</v>
      </c>
      <c r="AU671" s="201" t="s">
        <v>85</v>
      </c>
      <c r="AY671" s="14" t="s">
        <v>249</v>
      </c>
      <c r="BE671" s="202">
        <f t="shared" si="264"/>
        <v>0</v>
      </c>
      <c r="BF671" s="202">
        <f t="shared" si="265"/>
        <v>0</v>
      </c>
      <c r="BG671" s="202">
        <f t="shared" si="266"/>
        <v>0</v>
      </c>
      <c r="BH671" s="202">
        <f t="shared" si="267"/>
        <v>0</v>
      </c>
      <c r="BI671" s="202">
        <f t="shared" si="268"/>
        <v>0</v>
      </c>
      <c r="BJ671" s="14" t="s">
        <v>83</v>
      </c>
      <c r="BK671" s="202">
        <f t="shared" si="269"/>
        <v>0</v>
      </c>
      <c r="BL671" s="14" t="s">
        <v>170</v>
      </c>
      <c r="BM671" s="201" t="s">
        <v>2691</v>
      </c>
    </row>
    <row r="672" spans="1:65" s="2" customFormat="1" ht="21.75" customHeight="1">
      <c r="A672" s="31"/>
      <c r="B672" s="32"/>
      <c r="C672" s="203" t="s">
        <v>1888</v>
      </c>
      <c r="D672" s="203" t="s">
        <v>263</v>
      </c>
      <c r="E672" s="204" t="s">
        <v>2692</v>
      </c>
      <c r="F672" s="205" t="s">
        <v>2693</v>
      </c>
      <c r="G672" s="206" t="s">
        <v>254</v>
      </c>
      <c r="H672" s="207">
        <v>2</v>
      </c>
      <c r="I672" s="208"/>
      <c r="J672" s="209">
        <f t="shared" si="260"/>
        <v>0</v>
      </c>
      <c r="K672" s="210"/>
      <c r="L672" s="211"/>
      <c r="M672" s="212" t="s">
        <v>1</v>
      </c>
      <c r="N672" s="213" t="s">
        <v>41</v>
      </c>
      <c r="O672" s="68"/>
      <c r="P672" s="199">
        <f t="shared" si="261"/>
        <v>0</v>
      </c>
      <c r="Q672" s="199">
        <v>0</v>
      </c>
      <c r="R672" s="199">
        <f t="shared" si="262"/>
        <v>0</v>
      </c>
      <c r="S672" s="199">
        <v>0</v>
      </c>
      <c r="T672" s="200">
        <f t="shared" si="263"/>
        <v>0</v>
      </c>
      <c r="U672" s="31"/>
      <c r="V672" s="31"/>
      <c r="W672" s="31"/>
      <c r="X672" s="31"/>
      <c r="Y672" s="31"/>
      <c r="Z672" s="31"/>
      <c r="AA672" s="31"/>
      <c r="AB672" s="31"/>
      <c r="AC672" s="31"/>
      <c r="AD672" s="31"/>
      <c r="AE672" s="31"/>
      <c r="AR672" s="201" t="s">
        <v>304</v>
      </c>
      <c r="AT672" s="201" t="s">
        <v>263</v>
      </c>
      <c r="AU672" s="201" t="s">
        <v>85</v>
      </c>
      <c r="AY672" s="14" t="s">
        <v>249</v>
      </c>
      <c r="BE672" s="202">
        <f t="shared" si="264"/>
        <v>0</v>
      </c>
      <c r="BF672" s="202">
        <f t="shared" si="265"/>
        <v>0</v>
      </c>
      <c r="BG672" s="202">
        <f t="shared" si="266"/>
        <v>0</v>
      </c>
      <c r="BH672" s="202">
        <f t="shared" si="267"/>
        <v>0</v>
      </c>
      <c r="BI672" s="202">
        <f t="shared" si="268"/>
        <v>0</v>
      </c>
      <c r="BJ672" s="14" t="s">
        <v>83</v>
      </c>
      <c r="BK672" s="202">
        <f t="shared" si="269"/>
        <v>0</v>
      </c>
      <c r="BL672" s="14" t="s">
        <v>170</v>
      </c>
      <c r="BM672" s="201" t="s">
        <v>2694</v>
      </c>
    </row>
    <row r="673" spans="1:65" s="2" customFormat="1" ht="37.9" customHeight="1">
      <c r="A673" s="31"/>
      <c r="B673" s="32"/>
      <c r="C673" s="189" t="s">
        <v>2695</v>
      </c>
      <c r="D673" s="189" t="s">
        <v>251</v>
      </c>
      <c r="E673" s="190" t="s">
        <v>2696</v>
      </c>
      <c r="F673" s="191" t="s">
        <v>2697</v>
      </c>
      <c r="G673" s="192" t="s">
        <v>254</v>
      </c>
      <c r="H673" s="193">
        <v>1</v>
      </c>
      <c r="I673" s="194"/>
      <c r="J673" s="195">
        <f t="shared" si="260"/>
        <v>0</v>
      </c>
      <c r="K673" s="196"/>
      <c r="L673" s="36"/>
      <c r="M673" s="197" t="s">
        <v>1</v>
      </c>
      <c r="N673" s="198" t="s">
        <v>41</v>
      </c>
      <c r="O673" s="68"/>
      <c r="P673" s="199">
        <f t="shared" si="261"/>
        <v>0</v>
      </c>
      <c r="Q673" s="199">
        <v>0</v>
      </c>
      <c r="R673" s="199">
        <f t="shared" si="262"/>
        <v>0</v>
      </c>
      <c r="S673" s="199">
        <v>0</v>
      </c>
      <c r="T673" s="200">
        <f t="shared" si="263"/>
        <v>0</v>
      </c>
      <c r="U673" s="31"/>
      <c r="V673" s="31"/>
      <c r="W673" s="31"/>
      <c r="X673" s="31"/>
      <c r="Y673" s="31"/>
      <c r="Z673" s="31"/>
      <c r="AA673" s="31"/>
      <c r="AB673" s="31"/>
      <c r="AC673" s="31"/>
      <c r="AD673" s="31"/>
      <c r="AE673" s="31"/>
      <c r="AR673" s="201" t="s">
        <v>170</v>
      </c>
      <c r="AT673" s="201" t="s">
        <v>251</v>
      </c>
      <c r="AU673" s="201" t="s">
        <v>85</v>
      </c>
      <c r="AY673" s="14" t="s">
        <v>249</v>
      </c>
      <c r="BE673" s="202">
        <f t="shared" si="264"/>
        <v>0</v>
      </c>
      <c r="BF673" s="202">
        <f t="shared" si="265"/>
        <v>0</v>
      </c>
      <c r="BG673" s="202">
        <f t="shared" si="266"/>
        <v>0</v>
      </c>
      <c r="BH673" s="202">
        <f t="shared" si="267"/>
        <v>0</v>
      </c>
      <c r="BI673" s="202">
        <f t="shared" si="268"/>
        <v>0</v>
      </c>
      <c r="BJ673" s="14" t="s">
        <v>83</v>
      </c>
      <c r="BK673" s="202">
        <f t="shared" si="269"/>
        <v>0</v>
      </c>
      <c r="BL673" s="14" t="s">
        <v>170</v>
      </c>
      <c r="BM673" s="201" t="s">
        <v>2698</v>
      </c>
    </row>
    <row r="674" spans="1:65" s="2" customFormat="1" ht="16.5" customHeight="1">
      <c r="A674" s="31"/>
      <c r="B674" s="32"/>
      <c r="C674" s="203" t="s">
        <v>1892</v>
      </c>
      <c r="D674" s="203" t="s">
        <v>263</v>
      </c>
      <c r="E674" s="204" t="s">
        <v>2699</v>
      </c>
      <c r="F674" s="205" t="s">
        <v>2700</v>
      </c>
      <c r="G674" s="206" t="s">
        <v>254</v>
      </c>
      <c r="H674" s="207">
        <v>1</v>
      </c>
      <c r="I674" s="208"/>
      <c r="J674" s="209">
        <f t="shared" si="260"/>
        <v>0</v>
      </c>
      <c r="K674" s="210"/>
      <c r="L674" s="211"/>
      <c r="M674" s="212" t="s">
        <v>1</v>
      </c>
      <c r="N674" s="213" t="s">
        <v>41</v>
      </c>
      <c r="O674" s="68"/>
      <c r="P674" s="199">
        <f t="shared" si="261"/>
        <v>0</v>
      </c>
      <c r="Q674" s="199">
        <v>0</v>
      </c>
      <c r="R674" s="199">
        <f t="shared" si="262"/>
        <v>0</v>
      </c>
      <c r="S674" s="199">
        <v>0</v>
      </c>
      <c r="T674" s="200">
        <f t="shared" si="263"/>
        <v>0</v>
      </c>
      <c r="U674" s="31"/>
      <c r="V674" s="31"/>
      <c r="W674" s="31"/>
      <c r="X674" s="31"/>
      <c r="Y674" s="31"/>
      <c r="Z674" s="31"/>
      <c r="AA674" s="31"/>
      <c r="AB674" s="31"/>
      <c r="AC674" s="31"/>
      <c r="AD674" s="31"/>
      <c r="AE674" s="31"/>
      <c r="AR674" s="201" t="s">
        <v>304</v>
      </c>
      <c r="AT674" s="201" t="s">
        <v>263</v>
      </c>
      <c r="AU674" s="201" t="s">
        <v>85</v>
      </c>
      <c r="AY674" s="14" t="s">
        <v>249</v>
      </c>
      <c r="BE674" s="202">
        <f t="shared" si="264"/>
        <v>0</v>
      </c>
      <c r="BF674" s="202">
        <f t="shared" si="265"/>
        <v>0</v>
      </c>
      <c r="BG674" s="202">
        <f t="shared" si="266"/>
        <v>0</v>
      </c>
      <c r="BH674" s="202">
        <f t="shared" si="267"/>
        <v>0</v>
      </c>
      <c r="BI674" s="202">
        <f t="shared" si="268"/>
        <v>0</v>
      </c>
      <c r="BJ674" s="14" t="s">
        <v>83</v>
      </c>
      <c r="BK674" s="202">
        <f t="shared" si="269"/>
        <v>0</v>
      </c>
      <c r="BL674" s="14" t="s">
        <v>170</v>
      </c>
      <c r="BM674" s="201" t="s">
        <v>2701</v>
      </c>
    </row>
    <row r="675" spans="1:65" s="2" customFormat="1" ht="37.9" customHeight="1">
      <c r="A675" s="31"/>
      <c r="B675" s="32"/>
      <c r="C675" s="189" t="s">
        <v>2702</v>
      </c>
      <c r="D675" s="189" t="s">
        <v>251</v>
      </c>
      <c r="E675" s="190" t="s">
        <v>2703</v>
      </c>
      <c r="F675" s="191" t="s">
        <v>2704</v>
      </c>
      <c r="G675" s="192" t="s">
        <v>254</v>
      </c>
      <c r="H675" s="193">
        <v>1</v>
      </c>
      <c r="I675" s="194"/>
      <c r="J675" s="195">
        <f t="shared" si="260"/>
        <v>0</v>
      </c>
      <c r="K675" s="196"/>
      <c r="L675" s="36"/>
      <c r="M675" s="197" t="s">
        <v>1</v>
      </c>
      <c r="N675" s="198" t="s">
        <v>41</v>
      </c>
      <c r="O675" s="68"/>
      <c r="P675" s="199">
        <f t="shared" si="261"/>
        <v>0</v>
      </c>
      <c r="Q675" s="199">
        <v>0</v>
      </c>
      <c r="R675" s="199">
        <f t="shared" si="262"/>
        <v>0</v>
      </c>
      <c r="S675" s="199">
        <v>0</v>
      </c>
      <c r="T675" s="200">
        <f t="shared" si="263"/>
        <v>0</v>
      </c>
      <c r="U675" s="31"/>
      <c r="V675" s="31"/>
      <c r="W675" s="31"/>
      <c r="X675" s="31"/>
      <c r="Y675" s="31"/>
      <c r="Z675" s="31"/>
      <c r="AA675" s="31"/>
      <c r="AB675" s="31"/>
      <c r="AC675" s="31"/>
      <c r="AD675" s="31"/>
      <c r="AE675" s="31"/>
      <c r="AR675" s="201" t="s">
        <v>170</v>
      </c>
      <c r="AT675" s="201" t="s">
        <v>251</v>
      </c>
      <c r="AU675" s="201" t="s">
        <v>85</v>
      </c>
      <c r="AY675" s="14" t="s">
        <v>249</v>
      </c>
      <c r="BE675" s="202">
        <f t="shared" si="264"/>
        <v>0</v>
      </c>
      <c r="BF675" s="202">
        <f t="shared" si="265"/>
        <v>0</v>
      </c>
      <c r="BG675" s="202">
        <f t="shared" si="266"/>
        <v>0</v>
      </c>
      <c r="BH675" s="202">
        <f t="shared" si="267"/>
        <v>0</v>
      </c>
      <c r="BI675" s="202">
        <f t="shared" si="268"/>
        <v>0</v>
      </c>
      <c r="BJ675" s="14" t="s">
        <v>83</v>
      </c>
      <c r="BK675" s="202">
        <f t="shared" si="269"/>
        <v>0</v>
      </c>
      <c r="BL675" s="14" t="s">
        <v>170</v>
      </c>
      <c r="BM675" s="201" t="s">
        <v>2705</v>
      </c>
    </row>
    <row r="676" spans="1:65" s="2" customFormat="1" ht="21.75" customHeight="1">
      <c r="A676" s="31"/>
      <c r="B676" s="32"/>
      <c r="C676" s="203" t="s">
        <v>1895</v>
      </c>
      <c r="D676" s="203" t="s">
        <v>263</v>
      </c>
      <c r="E676" s="204" t="s">
        <v>2706</v>
      </c>
      <c r="F676" s="205" t="s">
        <v>2707</v>
      </c>
      <c r="G676" s="206" t="s">
        <v>254</v>
      </c>
      <c r="H676" s="207">
        <v>1</v>
      </c>
      <c r="I676" s="208"/>
      <c r="J676" s="209">
        <f t="shared" si="260"/>
        <v>0</v>
      </c>
      <c r="K676" s="210"/>
      <c r="L676" s="211"/>
      <c r="M676" s="212" t="s">
        <v>1</v>
      </c>
      <c r="N676" s="213" t="s">
        <v>41</v>
      </c>
      <c r="O676" s="68"/>
      <c r="P676" s="199">
        <f t="shared" si="261"/>
        <v>0</v>
      </c>
      <c r="Q676" s="199">
        <v>0</v>
      </c>
      <c r="R676" s="199">
        <f t="shared" si="262"/>
        <v>0</v>
      </c>
      <c r="S676" s="199">
        <v>0</v>
      </c>
      <c r="T676" s="200">
        <f t="shared" si="263"/>
        <v>0</v>
      </c>
      <c r="U676" s="31"/>
      <c r="V676" s="31"/>
      <c r="W676" s="31"/>
      <c r="X676" s="31"/>
      <c r="Y676" s="31"/>
      <c r="Z676" s="31"/>
      <c r="AA676" s="31"/>
      <c r="AB676" s="31"/>
      <c r="AC676" s="31"/>
      <c r="AD676" s="31"/>
      <c r="AE676" s="31"/>
      <c r="AR676" s="201" t="s">
        <v>304</v>
      </c>
      <c r="AT676" s="201" t="s">
        <v>263</v>
      </c>
      <c r="AU676" s="201" t="s">
        <v>85</v>
      </c>
      <c r="AY676" s="14" t="s">
        <v>249</v>
      </c>
      <c r="BE676" s="202">
        <f t="shared" si="264"/>
        <v>0</v>
      </c>
      <c r="BF676" s="202">
        <f t="shared" si="265"/>
        <v>0</v>
      </c>
      <c r="BG676" s="202">
        <f t="shared" si="266"/>
        <v>0</v>
      </c>
      <c r="BH676" s="202">
        <f t="shared" si="267"/>
        <v>0</v>
      </c>
      <c r="BI676" s="202">
        <f t="shared" si="268"/>
        <v>0</v>
      </c>
      <c r="BJ676" s="14" t="s">
        <v>83</v>
      </c>
      <c r="BK676" s="202">
        <f t="shared" si="269"/>
        <v>0</v>
      </c>
      <c r="BL676" s="14" t="s">
        <v>170</v>
      </c>
      <c r="BM676" s="201" t="s">
        <v>2708</v>
      </c>
    </row>
    <row r="677" spans="1:65" s="2" customFormat="1" ht="37.9" customHeight="1">
      <c r="A677" s="31"/>
      <c r="B677" s="32"/>
      <c r="C677" s="189" t="s">
        <v>2709</v>
      </c>
      <c r="D677" s="189" t="s">
        <v>251</v>
      </c>
      <c r="E677" s="190" t="s">
        <v>2710</v>
      </c>
      <c r="F677" s="191" t="s">
        <v>2711</v>
      </c>
      <c r="G677" s="192" t="s">
        <v>254</v>
      </c>
      <c r="H677" s="193">
        <v>11</v>
      </c>
      <c r="I677" s="194"/>
      <c r="J677" s="195">
        <f t="shared" si="260"/>
        <v>0</v>
      </c>
      <c r="K677" s="196"/>
      <c r="L677" s="36"/>
      <c r="M677" s="197" t="s">
        <v>1</v>
      </c>
      <c r="N677" s="198" t="s">
        <v>41</v>
      </c>
      <c r="O677" s="68"/>
      <c r="P677" s="199">
        <f t="shared" si="261"/>
        <v>0</v>
      </c>
      <c r="Q677" s="199">
        <v>0</v>
      </c>
      <c r="R677" s="199">
        <f t="shared" si="262"/>
        <v>0</v>
      </c>
      <c r="S677" s="199">
        <v>0</v>
      </c>
      <c r="T677" s="200">
        <f t="shared" si="263"/>
        <v>0</v>
      </c>
      <c r="U677" s="31"/>
      <c r="V677" s="31"/>
      <c r="W677" s="31"/>
      <c r="X677" s="31"/>
      <c r="Y677" s="31"/>
      <c r="Z677" s="31"/>
      <c r="AA677" s="31"/>
      <c r="AB677" s="31"/>
      <c r="AC677" s="31"/>
      <c r="AD677" s="31"/>
      <c r="AE677" s="31"/>
      <c r="AR677" s="201" t="s">
        <v>170</v>
      </c>
      <c r="AT677" s="201" t="s">
        <v>251</v>
      </c>
      <c r="AU677" s="201" t="s">
        <v>85</v>
      </c>
      <c r="AY677" s="14" t="s">
        <v>249</v>
      </c>
      <c r="BE677" s="202">
        <f t="shared" si="264"/>
        <v>0</v>
      </c>
      <c r="BF677" s="202">
        <f t="shared" si="265"/>
        <v>0</v>
      </c>
      <c r="BG677" s="202">
        <f t="shared" si="266"/>
        <v>0</v>
      </c>
      <c r="BH677" s="202">
        <f t="shared" si="267"/>
        <v>0</v>
      </c>
      <c r="BI677" s="202">
        <f t="shared" si="268"/>
        <v>0</v>
      </c>
      <c r="BJ677" s="14" t="s">
        <v>83</v>
      </c>
      <c r="BK677" s="202">
        <f t="shared" si="269"/>
        <v>0</v>
      </c>
      <c r="BL677" s="14" t="s">
        <v>170</v>
      </c>
      <c r="BM677" s="201" t="s">
        <v>2712</v>
      </c>
    </row>
    <row r="678" spans="1:65" s="2" customFormat="1" ht="24.2" customHeight="1">
      <c r="A678" s="31"/>
      <c r="B678" s="32"/>
      <c r="C678" s="203" t="s">
        <v>1899</v>
      </c>
      <c r="D678" s="203" t="s">
        <v>263</v>
      </c>
      <c r="E678" s="204" t="s">
        <v>2713</v>
      </c>
      <c r="F678" s="205" t="s">
        <v>2714</v>
      </c>
      <c r="G678" s="206" t="s">
        <v>254</v>
      </c>
      <c r="H678" s="207">
        <v>1</v>
      </c>
      <c r="I678" s="208"/>
      <c r="J678" s="209">
        <f t="shared" si="260"/>
        <v>0</v>
      </c>
      <c r="K678" s="210"/>
      <c r="L678" s="211"/>
      <c r="M678" s="212" t="s">
        <v>1</v>
      </c>
      <c r="N678" s="213" t="s">
        <v>41</v>
      </c>
      <c r="O678" s="68"/>
      <c r="P678" s="199">
        <f t="shared" si="261"/>
        <v>0</v>
      </c>
      <c r="Q678" s="199">
        <v>0</v>
      </c>
      <c r="R678" s="199">
        <f t="shared" si="262"/>
        <v>0</v>
      </c>
      <c r="S678" s="199">
        <v>0</v>
      </c>
      <c r="T678" s="200">
        <f t="shared" si="263"/>
        <v>0</v>
      </c>
      <c r="U678" s="31"/>
      <c r="V678" s="31"/>
      <c r="W678" s="31"/>
      <c r="X678" s="31"/>
      <c r="Y678" s="31"/>
      <c r="Z678" s="31"/>
      <c r="AA678" s="31"/>
      <c r="AB678" s="31"/>
      <c r="AC678" s="31"/>
      <c r="AD678" s="31"/>
      <c r="AE678" s="31"/>
      <c r="AR678" s="201" t="s">
        <v>304</v>
      </c>
      <c r="AT678" s="201" t="s">
        <v>263</v>
      </c>
      <c r="AU678" s="201" t="s">
        <v>85</v>
      </c>
      <c r="AY678" s="14" t="s">
        <v>249</v>
      </c>
      <c r="BE678" s="202">
        <f t="shared" si="264"/>
        <v>0</v>
      </c>
      <c r="BF678" s="202">
        <f t="shared" si="265"/>
        <v>0</v>
      </c>
      <c r="BG678" s="202">
        <f t="shared" si="266"/>
        <v>0</v>
      </c>
      <c r="BH678" s="202">
        <f t="shared" si="267"/>
        <v>0</v>
      </c>
      <c r="BI678" s="202">
        <f t="shared" si="268"/>
        <v>0</v>
      </c>
      <c r="BJ678" s="14" t="s">
        <v>83</v>
      </c>
      <c r="BK678" s="202">
        <f t="shared" si="269"/>
        <v>0</v>
      </c>
      <c r="BL678" s="14" t="s">
        <v>170</v>
      </c>
      <c r="BM678" s="201" t="s">
        <v>2715</v>
      </c>
    </row>
    <row r="679" spans="1:65" s="2" customFormat="1" ht="24.2" customHeight="1">
      <c r="A679" s="31"/>
      <c r="B679" s="32"/>
      <c r="C679" s="203" t="s">
        <v>2716</v>
      </c>
      <c r="D679" s="203" t="s">
        <v>263</v>
      </c>
      <c r="E679" s="204" t="s">
        <v>2717</v>
      </c>
      <c r="F679" s="205" t="s">
        <v>2718</v>
      </c>
      <c r="G679" s="206" t="s">
        <v>254</v>
      </c>
      <c r="H679" s="207">
        <v>1</v>
      </c>
      <c r="I679" s="208"/>
      <c r="J679" s="209">
        <f t="shared" si="260"/>
        <v>0</v>
      </c>
      <c r="K679" s="210"/>
      <c r="L679" s="211"/>
      <c r="M679" s="212" t="s">
        <v>1</v>
      </c>
      <c r="N679" s="213" t="s">
        <v>41</v>
      </c>
      <c r="O679" s="68"/>
      <c r="P679" s="199">
        <f t="shared" si="261"/>
        <v>0</v>
      </c>
      <c r="Q679" s="199">
        <v>0</v>
      </c>
      <c r="R679" s="199">
        <f t="shared" si="262"/>
        <v>0</v>
      </c>
      <c r="S679" s="199">
        <v>0</v>
      </c>
      <c r="T679" s="200">
        <f t="shared" si="263"/>
        <v>0</v>
      </c>
      <c r="U679" s="31"/>
      <c r="V679" s="31"/>
      <c r="W679" s="31"/>
      <c r="X679" s="31"/>
      <c r="Y679" s="31"/>
      <c r="Z679" s="31"/>
      <c r="AA679" s="31"/>
      <c r="AB679" s="31"/>
      <c r="AC679" s="31"/>
      <c r="AD679" s="31"/>
      <c r="AE679" s="31"/>
      <c r="AR679" s="201" t="s">
        <v>304</v>
      </c>
      <c r="AT679" s="201" t="s">
        <v>263</v>
      </c>
      <c r="AU679" s="201" t="s">
        <v>85</v>
      </c>
      <c r="AY679" s="14" t="s">
        <v>249</v>
      </c>
      <c r="BE679" s="202">
        <f t="shared" si="264"/>
        <v>0</v>
      </c>
      <c r="BF679" s="202">
        <f t="shared" si="265"/>
        <v>0</v>
      </c>
      <c r="BG679" s="202">
        <f t="shared" si="266"/>
        <v>0</v>
      </c>
      <c r="BH679" s="202">
        <f t="shared" si="267"/>
        <v>0</v>
      </c>
      <c r="BI679" s="202">
        <f t="shared" si="268"/>
        <v>0</v>
      </c>
      <c r="BJ679" s="14" t="s">
        <v>83</v>
      </c>
      <c r="BK679" s="202">
        <f t="shared" si="269"/>
        <v>0</v>
      </c>
      <c r="BL679" s="14" t="s">
        <v>170</v>
      </c>
      <c r="BM679" s="201" t="s">
        <v>2719</v>
      </c>
    </row>
    <row r="680" spans="1:65" s="2" customFormat="1" ht="24.2" customHeight="1">
      <c r="A680" s="31"/>
      <c r="B680" s="32"/>
      <c r="C680" s="203" t="s">
        <v>1902</v>
      </c>
      <c r="D680" s="203" t="s">
        <v>263</v>
      </c>
      <c r="E680" s="204" t="s">
        <v>2720</v>
      </c>
      <c r="F680" s="205" t="s">
        <v>2721</v>
      </c>
      <c r="G680" s="206" t="s">
        <v>254</v>
      </c>
      <c r="H680" s="207">
        <v>1</v>
      </c>
      <c r="I680" s="208"/>
      <c r="J680" s="209">
        <f t="shared" si="260"/>
        <v>0</v>
      </c>
      <c r="K680" s="210"/>
      <c r="L680" s="211"/>
      <c r="M680" s="212" t="s">
        <v>1</v>
      </c>
      <c r="N680" s="213" t="s">
        <v>41</v>
      </c>
      <c r="O680" s="68"/>
      <c r="P680" s="199">
        <f t="shared" si="261"/>
        <v>0</v>
      </c>
      <c r="Q680" s="199">
        <v>0</v>
      </c>
      <c r="R680" s="199">
        <f t="shared" si="262"/>
        <v>0</v>
      </c>
      <c r="S680" s="199">
        <v>0</v>
      </c>
      <c r="T680" s="200">
        <f t="shared" si="263"/>
        <v>0</v>
      </c>
      <c r="U680" s="31"/>
      <c r="V680" s="31"/>
      <c r="W680" s="31"/>
      <c r="X680" s="31"/>
      <c r="Y680" s="31"/>
      <c r="Z680" s="31"/>
      <c r="AA680" s="31"/>
      <c r="AB680" s="31"/>
      <c r="AC680" s="31"/>
      <c r="AD680" s="31"/>
      <c r="AE680" s="31"/>
      <c r="AR680" s="201" t="s">
        <v>304</v>
      </c>
      <c r="AT680" s="201" t="s">
        <v>263</v>
      </c>
      <c r="AU680" s="201" t="s">
        <v>85</v>
      </c>
      <c r="AY680" s="14" t="s">
        <v>249</v>
      </c>
      <c r="BE680" s="202">
        <f t="shared" si="264"/>
        <v>0</v>
      </c>
      <c r="BF680" s="202">
        <f t="shared" si="265"/>
        <v>0</v>
      </c>
      <c r="BG680" s="202">
        <f t="shared" si="266"/>
        <v>0</v>
      </c>
      <c r="BH680" s="202">
        <f t="shared" si="267"/>
        <v>0</v>
      </c>
      <c r="BI680" s="202">
        <f t="shared" si="268"/>
        <v>0</v>
      </c>
      <c r="BJ680" s="14" t="s">
        <v>83</v>
      </c>
      <c r="BK680" s="202">
        <f t="shared" si="269"/>
        <v>0</v>
      </c>
      <c r="BL680" s="14" t="s">
        <v>170</v>
      </c>
      <c r="BM680" s="201" t="s">
        <v>2722</v>
      </c>
    </row>
    <row r="681" spans="1:65" s="2" customFormat="1" ht="24.2" customHeight="1">
      <c r="A681" s="31"/>
      <c r="B681" s="32"/>
      <c r="C681" s="203" t="s">
        <v>2723</v>
      </c>
      <c r="D681" s="203" t="s">
        <v>263</v>
      </c>
      <c r="E681" s="204" t="s">
        <v>2724</v>
      </c>
      <c r="F681" s="205" t="s">
        <v>2725</v>
      </c>
      <c r="G681" s="206" t="s">
        <v>254</v>
      </c>
      <c r="H681" s="207">
        <v>1</v>
      </c>
      <c r="I681" s="208"/>
      <c r="J681" s="209">
        <f t="shared" si="260"/>
        <v>0</v>
      </c>
      <c r="K681" s="210"/>
      <c r="L681" s="211"/>
      <c r="M681" s="212" t="s">
        <v>1</v>
      </c>
      <c r="N681" s="213" t="s">
        <v>41</v>
      </c>
      <c r="O681" s="68"/>
      <c r="P681" s="199">
        <f t="shared" si="261"/>
        <v>0</v>
      </c>
      <c r="Q681" s="199">
        <v>0</v>
      </c>
      <c r="R681" s="199">
        <f t="shared" si="262"/>
        <v>0</v>
      </c>
      <c r="S681" s="199">
        <v>0</v>
      </c>
      <c r="T681" s="200">
        <f t="shared" si="263"/>
        <v>0</v>
      </c>
      <c r="U681" s="31"/>
      <c r="V681" s="31"/>
      <c r="W681" s="31"/>
      <c r="X681" s="31"/>
      <c r="Y681" s="31"/>
      <c r="Z681" s="31"/>
      <c r="AA681" s="31"/>
      <c r="AB681" s="31"/>
      <c r="AC681" s="31"/>
      <c r="AD681" s="31"/>
      <c r="AE681" s="31"/>
      <c r="AR681" s="201" t="s">
        <v>304</v>
      </c>
      <c r="AT681" s="201" t="s">
        <v>263</v>
      </c>
      <c r="AU681" s="201" t="s">
        <v>85</v>
      </c>
      <c r="AY681" s="14" t="s">
        <v>249</v>
      </c>
      <c r="BE681" s="202">
        <f t="shared" si="264"/>
        <v>0</v>
      </c>
      <c r="BF681" s="202">
        <f t="shared" si="265"/>
        <v>0</v>
      </c>
      <c r="BG681" s="202">
        <f t="shared" si="266"/>
        <v>0</v>
      </c>
      <c r="BH681" s="202">
        <f t="shared" si="267"/>
        <v>0</v>
      </c>
      <c r="BI681" s="202">
        <f t="shared" si="268"/>
        <v>0</v>
      </c>
      <c r="BJ681" s="14" t="s">
        <v>83</v>
      </c>
      <c r="BK681" s="202">
        <f t="shared" si="269"/>
        <v>0</v>
      </c>
      <c r="BL681" s="14" t="s">
        <v>170</v>
      </c>
      <c r="BM681" s="201" t="s">
        <v>2726</v>
      </c>
    </row>
    <row r="682" spans="1:65" s="2" customFormat="1" ht="24.2" customHeight="1">
      <c r="A682" s="31"/>
      <c r="B682" s="32"/>
      <c r="C682" s="203" t="s">
        <v>1906</v>
      </c>
      <c r="D682" s="203" t="s">
        <v>263</v>
      </c>
      <c r="E682" s="204" t="s">
        <v>2727</v>
      </c>
      <c r="F682" s="205" t="s">
        <v>2728</v>
      </c>
      <c r="G682" s="206" t="s">
        <v>254</v>
      </c>
      <c r="H682" s="207">
        <v>1</v>
      </c>
      <c r="I682" s="208"/>
      <c r="J682" s="209">
        <f t="shared" si="260"/>
        <v>0</v>
      </c>
      <c r="K682" s="210"/>
      <c r="L682" s="211"/>
      <c r="M682" s="212" t="s">
        <v>1</v>
      </c>
      <c r="N682" s="213" t="s">
        <v>41</v>
      </c>
      <c r="O682" s="68"/>
      <c r="P682" s="199">
        <f t="shared" si="261"/>
        <v>0</v>
      </c>
      <c r="Q682" s="199">
        <v>0</v>
      </c>
      <c r="R682" s="199">
        <f t="shared" si="262"/>
        <v>0</v>
      </c>
      <c r="S682" s="199">
        <v>0</v>
      </c>
      <c r="T682" s="200">
        <f t="shared" si="263"/>
        <v>0</v>
      </c>
      <c r="U682" s="31"/>
      <c r="V682" s="31"/>
      <c r="W682" s="31"/>
      <c r="X682" s="31"/>
      <c r="Y682" s="31"/>
      <c r="Z682" s="31"/>
      <c r="AA682" s="31"/>
      <c r="AB682" s="31"/>
      <c r="AC682" s="31"/>
      <c r="AD682" s="31"/>
      <c r="AE682" s="31"/>
      <c r="AR682" s="201" t="s">
        <v>304</v>
      </c>
      <c r="AT682" s="201" t="s">
        <v>263</v>
      </c>
      <c r="AU682" s="201" t="s">
        <v>85</v>
      </c>
      <c r="AY682" s="14" t="s">
        <v>249</v>
      </c>
      <c r="BE682" s="202">
        <f t="shared" si="264"/>
        <v>0</v>
      </c>
      <c r="BF682" s="202">
        <f t="shared" si="265"/>
        <v>0</v>
      </c>
      <c r="BG682" s="202">
        <f t="shared" si="266"/>
        <v>0</v>
      </c>
      <c r="BH682" s="202">
        <f t="shared" si="267"/>
        <v>0</v>
      </c>
      <c r="BI682" s="202">
        <f t="shared" si="268"/>
        <v>0</v>
      </c>
      <c r="BJ682" s="14" t="s">
        <v>83</v>
      </c>
      <c r="BK682" s="202">
        <f t="shared" si="269"/>
        <v>0</v>
      </c>
      <c r="BL682" s="14" t="s">
        <v>170</v>
      </c>
      <c r="BM682" s="201" t="s">
        <v>2729</v>
      </c>
    </row>
    <row r="683" spans="1:65" s="2" customFormat="1" ht="24.2" customHeight="1">
      <c r="A683" s="31"/>
      <c r="B683" s="32"/>
      <c r="C683" s="203" t="s">
        <v>2730</v>
      </c>
      <c r="D683" s="203" t="s">
        <v>263</v>
      </c>
      <c r="E683" s="204" t="s">
        <v>2731</v>
      </c>
      <c r="F683" s="205" t="s">
        <v>2732</v>
      </c>
      <c r="G683" s="206" t="s">
        <v>254</v>
      </c>
      <c r="H683" s="207">
        <v>1</v>
      </c>
      <c r="I683" s="208"/>
      <c r="J683" s="209">
        <f t="shared" si="260"/>
        <v>0</v>
      </c>
      <c r="K683" s="210"/>
      <c r="L683" s="211"/>
      <c r="M683" s="212" t="s">
        <v>1</v>
      </c>
      <c r="N683" s="213" t="s">
        <v>41</v>
      </c>
      <c r="O683" s="68"/>
      <c r="P683" s="199">
        <f t="shared" si="261"/>
        <v>0</v>
      </c>
      <c r="Q683" s="199">
        <v>0</v>
      </c>
      <c r="R683" s="199">
        <f t="shared" si="262"/>
        <v>0</v>
      </c>
      <c r="S683" s="199">
        <v>0</v>
      </c>
      <c r="T683" s="200">
        <f t="shared" si="263"/>
        <v>0</v>
      </c>
      <c r="U683" s="31"/>
      <c r="V683" s="31"/>
      <c r="W683" s="31"/>
      <c r="X683" s="31"/>
      <c r="Y683" s="31"/>
      <c r="Z683" s="31"/>
      <c r="AA683" s="31"/>
      <c r="AB683" s="31"/>
      <c r="AC683" s="31"/>
      <c r="AD683" s="31"/>
      <c r="AE683" s="31"/>
      <c r="AR683" s="201" t="s">
        <v>304</v>
      </c>
      <c r="AT683" s="201" t="s">
        <v>263</v>
      </c>
      <c r="AU683" s="201" t="s">
        <v>85</v>
      </c>
      <c r="AY683" s="14" t="s">
        <v>249</v>
      </c>
      <c r="BE683" s="202">
        <f t="shared" si="264"/>
        <v>0</v>
      </c>
      <c r="BF683" s="202">
        <f t="shared" si="265"/>
        <v>0</v>
      </c>
      <c r="BG683" s="202">
        <f t="shared" si="266"/>
        <v>0</v>
      </c>
      <c r="BH683" s="202">
        <f t="shared" si="267"/>
        <v>0</v>
      </c>
      <c r="BI683" s="202">
        <f t="shared" si="268"/>
        <v>0</v>
      </c>
      <c r="BJ683" s="14" t="s">
        <v>83</v>
      </c>
      <c r="BK683" s="202">
        <f t="shared" si="269"/>
        <v>0</v>
      </c>
      <c r="BL683" s="14" t="s">
        <v>170</v>
      </c>
      <c r="BM683" s="201" t="s">
        <v>2733</v>
      </c>
    </row>
    <row r="684" spans="1:65" s="2" customFormat="1" ht="29.25">
      <c r="A684" s="31"/>
      <c r="B684" s="32"/>
      <c r="C684" s="33"/>
      <c r="D684" s="214" t="s">
        <v>383</v>
      </c>
      <c r="E684" s="33"/>
      <c r="F684" s="215" t="s">
        <v>2734</v>
      </c>
      <c r="G684" s="33"/>
      <c r="H684" s="33"/>
      <c r="I684" s="216"/>
      <c r="J684" s="33"/>
      <c r="K684" s="33"/>
      <c r="L684" s="36"/>
      <c r="M684" s="217"/>
      <c r="N684" s="218"/>
      <c r="O684" s="68"/>
      <c r="P684" s="68"/>
      <c r="Q684" s="68"/>
      <c r="R684" s="68"/>
      <c r="S684" s="68"/>
      <c r="T684" s="69"/>
      <c r="U684" s="31"/>
      <c r="V684" s="31"/>
      <c r="W684" s="31"/>
      <c r="X684" s="31"/>
      <c r="Y684" s="31"/>
      <c r="Z684" s="31"/>
      <c r="AA684" s="31"/>
      <c r="AB684" s="31"/>
      <c r="AC684" s="31"/>
      <c r="AD684" s="31"/>
      <c r="AE684" s="31"/>
      <c r="AT684" s="14" t="s">
        <v>383</v>
      </c>
      <c r="AU684" s="14" t="s">
        <v>85</v>
      </c>
    </row>
    <row r="685" spans="1:65" s="2" customFormat="1" ht="24.2" customHeight="1">
      <c r="A685" s="31"/>
      <c r="B685" s="32"/>
      <c r="C685" s="203" t="s">
        <v>1909</v>
      </c>
      <c r="D685" s="203" t="s">
        <v>263</v>
      </c>
      <c r="E685" s="204" t="s">
        <v>2735</v>
      </c>
      <c r="F685" s="205" t="s">
        <v>2736</v>
      </c>
      <c r="G685" s="206" t="s">
        <v>254</v>
      </c>
      <c r="H685" s="207">
        <v>1</v>
      </c>
      <c r="I685" s="208"/>
      <c r="J685" s="209">
        <f t="shared" ref="J685:J701" si="270">ROUND(I685*H685,2)</f>
        <v>0</v>
      </c>
      <c r="K685" s="210"/>
      <c r="L685" s="211"/>
      <c r="M685" s="212" t="s">
        <v>1</v>
      </c>
      <c r="N685" s="213" t="s">
        <v>41</v>
      </c>
      <c r="O685" s="68"/>
      <c r="P685" s="199">
        <f t="shared" ref="P685:P701" si="271">O685*H685</f>
        <v>0</v>
      </c>
      <c r="Q685" s="199">
        <v>0</v>
      </c>
      <c r="R685" s="199">
        <f t="shared" ref="R685:R701" si="272">Q685*H685</f>
        <v>0</v>
      </c>
      <c r="S685" s="199">
        <v>0</v>
      </c>
      <c r="T685" s="200">
        <f t="shared" ref="T685:T701" si="273">S685*H685</f>
        <v>0</v>
      </c>
      <c r="U685" s="31"/>
      <c r="V685" s="31"/>
      <c r="W685" s="31"/>
      <c r="X685" s="31"/>
      <c r="Y685" s="31"/>
      <c r="Z685" s="31"/>
      <c r="AA685" s="31"/>
      <c r="AB685" s="31"/>
      <c r="AC685" s="31"/>
      <c r="AD685" s="31"/>
      <c r="AE685" s="31"/>
      <c r="AR685" s="201" t="s">
        <v>304</v>
      </c>
      <c r="AT685" s="201" t="s">
        <v>263</v>
      </c>
      <c r="AU685" s="201" t="s">
        <v>85</v>
      </c>
      <c r="AY685" s="14" t="s">
        <v>249</v>
      </c>
      <c r="BE685" s="202">
        <f t="shared" ref="BE685:BE701" si="274">IF(N685="základní",J685,0)</f>
        <v>0</v>
      </c>
      <c r="BF685" s="202">
        <f t="shared" ref="BF685:BF701" si="275">IF(N685="snížená",J685,0)</f>
        <v>0</v>
      </c>
      <c r="BG685" s="202">
        <f t="shared" ref="BG685:BG701" si="276">IF(N685="zákl. přenesená",J685,0)</f>
        <v>0</v>
      </c>
      <c r="BH685" s="202">
        <f t="shared" ref="BH685:BH701" si="277">IF(N685="sníž. přenesená",J685,0)</f>
        <v>0</v>
      </c>
      <c r="BI685" s="202">
        <f t="shared" ref="BI685:BI701" si="278">IF(N685="nulová",J685,0)</f>
        <v>0</v>
      </c>
      <c r="BJ685" s="14" t="s">
        <v>83</v>
      </c>
      <c r="BK685" s="202">
        <f t="shared" ref="BK685:BK701" si="279">ROUND(I685*H685,2)</f>
        <v>0</v>
      </c>
      <c r="BL685" s="14" t="s">
        <v>170</v>
      </c>
      <c r="BM685" s="201" t="s">
        <v>2737</v>
      </c>
    </row>
    <row r="686" spans="1:65" s="2" customFormat="1" ht="24.2" customHeight="1">
      <c r="A686" s="31"/>
      <c r="B686" s="32"/>
      <c r="C686" s="203" t="s">
        <v>2738</v>
      </c>
      <c r="D686" s="203" t="s">
        <v>263</v>
      </c>
      <c r="E686" s="204" t="s">
        <v>2739</v>
      </c>
      <c r="F686" s="205" t="s">
        <v>2740</v>
      </c>
      <c r="G686" s="206" t="s">
        <v>254</v>
      </c>
      <c r="H686" s="207">
        <v>1</v>
      </c>
      <c r="I686" s="208"/>
      <c r="J686" s="209">
        <f t="shared" si="270"/>
        <v>0</v>
      </c>
      <c r="K686" s="210"/>
      <c r="L686" s="211"/>
      <c r="M686" s="212" t="s">
        <v>1</v>
      </c>
      <c r="N686" s="213" t="s">
        <v>41</v>
      </c>
      <c r="O686" s="68"/>
      <c r="P686" s="199">
        <f t="shared" si="271"/>
        <v>0</v>
      </c>
      <c r="Q686" s="199">
        <v>0</v>
      </c>
      <c r="R686" s="199">
        <f t="shared" si="272"/>
        <v>0</v>
      </c>
      <c r="S686" s="199">
        <v>0</v>
      </c>
      <c r="T686" s="200">
        <f t="shared" si="273"/>
        <v>0</v>
      </c>
      <c r="U686" s="31"/>
      <c r="V686" s="31"/>
      <c r="W686" s="31"/>
      <c r="X686" s="31"/>
      <c r="Y686" s="31"/>
      <c r="Z686" s="31"/>
      <c r="AA686" s="31"/>
      <c r="AB686" s="31"/>
      <c r="AC686" s="31"/>
      <c r="AD686" s="31"/>
      <c r="AE686" s="31"/>
      <c r="AR686" s="201" t="s">
        <v>304</v>
      </c>
      <c r="AT686" s="201" t="s">
        <v>263</v>
      </c>
      <c r="AU686" s="201" t="s">
        <v>85</v>
      </c>
      <c r="AY686" s="14" t="s">
        <v>249</v>
      </c>
      <c r="BE686" s="202">
        <f t="shared" si="274"/>
        <v>0</v>
      </c>
      <c r="BF686" s="202">
        <f t="shared" si="275"/>
        <v>0</v>
      </c>
      <c r="BG686" s="202">
        <f t="shared" si="276"/>
        <v>0</v>
      </c>
      <c r="BH686" s="202">
        <f t="shared" si="277"/>
        <v>0</v>
      </c>
      <c r="BI686" s="202">
        <f t="shared" si="278"/>
        <v>0</v>
      </c>
      <c r="BJ686" s="14" t="s">
        <v>83</v>
      </c>
      <c r="BK686" s="202">
        <f t="shared" si="279"/>
        <v>0</v>
      </c>
      <c r="BL686" s="14" t="s">
        <v>170</v>
      </c>
      <c r="BM686" s="201" t="s">
        <v>2741</v>
      </c>
    </row>
    <row r="687" spans="1:65" s="2" customFormat="1" ht="24.2" customHeight="1">
      <c r="A687" s="31"/>
      <c r="B687" s="32"/>
      <c r="C687" s="203" t="s">
        <v>1913</v>
      </c>
      <c r="D687" s="203" t="s">
        <v>263</v>
      </c>
      <c r="E687" s="204" t="s">
        <v>2742</v>
      </c>
      <c r="F687" s="205" t="s">
        <v>2743</v>
      </c>
      <c r="G687" s="206" t="s">
        <v>254</v>
      </c>
      <c r="H687" s="207">
        <v>1</v>
      </c>
      <c r="I687" s="208"/>
      <c r="J687" s="209">
        <f t="shared" si="270"/>
        <v>0</v>
      </c>
      <c r="K687" s="210"/>
      <c r="L687" s="211"/>
      <c r="M687" s="212" t="s">
        <v>1</v>
      </c>
      <c r="N687" s="213" t="s">
        <v>41</v>
      </c>
      <c r="O687" s="68"/>
      <c r="P687" s="199">
        <f t="shared" si="271"/>
        <v>0</v>
      </c>
      <c r="Q687" s="199">
        <v>0</v>
      </c>
      <c r="R687" s="199">
        <f t="shared" si="272"/>
        <v>0</v>
      </c>
      <c r="S687" s="199">
        <v>0</v>
      </c>
      <c r="T687" s="200">
        <f t="shared" si="273"/>
        <v>0</v>
      </c>
      <c r="U687" s="31"/>
      <c r="V687" s="31"/>
      <c r="W687" s="31"/>
      <c r="X687" s="31"/>
      <c r="Y687" s="31"/>
      <c r="Z687" s="31"/>
      <c r="AA687" s="31"/>
      <c r="AB687" s="31"/>
      <c r="AC687" s="31"/>
      <c r="AD687" s="31"/>
      <c r="AE687" s="31"/>
      <c r="AR687" s="201" t="s">
        <v>304</v>
      </c>
      <c r="AT687" s="201" t="s">
        <v>263</v>
      </c>
      <c r="AU687" s="201" t="s">
        <v>85</v>
      </c>
      <c r="AY687" s="14" t="s">
        <v>249</v>
      </c>
      <c r="BE687" s="202">
        <f t="shared" si="274"/>
        <v>0</v>
      </c>
      <c r="BF687" s="202">
        <f t="shared" si="275"/>
        <v>0</v>
      </c>
      <c r="BG687" s="202">
        <f t="shared" si="276"/>
        <v>0</v>
      </c>
      <c r="BH687" s="202">
        <f t="shared" si="277"/>
        <v>0</v>
      </c>
      <c r="BI687" s="202">
        <f t="shared" si="278"/>
        <v>0</v>
      </c>
      <c r="BJ687" s="14" t="s">
        <v>83</v>
      </c>
      <c r="BK687" s="202">
        <f t="shared" si="279"/>
        <v>0</v>
      </c>
      <c r="BL687" s="14" t="s">
        <v>170</v>
      </c>
      <c r="BM687" s="201" t="s">
        <v>2744</v>
      </c>
    </row>
    <row r="688" spans="1:65" s="2" customFormat="1" ht="24.2" customHeight="1">
      <c r="A688" s="31"/>
      <c r="B688" s="32"/>
      <c r="C688" s="203" t="s">
        <v>2745</v>
      </c>
      <c r="D688" s="203" t="s">
        <v>263</v>
      </c>
      <c r="E688" s="204" t="s">
        <v>2746</v>
      </c>
      <c r="F688" s="205" t="s">
        <v>2747</v>
      </c>
      <c r="G688" s="206" t="s">
        <v>254</v>
      </c>
      <c r="H688" s="207">
        <v>1</v>
      </c>
      <c r="I688" s="208"/>
      <c r="J688" s="209">
        <f t="shared" si="270"/>
        <v>0</v>
      </c>
      <c r="K688" s="210"/>
      <c r="L688" s="211"/>
      <c r="M688" s="212" t="s">
        <v>1</v>
      </c>
      <c r="N688" s="213" t="s">
        <v>41</v>
      </c>
      <c r="O688" s="68"/>
      <c r="P688" s="199">
        <f t="shared" si="271"/>
        <v>0</v>
      </c>
      <c r="Q688" s="199">
        <v>0</v>
      </c>
      <c r="R688" s="199">
        <f t="shared" si="272"/>
        <v>0</v>
      </c>
      <c r="S688" s="199">
        <v>0</v>
      </c>
      <c r="T688" s="200">
        <f t="shared" si="273"/>
        <v>0</v>
      </c>
      <c r="U688" s="31"/>
      <c r="V688" s="31"/>
      <c r="W688" s="31"/>
      <c r="X688" s="31"/>
      <c r="Y688" s="31"/>
      <c r="Z688" s="31"/>
      <c r="AA688" s="31"/>
      <c r="AB688" s="31"/>
      <c r="AC688" s="31"/>
      <c r="AD688" s="31"/>
      <c r="AE688" s="31"/>
      <c r="AR688" s="201" t="s">
        <v>304</v>
      </c>
      <c r="AT688" s="201" t="s">
        <v>263</v>
      </c>
      <c r="AU688" s="201" t="s">
        <v>85</v>
      </c>
      <c r="AY688" s="14" t="s">
        <v>249</v>
      </c>
      <c r="BE688" s="202">
        <f t="shared" si="274"/>
        <v>0</v>
      </c>
      <c r="BF688" s="202">
        <f t="shared" si="275"/>
        <v>0</v>
      </c>
      <c r="BG688" s="202">
        <f t="shared" si="276"/>
        <v>0</v>
      </c>
      <c r="BH688" s="202">
        <f t="shared" si="277"/>
        <v>0</v>
      </c>
      <c r="BI688" s="202">
        <f t="shared" si="278"/>
        <v>0</v>
      </c>
      <c r="BJ688" s="14" t="s">
        <v>83</v>
      </c>
      <c r="BK688" s="202">
        <f t="shared" si="279"/>
        <v>0</v>
      </c>
      <c r="BL688" s="14" t="s">
        <v>170</v>
      </c>
      <c r="BM688" s="201" t="s">
        <v>2748</v>
      </c>
    </row>
    <row r="689" spans="1:65" s="2" customFormat="1" ht="24.2" customHeight="1">
      <c r="A689" s="31"/>
      <c r="B689" s="32"/>
      <c r="C689" s="203" t="s">
        <v>1916</v>
      </c>
      <c r="D689" s="203" t="s">
        <v>263</v>
      </c>
      <c r="E689" s="204" t="s">
        <v>2749</v>
      </c>
      <c r="F689" s="205" t="s">
        <v>2750</v>
      </c>
      <c r="G689" s="206" t="s">
        <v>254</v>
      </c>
      <c r="H689" s="207">
        <v>1</v>
      </c>
      <c r="I689" s="208"/>
      <c r="J689" s="209">
        <f t="shared" si="270"/>
        <v>0</v>
      </c>
      <c r="K689" s="210"/>
      <c r="L689" s="211"/>
      <c r="M689" s="212" t="s">
        <v>1</v>
      </c>
      <c r="N689" s="213" t="s">
        <v>41</v>
      </c>
      <c r="O689" s="68"/>
      <c r="P689" s="199">
        <f t="shared" si="271"/>
        <v>0</v>
      </c>
      <c r="Q689" s="199">
        <v>0</v>
      </c>
      <c r="R689" s="199">
        <f t="shared" si="272"/>
        <v>0</v>
      </c>
      <c r="S689" s="199">
        <v>0</v>
      </c>
      <c r="T689" s="200">
        <f t="shared" si="273"/>
        <v>0</v>
      </c>
      <c r="U689" s="31"/>
      <c r="V689" s="31"/>
      <c r="W689" s="31"/>
      <c r="X689" s="31"/>
      <c r="Y689" s="31"/>
      <c r="Z689" s="31"/>
      <c r="AA689" s="31"/>
      <c r="AB689" s="31"/>
      <c r="AC689" s="31"/>
      <c r="AD689" s="31"/>
      <c r="AE689" s="31"/>
      <c r="AR689" s="201" t="s">
        <v>304</v>
      </c>
      <c r="AT689" s="201" t="s">
        <v>263</v>
      </c>
      <c r="AU689" s="201" t="s">
        <v>85</v>
      </c>
      <c r="AY689" s="14" t="s">
        <v>249</v>
      </c>
      <c r="BE689" s="202">
        <f t="shared" si="274"/>
        <v>0</v>
      </c>
      <c r="BF689" s="202">
        <f t="shared" si="275"/>
        <v>0</v>
      </c>
      <c r="BG689" s="202">
        <f t="shared" si="276"/>
        <v>0</v>
      </c>
      <c r="BH689" s="202">
        <f t="shared" si="277"/>
        <v>0</v>
      </c>
      <c r="BI689" s="202">
        <f t="shared" si="278"/>
        <v>0</v>
      </c>
      <c r="BJ689" s="14" t="s">
        <v>83</v>
      </c>
      <c r="BK689" s="202">
        <f t="shared" si="279"/>
        <v>0</v>
      </c>
      <c r="BL689" s="14" t="s">
        <v>170</v>
      </c>
      <c r="BM689" s="201" t="s">
        <v>2751</v>
      </c>
    </row>
    <row r="690" spans="1:65" s="2" customFormat="1" ht="37.9" customHeight="1">
      <c r="A690" s="31"/>
      <c r="B690" s="32"/>
      <c r="C690" s="189" t="s">
        <v>2752</v>
      </c>
      <c r="D690" s="189" t="s">
        <v>251</v>
      </c>
      <c r="E690" s="190" t="s">
        <v>2753</v>
      </c>
      <c r="F690" s="191" t="s">
        <v>2754</v>
      </c>
      <c r="G690" s="192" t="s">
        <v>254</v>
      </c>
      <c r="H690" s="193">
        <v>1</v>
      </c>
      <c r="I690" s="194"/>
      <c r="J690" s="195">
        <f t="shared" si="270"/>
        <v>0</v>
      </c>
      <c r="K690" s="196"/>
      <c r="L690" s="36"/>
      <c r="M690" s="197" t="s">
        <v>1</v>
      </c>
      <c r="N690" s="198" t="s">
        <v>41</v>
      </c>
      <c r="O690" s="68"/>
      <c r="P690" s="199">
        <f t="shared" si="271"/>
        <v>0</v>
      </c>
      <c r="Q690" s="199">
        <v>0</v>
      </c>
      <c r="R690" s="199">
        <f t="shared" si="272"/>
        <v>0</v>
      </c>
      <c r="S690" s="199">
        <v>0</v>
      </c>
      <c r="T690" s="200">
        <f t="shared" si="273"/>
        <v>0</v>
      </c>
      <c r="U690" s="31"/>
      <c r="V690" s="31"/>
      <c r="W690" s="31"/>
      <c r="X690" s="31"/>
      <c r="Y690" s="31"/>
      <c r="Z690" s="31"/>
      <c r="AA690" s="31"/>
      <c r="AB690" s="31"/>
      <c r="AC690" s="31"/>
      <c r="AD690" s="31"/>
      <c r="AE690" s="31"/>
      <c r="AR690" s="201" t="s">
        <v>170</v>
      </c>
      <c r="AT690" s="201" t="s">
        <v>251</v>
      </c>
      <c r="AU690" s="201" t="s">
        <v>85</v>
      </c>
      <c r="AY690" s="14" t="s">
        <v>249</v>
      </c>
      <c r="BE690" s="202">
        <f t="shared" si="274"/>
        <v>0</v>
      </c>
      <c r="BF690" s="202">
        <f t="shared" si="275"/>
        <v>0</v>
      </c>
      <c r="BG690" s="202">
        <f t="shared" si="276"/>
        <v>0</v>
      </c>
      <c r="BH690" s="202">
        <f t="shared" si="277"/>
        <v>0</v>
      </c>
      <c r="BI690" s="202">
        <f t="shared" si="278"/>
        <v>0</v>
      </c>
      <c r="BJ690" s="14" t="s">
        <v>83</v>
      </c>
      <c r="BK690" s="202">
        <f t="shared" si="279"/>
        <v>0</v>
      </c>
      <c r="BL690" s="14" t="s">
        <v>170</v>
      </c>
      <c r="BM690" s="201" t="s">
        <v>2755</v>
      </c>
    </row>
    <row r="691" spans="1:65" s="2" customFormat="1" ht="24.2" customHeight="1">
      <c r="A691" s="31"/>
      <c r="B691" s="32"/>
      <c r="C691" s="203" t="s">
        <v>1920</v>
      </c>
      <c r="D691" s="203" t="s">
        <v>263</v>
      </c>
      <c r="E691" s="204" t="s">
        <v>2756</v>
      </c>
      <c r="F691" s="205" t="s">
        <v>2757</v>
      </c>
      <c r="G691" s="206" t="s">
        <v>254</v>
      </c>
      <c r="H691" s="207">
        <v>1</v>
      </c>
      <c r="I691" s="208"/>
      <c r="J691" s="209">
        <f t="shared" si="270"/>
        <v>0</v>
      </c>
      <c r="K691" s="210"/>
      <c r="L691" s="211"/>
      <c r="M691" s="212" t="s">
        <v>1</v>
      </c>
      <c r="N691" s="213" t="s">
        <v>41</v>
      </c>
      <c r="O691" s="68"/>
      <c r="P691" s="199">
        <f t="shared" si="271"/>
        <v>0</v>
      </c>
      <c r="Q691" s="199">
        <v>0</v>
      </c>
      <c r="R691" s="199">
        <f t="shared" si="272"/>
        <v>0</v>
      </c>
      <c r="S691" s="199">
        <v>0</v>
      </c>
      <c r="T691" s="200">
        <f t="shared" si="273"/>
        <v>0</v>
      </c>
      <c r="U691" s="31"/>
      <c r="V691" s="31"/>
      <c r="W691" s="31"/>
      <c r="X691" s="31"/>
      <c r="Y691" s="31"/>
      <c r="Z691" s="31"/>
      <c r="AA691" s="31"/>
      <c r="AB691" s="31"/>
      <c r="AC691" s="31"/>
      <c r="AD691" s="31"/>
      <c r="AE691" s="31"/>
      <c r="AR691" s="201" t="s">
        <v>304</v>
      </c>
      <c r="AT691" s="201" t="s">
        <v>263</v>
      </c>
      <c r="AU691" s="201" t="s">
        <v>85</v>
      </c>
      <c r="AY691" s="14" t="s">
        <v>249</v>
      </c>
      <c r="BE691" s="202">
        <f t="shared" si="274"/>
        <v>0</v>
      </c>
      <c r="BF691" s="202">
        <f t="shared" si="275"/>
        <v>0</v>
      </c>
      <c r="BG691" s="202">
        <f t="shared" si="276"/>
        <v>0</v>
      </c>
      <c r="BH691" s="202">
        <f t="shared" si="277"/>
        <v>0</v>
      </c>
      <c r="BI691" s="202">
        <f t="shared" si="278"/>
        <v>0</v>
      </c>
      <c r="BJ691" s="14" t="s">
        <v>83</v>
      </c>
      <c r="BK691" s="202">
        <f t="shared" si="279"/>
        <v>0</v>
      </c>
      <c r="BL691" s="14" t="s">
        <v>170</v>
      </c>
      <c r="BM691" s="201" t="s">
        <v>2758</v>
      </c>
    </row>
    <row r="692" spans="1:65" s="2" customFormat="1" ht="37.9" customHeight="1">
      <c r="A692" s="31"/>
      <c r="B692" s="32"/>
      <c r="C692" s="189" t="s">
        <v>2759</v>
      </c>
      <c r="D692" s="189" t="s">
        <v>251</v>
      </c>
      <c r="E692" s="190" t="s">
        <v>2760</v>
      </c>
      <c r="F692" s="191" t="s">
        <v>2761</v>
      </c>
      <c r="G692" s="192" t="s">
        <v>254</v>
      </c>
      <c r="H692" s="193">
        <v>1</v>
      </c>
      <c r="I692" s="194"/>
      <c r="J692" s="195">
        <f t="shared" si="270"/>
        <v>0</v>
      </c>
      <c r="K692" s="196"/>
      <c r="L692" s="36"/>
      <c r="M692" s="197" t="s">
        <v>1</v>
      </c>
      <c r="N692" s="198" t="s">
        <v>41</v>
      </c>
      <c r="O692" s="68"/>
      <c r="P692" s="199">
        <f t="shared" si="271"/>
        <v>0</v>
      </c>
      <c r="Q692" s="199">
        <v>9.3000000000000005E-4</v>
      </c>
      <c r="R692" s="199">
        <f t="shared" si="272"/>
        <v>9.3000000000000005E-4</v>
      </c>
      <c r="S692" s="199">
        <v>0</v>
      </c>
      <c r="T692" s="200">
        <f t="shared" si="273"/>
        <v>0</v>
      </c>
      <c r="U692" s="31"/>
      <c r="V692" s="31"/>
      <c r="W692" s="31"/>
      <c r="X692" s="31"/>
      <c r="Y692" s="31"/>
      <c r="Z692" s="31"/>
      <c r="AA692" s="31"/>
      <c r="AB692" s="31"/>
      <c r="AC692" s="31"/>
      <c r="AD692" s="31"/>
      <c r="AE692" s="31"/>
      <c r="AR692" s="201" t="s">
        <v>170</v>
      </c>
      <c r="AT692" s="201" t="s">
        <v>251</v>
      </c>
      <c r="AU692" s="201" t="s">
        <v>85</v>
      </c>
      <c r="AY692" s="14" t="s">
        <v>249</v>
      </c>
      <c r="BE692" s="202">
        <f t="shared" si="274"/>
        <v>0</v>
      </c>
      <c r="BF692" s="202">
        <f t="shared" si="275"/>
        <v>0</v>
      </c>
      <c r="BG692" s="202">
        <f t="shared" si="276"/>
        <v>0</v>
      </c>
      <c r="BH692" s="202">
        <f t="shared" si="277"/>
        <v>0</v>
      </c>
      <c r="BI692" s="202">
        <f t="shared" si="278"/>
        <v>0</v>
      </c>
      <c r="BJ692" s="14" t="s">
        <v>83</v>
      </c>
      <c r="BK692" s="202">
        <f t="shared" si="279"/>
        <v>0</v>
      </c>
      <c r="BL692" s="14" t="s">
        <v>170</v>
      </c>
      <c r="BM692" s="201" t="s">
        <v>2762</v>
      </c>
    </row>
    <row r="693" spans="1:65" s="2" customFormat="1" ht="24.2" customHeight="1">
      <c r="A693" s="31"/>
      <c r="B693" s="32"/>
      <c r="C693" s="203" t="s">
        <v>1923</v>
      </c>
      <c r="D693" s="203" t="s">
        <v>263</v>
      </c>
      <c r="E693" s="204" t="s">
        <v>2763</v>
      </c>
      <c r="F693" s="205" t="s">
        <v>2764</v>
      </c>
      <c r="G693" s="206" t="s">
        <v>254</v>
      </c>
      <c r="H693" s="207">
        <v>1</v>
      </c>
      <c r="I693" s="208"/>
      <c r="J693" s="209">
        <f t="shared" si="270"/>
        <v>0</v>
      </c>
      <c r="K693" s="210"/>
      <c r="L693" s="211"/>
      <c r="M693" s="212" t="s">
        <v>1</v>
      </c>
      <c r="N693" s="213" t="s">
        <v>41</v>
      </c>
      <c r="O693" s="68"/>
      <c r="P693" s="199">
        <f t="shared" si="271"/>
        <v>0</v>
      </c>
      <c r="Q693" s="199">
        <v>0</v>
      </c>
      <c r="R693" s="199">
        <f t="shared" si="272"/>
        <v>0</v>
      </c>
      <c r="S693" s="199">
        <v>0</v>
      </c>
      <c r="T693" s="200">
        <f t="shared" si="273"/>
        <v>0</v>
      </c>
      <c r="U693" s="31"/>
      <c r="V693" s="31"/>
      <c r="W693" s="31"/>
      <c r="X693" s="31"/>
      <c r="Y693" s="31"/>
      <c r="Z693" s="31"/>
      <c r="AA693" s="31"/>
      <c r="AB693" s="31"/>
      <c r="AC693" s="31"/>
      <c r="AD693" s="31"/>
      <c r="AE693" s="31"/>
      <c r="AR693" s="201" t="s">
        <v>304</v>
      </c>
      <c r="AT693" s="201" t="s">
        <v>263</v>
      </c>
      <c r="AU693" s="201" t="s">
        <v>85</v>
      </c>
      <c r="AY693" s="14" t="s">
        <v>249</v>
      </c>
      <c r="BE693" s="202">
        <f t="shared" si="274"/>
        <v>0</v>
      </c>
      <c r="BF693" s="202">
        <f t="shared" si="275"/>
        <v>0</v>
      </c>
      <c r="BG693" s="202">
        <f t="shared" si="276"/>
        <v>0</v>
      </c>
      <c r="BH693" s="202">
        <f t="shared" si="277"/>
        <v>0</v>
      </c>
      <c r="BI693" s="202">
        <f t="shared" si="278"/>
        <v>0</v>
      </c>
      <c r="BJ693" s="14" t="s">
        <v>83</v>
      </c>
      <c r="BK693" s="202">
        <f t="shared" si="279"/>
        <v>0</v>
      </c>
      <c r="BL693" s="14" t="s">
        <v>170</v>
      </c>
      <c r="BM693" s="201" t="s">
        <v>2765</v>
      </c>
    </row>
    <row r="694" spans="1:65" s="2" customFormat="1" ht="24.2" customHeight="1">
      <c r="A694" s="31"/>
      <c r="B694" s="32"/>
      <c r="C694" s="189" t="s">
        <v>2766</v>
      </c>
      <c r="D694" s="189" t="s">
        <v>251</v>
      </c>
      <c r="E694" s="190" t="s">
        <v>2767</v>
      </c>
      <c r="F694" s="191" t="s">
        <v>2768</v>
      </c>
      <c r="G694" s="192" t="s">
        <v>254</v>
      </c>
      <c r="H694" s="193">
        <v>11</v>
      </c>
      <c r="I694" s="194"/>
      <c r="J694" s="195">
        <f t="shared" si="270"/>
        <v>0</v>
      </c>
      <c r="K694" s="196"/>
      <c r="L694" s="36"/>
      <c r="M694" s="197" t="s">
        <v>1</v>
      </c>
      <c r="N694" s="198" t="s">
        <v>41</v>
      </c>
      <c r="O694" s="68"/>
      <c r="P694" s="199">
        <f t="shared" si="271"/>
        <v>0</v>
      </c>
      <c r="Q694" s="199">
        <v>0</v>
      </c>
      <c r="R694" s="199">
        <f t="shared" si="272"/>
        <v>0</v>
      </c>
      <c r="S694" s="199">
        <v>0</v>
      </c>
      <c r="T694" s="200">
        <f t="shared" si="273"/>
        <v>0</v>
      </c>
      <c r="U694" s="31"/>
      <c r="V694" s="31"/>
      <c r="W694" s="31"/>
      <c r="X694" s="31"/>
      <c r="Y694" s="31"/>
      <c r="Z694" s="31"/>
      <c r="AA694" s="31"/>
      <c r="AB694" s="31"/>
      <c r="AC694" s="31"/>
      <c r="AD694" s="31"/>
      <c r="AE694" s="31"/>
      <c r="AR694" s="201" t="s">
        <v>170</v>
      </c>
      <c r="AT694" s="201" t="s">
        <v>251</v>
      </c>
      <c r="AU694" s="201" t="s">
        <v>85</v>
      </c>
      <c r="AY694" s="14" t="s">
        <v>249</v>
      </c>
      <c r="BE694" s="202">
        <f t="shared" si="274"/>
        <v>0</v>
      </c>
      <c r="BF694" s="202">
        <f t="shared" si="275"/>
        <v>0</v>
      </c>
      <c r="BG694" s="202">
        <f t="shared" si="276"/>
        <v>0</v>
      </c>
      <c r="BH694" s="202">
        <f t="shared" si="277"/>
        <v>0</v>
      </c>
      <c r="BI694" s="202">
        <f t="shared" si="278"/>
        <v>0</v>
      </c>
      <c r="BJ694" s="14" t="s">
        <v>83</v>
      </c>
      <c r="BK694" s="202">
        <f t="shared" si="279"/>
        <v>0</v>
      </c>
      <c r="BL694" s="14" t="s">
        <v>170</v>
      </c>
      <c r="BM694" s="201" t="s">
        <v>2769</v>
      </c>
    </row>
    <row r="695" spans="1:65" s="2" customFormat="1" ht="16.5" customHeight="1">
      <c r="A695" s="31"/>
      <c r="B695" s="32"/>
      <c r="C695" s="203" t="s">
        <v>1927</v>
      </c>
      <c r="D695" s="203" t="s">
        <v>263</v>
      </c>
      <c r="E695" s="204" t="s">
        <v>2770</v>
      </c>
      <c r="F695" s="205" t="s">
        <v>2771</v>
      </c>
      <c r="G695" s="206" t="s">
        <v>254</v>
      </c>
      <c r="H695" s="207">
        <v>11</v>
      </c>
      <c r="I695" s="208"/>
      <c r="J695" s="209">
        <f t="shared" si="270"/>
        <v>0</v>
      </c>
      <c r="K695" s="210"/>
      <c r="L695" s="211"/>
      <c r="M695" s="212" t="s">
        <v>1</v>
      </c>
      <c r="N695" s="213" t="s">
        <v>41</v>
      </c>
      <c r="O695" s="68"/>
      <c r="P695" s="199">
        <f t="shared" si="271"/>
        <v>0</v>
      </c>
      <c r="Q695" s="199">
        <v>3.8E-3</v>
      </c>
      <c r="R695" s="199">
        <f t="shared" si="272"/>
        <v>4.1799999999999997E-2</v>
      </c>
      <c r="S695" s="199">
        <v>0</v>
      </c>
      <c r="T695" s="200">
        <f t="shared" si="273"/>
        <v>0</v>
      </c>
      <c r="U695" s="31"/>
      <c r="V695" s="31"/>
      <c r="W695" s="31"/>
      <c r="X695" s="31"/>
      <c r="Y695" s="31"/>
      <c r="Z695" s="31"/>
      <c r="AA695" s="31"/>
      <c r="AB695" s="31"/>
      <c r="AC695" s="31"/>
      <c r="AD695" s="31"/>
      <c r="AE695" s="31"/>
      <c r="AR695" s="201" t="s">
        <v>304</v>
      </c>
      <c r="AT695" s="201" t="s">
        <v>263</v>
      </c>
      <c r="AU695" s="201" t="s">
        <v>85</v>
      </c>
      <c r="AY695" s="14" t="s">
        <v>249</v>
      </c>
      <c r="BE695" s="202">
        <f t="shared" si="274"/>
        <v>0</v>
      </c>
      <c r="BF695" s="202">
        <f t="shared" si="275"/>
        <v>0</v>
      </c>
      <c r="BG695" s="202">
        <f t="shared" si="276"/>
        <v>0</v>
      </c>
      <c r="BH695" s="202">
        <f t="shared" si="277"/>
        <v>0</v>
      </c>
      <c r="BI695" s="202">
        <f t="shared" si="278"/>
        <v>0</v>
      </c>
      <c r="BJ695" s="14" t="s">
        <v>83</v>
      </c>
      <c r="BK695" s="202">
        <f t="shared" si="279"/>
        <v>0</v>
      </c>
      <c r="BL695" s="14" t="s">
        <v>170</v>
      </c>
      <c r="BM695" s="201" t="s">
        <v>2772</v>
      </c>
    </row>
    <row r="696" spans="1:65" s="2" customFormat="1" ht="24.2" customHeight="1">
      <c r="A696" s="31"/>
      <c r="B696" s="32"/>
      <c r="C696" s="189" t="s">
        <v>2773</v>
      </c>
      <c r="D696" s="189" t="s">
        <v>251</v>
      </c>
      <c r="E696" s="190" t="s">
        <v>2774</v>
      </c>
      <c r="F696" s="191" t="s">
        <v>2775</v>
      </c>
      <c r="G696" s="192" t="s">
        <v>254</v>
      </c>
      <c r="H696" s="193">
        <v>3</v>
      </c>
      <c r="I696" s="194"/>
      <c r="J696" s="195">
        <f t="shared" si="270"/>
        <v>0</v>
      </c>
      <c r="K696" s="196"/>
      <c r="L696" s="36"/>
      <c r="M696" s="197" t="s">
        <v>1</v>
      </c>
      <c r="N696" s="198" t="s">
        <v>41</v>
      </c>
      <c r="O696" s="68"/>
      <c r="P696" s="199">
        <f t="shared" si="271"/>
        <v>0</v>
      </c>
      <c r="Q696" s="199">
        <v>0</v>
      </c>
      <c r="R696" s="199">
        <f t="shared" si="272"/>
        <v>0</v>
      </c>
      <c r="S696" s="199">
        <v>0</v>
      </c>
      <c r="T696" s="200">
        <f t="shared" si="273"/>
        <v>0</v>
      </c>
      <c r="U696" s="31"/>
      <c r="V696" s="31"/>
      <c r="W696" s="31"/>
      <c r="X696" s="31"/>
      <c r="Y696" s="31"/>
      <c r="Z696" s="31"/>
      <c r="AA696" s="31"/>
      <c r="AB696" s="31"/>
      <c r="AC696" s="31"/>
      <c r="AD696" s="31"/>
      <c r="AE696" s="31"/>
      <c r="AR696" s="201" t="s">
        <v>170</v>
      </c>
      <c r="AT696" s="201" t="s">
        <v>251</v>
      </c>
      <c r="AU696" s="201" t="s">
        <v>85</v>
      </c>
      <c r="AY696" s="14" t="s">
        <v>249</v>
      </c>
      <c r="BE696" s="202">
        <f t="shared" si="274"/>
        <v>0</v>
      </c>
      <c r="BF696" s="202">
        <f t="shared" si="275"/>
        <v>0</v>
      </c>
      <c r="BG696" s="202">
        <f t="shared" si="276"/>
        <v>0</v>
      </c>
      <c r="BH696" s="202">
        <f t="shared" si="277"/>
        <v>0</v>
      </c>
      <c r="BI696" s="202">
        <f t="shared" si="278"/>
        <v>0</v>
      </c>
      <c r="BJ696" s="14" t="s">
        <v>83</v>
      </c>
      <c r="BK696" s="202">
        <f t="shared" si="279"/>
        <v>0</v>
      </c>
      <c r="BL696" s="14" t="s">
        <v>170</v>
      </c>
      <c r="BM696" s="201" t="s">
        <v>2776</v>
      </c>
    </row>
    <row r="697" spans="1:65" s="2" customFormat="1" ht="16.5" customHeight="1">
      <c r="A697" s="31"/>
      <c r="B697" s="32"/>
      <c r="C697" s="203" t="s">
        <v>1930</v>
      </c>
      <c r="D697" s="203" t="s">
        <v>263</v>
      </c>
      <c r="E697" s="204" t="s">
        <v>2777</v>
      </c>
      <c r="F697" s="205" t="s">
        <v>2778</v>
      </c>
      <c r="G697" s="206" t="s">
        <v>254</v>
      </c>
      <c r="H697" s="207">
        <v>3</v>
      </c>
      <c r="I697" s="208"/>
      <c r="J697" s="209">
        <f t="shared" si="270"/>
        <v>0</v>
      </c>
      <c r="K697" s="210"/>
      <c r="L697" s="211"/>
      <c r="M697" s="212" t="s">
        <v>1</v>
      </c>
      <c r="N697" s="213" t="s">
        <v>41</v>
      </c>
      <c r="O697" s="68"/>
      <c r="P697" s="199">
        <f t="shared" si="271"/>
        <v>0</v>
      </c>
      <c r="Q697" s="199">
        <v>4.7000000000000002E-3</v>
      </c>
      <c r="R697" s="199">
        <f t="shared" si="272"/>
        <v>1.4100000000000001E-2</v>
      </c>
      <c r="S697" s="199">
        <v>0</v>
      </c>
      <c r="T697" s="200">
        <f t="shared" si="273"/>
        <v>0</v>
      </c>
      <c r="U697" s="31"/>
      <c r="V697" s="31"/>
      <c r="W697" s="31"/>
      <c r="X697" s="31"/>
      <c r="Y697" s="31"/>
      <c r="Z697" s="31"/>
      <c r="AA697" s="31"/>
      <c r="AB697" s="31"/>
      <c r="AC697" s="31"/>
      <c r="AD697" s="31"/>
      <c r="AE697" s="31"/>
      <c r="AR697" s="201" t="s">
        <v>304</v>
      </c>
      <c r="AT697" s="201" t="s">
        <v>263</v>
      </c>
      <c r="AU697" s="201" t="s">
        <v>85</v>
      </c>
      <c r="AY697" s="14" t="s">
        <v>249</v>
      </c>
      <c r="BE697" s="202">
        <f t="shared" si="274"/>
        <v>0</v>
      </c>
      <c r="BF697" s="202">
        <f t="shared" si="275"/>
        <v>0</v>
      </c>
      <c r="BG697" s="202">
        <f t="shared" si="276"/>
        <v>0</v>
      </c>
      <c r="BH697" s="202">
        <f t="shared" si="277"/>
        <v>0</v>
      </c>
      <c r="BI697" s="202">
        <f t="shared" si="278"/>
        <v>0</v>
      </c>
      <c r="BJ697" s="14" t="s">
        <v>83</v>
      </c>
      <c r="BK697" s="202">
        <f t="shared" si="279"/>
        <v>0</v>
      </c>
      <c r="BL697" s="14" t="s">
        <v>170</v>
      </c>
      <c r="BM697" s="201" t="s">
        <v>2779</v>
      </c>
    </row>
    <row r="698" spans="1:65" s="2" customFormat="1" ht="16.5" customHeight="1">
      <c r="A698" s="31"/>
      <c r="B698" s="32"/>
      <c r="C698" s="189" t="s">
        <v>2780</v>
      </c>
      <c r="D698" s="189" t="s">
        <v>251</v>
      </c>
      <c r="E698" s="190" t="s">
        <v>2781</v>
      </c>
      <c r="F698" s="191" t="s">
        <v>2782</v>
      </c>
      <c r="G698" s="192" t="s">
        <v>254</v>
      </c>
      <c r="H698" s="193">
        <v>41</v>
      </c>
      <c r="I698" s="194"/>
      <c r="J698" s="195">
        <f t="shared" si="270"/>
        <v>0</v>
      </c>
      <c r="K698" s="196"/>
      <c r="L698" s="36"/>
      <c r="M698" s="197" t="s">
        <v>1</v>
      </c>
      <c r="N698" s="198" t="s">
        <v>41</v>
      </c>
      <c r="O698" s="68"/>
      <c r="P698" s="199">
        <f t="shared" si="271"/>
        <v>0</v>
      </c>
      <c r="Q698" s="199">
        <v>0</v>
      </c>
      <c r="R698" s="199">
        <f t="shared" si="272"/>
        <v>0</v>
      </c>
      <c r="S698" s="199">
        <v>0</v>
      </c>
      <c r="T698" s="200">
        <f t="shared" si="273"/>
        <v>0</v>
      </c>
      <c r="U698" s="31"/>
      <c r="V698" s="31"/>
      <c r="W698" s="31"/>
      <c r="X698" s="31"/>
      <c r="Y698" s="31"/>
      <c r="Z698" s="31"/>
      <c r="AA698" s="31"/>
      <c r="AB698" s="31"/>
      <c r="AC698" s="31"/>
      <c r="AD698" s="31"/>
      <c r="AE698" s="31"/>
      <c r="AR698" s="201" t="s">
        <v>170</v>
      </c>
      <c r="AT698" s="201" t="s">
        <v>251</v>
      </c>
      <c r="AU698" s="201" t="s">
        <v>85</v>
      </c>
      <c r="AY698" s="14" t="s">
        <v>249</v>
      </c>
      <c r="BE698" s="202">
        <f t="shared" si="274"/>
        <v>0</v>
      </c>
      <c r="BF698" s="202">
        <f t="shared" si="275"/>
        <v>0</v>
      </c>
      <c r="BG698" s="202">
        <f t="shared" si="276"/>
        <v>0</v>
      </c>
      <c r="BH698" s="202">
        <f t="shared" si="277"/>
        <v>0</v>
      </c>
      <c r="BI698" s="202">
        <f t="shared" si="278"/>
        <v>0</v>
      </c>
      <c r="BJ698" s="14" t="s">
        <v>83</v>
      </c>
      <c r="BK698" s="202">
        <f t="shared" si="279"/>
        <v>0</v>
      </c>
      <c r="BL698" s="14" t="s">
        <v>170</v>
      </c>
      <c r="BM698" s="201" t="s">
        <v>2783</v>
      </c>
    </row>
    <row r="699" spans="1:65" s="2" customFormat="1" ht="16.5" customHeight="1">
      <c r="A699" s="31"/>
      <c r="B699" s="32"/>
      <c r="C699" s="203" t="s">
        <v>1934</v>
      </c>
      <c r="D699" s="203" t="s">
        <v>263</v>
      </c>
      <c r="E699" s="204" t="s">
        <v>2784</v>
      </c>
      <c r="F699" s="205" t="s">
        <v>2785</v>
      </c>
      <c r="G699" s="206" t="s">
        <v>254</v>
      </c>
      <c r="H699" s="207">
        <v>41</v>
      </c>
      <c r="I699" s="208"/>
      <c r="J699" s="209">
        <f t="shared" si="270"/>
        <v>0</v>
      </c>
      <c r="K699" s="210"/>
      <c r="L699" s="211"/>
      <c r="M699" s="212" t="s">
        <v>1</v>
      </c>
      <c r="N699" s="213" t="s">
        <v>41</v>
      </c>
      <c r="O699" s="68"/>
      <c r="P699" s="199">
        <f t="shared" si="271"/>
        <v>0</v>
      </c>
      <c r="Q699" s="199">
        <v>0</v>
      </c>
      <c r="R699" s="199">
        <f t="shared" si="272"/>
        <v>0</v>
      </c>
      <c r="S699" s="199">
        <v>0</v>
      </c>
      <c r="T699" s="200">
        <f t="shared" si="273"/>
        <v>0</v>
      </c>
      <c r="U699" s="31"/>
      <c r="V699" s="31"/>
      <c r="W699" s="31"/>
      <c r="X699" s="31"/>
      <c r="Y699" s="31"/>
      <c r="Z699" s="31"/>
      <c r="AA699" s="31"/>
      <c r="AB699" s="31"/>
      <c r="AC699" s="31"/>
      <c r="AD699" s="31"/>
      <c r="AE699" s="31"/>
      <c r="AR699" s="201" t="s">
        <v>304</v>
      </c>
      <c r="AT699" s="201" t="s">
        <v>263</v>
      </c>
      <c r="AU699" s="201" t="s">
        <v>85</v>
      </c>
      <c r="AY699" s="14" t="s">
        <v>249</v>
      </c>
      <c r="BE699" s="202">
        <f t="shared" si="274"/>
        <v>0</v>
      </c>
      <c r="BF699" s="202">
        <f t="shared" si="275"/>
        <v>0</v>
      </c>
      <c r="BG699" s="202">
        <f t="shared" si="276"/>
        <v>0</v>
      </c>
      <c r="BH699" s="202">
        <f t="shared" si="277"/>
        <v>0</v>
      </c>
      <c r="BI699" s="202">
        <f t="shared" si="278"/>
        <v>0</v>
      </c>
      <c r="BJ699" s="14" t="s">
        <v>83</v>
      </c>
      <c r="BK699" s="202">
        <f t="shared" si="279"/>
        <v>0</v>
      </c>
      <c r="BL699" s="14" t="s">
        <v>170</v>
      </c>
      <c r="BM699" s="201" t="s">
        <v>2786</v>
      </c>
    </row>
    <row r="700" spans="1:65" s="2" customFormat="1" ht="24.2" customHeight="1">
      <c r="A700" s="31"/>
      <c r="B700" s="32"/>
      <c r="C700" s="189" t="s">
        <v>2787</v>
      </c>
      <c r="D700" s="189" t="s">
        <v>251</v>
      </c>
      <c r="E700" s="190" t="s">
        <v>705</v>
      </c>
      <c r="F700" s="191" t="s">
        <v>706</v>
      </c>
      <c r="G700" s="192" t="s">
        <v>254</v>
      </c>
      <c r="H700" s="193">
        <v>36</v>
      </c>
      <c r="I700" s="194"/>
      <c r="J700" s="195">
        <f t="shared" si="270"/>
        <v>0</v>
      </c>
      <c r="K700" s="196"/>
      <c r="L700" s="36"/>
      <c r="M700" s="197" t="s">
        <v>1</v>
      </c>
      <c r="N700" s="198" t="s">
        <v>41</v>
      </c>
      <c r="O700" s="68"/>
      <c r="P700" s="199">
        <f t="shared" si="271"/>
        <v>0</v>
      </c>
      <c r="Q700" s="199">
        <v>0</v>
      </c>
      <c r="R700" s="199">
        <f t="shared" si="272"/>
        <v>0</v>
      </c>
      <c r="S700" s="199">
        <v>0</v>
      </c>
      <c r="T700" s="200">
        <f t="shared" si="273"/>
        <v>0</v>
      </c>
      <c r="U700" s="31"/>
      <c r="V700" s="31"/>
      <c r="W700" s="31"/>
      <c r="X700" s="31"/>
      <c r="Y700" s="31"/>
      <c r="Z700" s="31"/>
      <c r="AA700" s="31"/>
      <c r="AB700" s="31"/>
      <c r="AC700" s="31"/>
      <c r="AD700" s="31"/>
      <c r="AE700" s="31"/>
      <c r="AR700" s="201" t="s">
        <v>170</v>
      </c>
      <c r="AT700" s="201" t="s">
        <v>251</v>
      </c>
      <c r="AU700" s="201" t="s">
        <v>85</v>
      </c>
      <c r="AY700" s="14" t="s">
        <v>249</v>
      </c>
      <c r="BE700" s="202">
        <f t="shared" si="274"/>
        <v>0</v>
      </c>
      <c r="BF700" s="202">
        <f t="shared" si="275"/>
        <v>0</v>
      </c>
      <c r="BG700" s="202">
        <f t="shared" si="276"/>
        <v>0</v>
      </c>
      <c r="BH700" s="202">
        <f t="shared" si="277"/>
        <v>0</v>
      </c>
      <c r="BI700" s="202">
        <f t="shared" si="278"/>
        <v>0</v>
      </c>
      <c r="BJ700" s="14" t="s">
        <v>83</v>
      </c>
      <c r="BK700" s="202">
        <f t="shared" si="279"/>
        <v>0</v>
      </c>
      <c r="BL700" s="14" t="s">
        <v>170</v>
      </c>
      <c r="BM700" s="201" t="s">
        <v>2788</v>
      </c>
    </row>
    <row r="701" spans="1:65" s="2" customFormat="1" ht="21.75" customHeight="1">
      <c r="A701" s="31"/>
      <c r="B701" s="32"/>
      <c r="C701" s="203" t="s">
        <v>1937</v>
      </c>
      <c r="D701" s="203" t="s">
        <v>263</v>
      </c>
      <c r="E701" s="204" t="s">
        <v>2789</v>
      </c>
      <c r="F701" s="205" t="s">
        <v>2790</v>
      </c>
      <c r="G701" s="206" t="s">
        <v>254</v>
      </c>
      <c r="H701" s="207">
        <v>28</v>
      </c>
      <c r="I701" s="208"/>
      <c r="J701" s="209">
        <f t="shared" si="270"/>
        <v>0</v>
      </c>
      <c r="K701" s="210"/>
      <c r="L701" s="211"/>
      <c r="M701" s="212" t="s">
        <v>1</v>
      </c>
      <c r="N701" s="213" t="s">
        <v>41</v>
      </c>
      <c r="O701" s="68"/>
      <c r="P701" s="199">
        <f t="shared" si="271"/>
        <v>0</v>
      </c>
      <c r="Q701" s="199">
        <v>0</v>
      </c>
      <c r="R701" s="199">
        <f t="shared" si="272"/>
        <v>0</v>
      </c>
      <c r="S701" s="199">
        <v>0</v>
      </c>
      <c r="T701" s="200">
        <f t="shared" si="273"/>
        <v>0</v>
      </c>
      <c r="U701" s="31"/>
      <c r="V701" s="31"/>
      <c r="W701" s="31"/>
      <c r="X701" s="31"/>
      <c r="Y701" s="31"/>
      <c r="Z701" s="31"/>
      <c r="AA701" s="31"/>
      <c r="AB701" s="31"/>
      <c r="AC701" s="31"/>
      <c r="AD701" s="31"/>
      <c r="AE701" s="31"/>
      <c r="AR701" s="201" t="s">
        <v>304</v>
      </c>
      <c r="AT701" s="201" t="s">
        <v>263</v>
      </c>
      <c r="AU701" s="201" t="s">
        <v>85</v>
      </c>
      <c r="AY701" s="14" t="s">
        <v>249</v>
      </c>
      <c r="BE701" s="202">
        <f t="shared" si="274"/>
        <v>0</v>
      </c>
      <c r="BF701" s="202">
        <f t="shared" si="275"/>
        <v>0</v>
      </c>
      <c r="BG701" s="202">
        <f t="shared" si="276"/>
        <v>0</v>
      </c>
      <c r="BH701" s="202">
        <f t="shared" si="277"/>
        <v>0</v>
      </c>
      <c r="BI701" s="202">
        <f t="shared" si="278"/>
        <v>0</v>
      </c>
      <c r="BJ701" s="14" t="s">
        <v>83</v>
      </c>
      <c r="BK701" s="202">
        <f t="shared" si="279"/>
        <v>0</v>
      </c>
      <c r="BL701" s="14" t="s">
        <v>170</v>
      </c>
      <c r="BM701" s="201" t="s">
        <v>2791</v>
      </c>
    </row>
    <row r="702" spans="1:65" s="2" customFormat="1" ht="19.5">
      <c r="A702" s="31"/>
      <c r="B702" s="32"/>
      <c r="C702" s="33"/>
      <c r="D702" s="214" t="s">
        <v>383</v>
      </c>
      <c r="E702" s="33"/>
      <c r="F702" s="215" t="s">
        <v>713</v>
      </c>
      <c r="G702" s="33"/>
      <c r="H702" s="33"/>
      <c r="I702" s="216"/>
      <c r="J702" s="33"/>
      <c r="K702" s="33"/>
      <c r="L702" s="36"/>
      <c r="M702" s="217"/>
      <c r="N702" s="218"/>
      <c r="O702" s="68"/>
      <c r="P702" s="68"/>
      <c r="Q702" s="68"/>
      <c r="R702" s="68"/>
      <c r="S702" s="68"/>
      <c r="T702" s="69"/>
      <c r="U702" s="31"/>
      <c r="V702" s="31"/>
      <c r="W702" s="31"/>
      <c r="X702" s="31"/>
      <c r="Y702" s="31"/>
      <c r="Z702" s="31"/>
      <c r="AA702" s="31"/>
      <c r="AB702" s="31"/>
      <c r="AC702" s="31"/>
      <c r="AD702" s="31"/>
      <c r="AE702" s="31"/>
      <c r="AT702" s="14" t="s">
        <v>383</v>
      </c>
      <c r="AU702" s="14" t="s">
        <v>85</v>
      </c>
    </row>
    <row r="703" spans="1:65" s="2" customFormat="1" ht="21.75" customHeight="1">
      <c r="A703" s="31"/>
      <c r="B703" s="32"/>
      <c r="C703" s="203" t="s">
        <v>2792</v>
      </c>
      <c r="D703" s="203" t="s">
        <v>263</v>
      </c>
      <c r="E703" s="204" t="s">
        <v>2793</v>
      </c>
      <c r="F703" s="205" t="s">
        <v>2794</v>
      </c>
      <c r="G703" s="206" t="s">
        <v>254</v>
      </c>
      <c r="H703" s="207">
        <v>6</v>
      </c>
      <c r="I703" s="208"/>
      <c r="J703" s="209">
        <f>ROUND(I703*H703,2)</f>
        <v>0</v>
      </c>
      <c r="K703" s="210"/>
      <c r="L703" s="211"/>
      <c r="M703" s="212" t="s">
        <v>1</v>
      </c>
      <c r="N703" s="213" t="s">
        <v>41</v>
      </c>
      <c r="O703" s="68"/>
      <c r="P703" s="199">
        <f>O703*H703</f>
        <v>0</v>
      </c>
      <c r="Q703" s="199">
        <v>0</v>
      </c>
      <c r="R703" s="199">
        <f>Q703*H703</f>
        <v>0</v>
      </c>
      <c r="S703" s="199">
        <v>0</v>
      </c>
      <c r="T703" s="200">
        <f>S703*H703</f>
        <v>0</v>
      </c>
      <c r="U703" s="31"/>
      <c r="V703" s="31"/>
      <c r="W703" s="31"/>
      <c r="X703" s="31"/>
      <c r="Y703" s="31"/>
      <c r="Z703" s="31"/>
      <c r="AA703" s="31"/>
      <c r="AB703" s="31"/>
      <c r="AC703" s="31"/>
      <c r="AD703" s="31"/>
      <c r="AE703" s="31"/>
      <c r="AR703" s="201" t="s">
        <v>304</v>
      </c>
      <c r="AT703" s="201" t="s">
        <v>263</v>
      </c>
      <c r="AU703" s="201" t="s">
        <v>85</v>
      </c>
      <c r="AY703" s="14" t="s">
        <v>249</v>
      </c>
      <c r="BE703" s="202">
        <f>IF(N703="základní",J703,0)</f>
        <v>0</v>
      </c>
      <c r="BF703" s="202">
        <f>IF(N703="snížená",J703,0)</f>
        <v>0</v>
      </c>
      <c r="BG703" s="202">
        <f>IF(N703="zákl. přenesená",J703,0)</f>
        <v>0</v>
      </c>
      <c r="BH703" s="202">
        <f>IF(N703="sníž. přenesená",J703,0)</f>
        <v>0</v>
      </c>
      <c r="BI703" s="202">
        <f>IF(N703="nulová",J703,0)</f>
        <v>0</v>
      </c>
      <c r="BJ703" s="14" t="s">
        <v>83</v>
      </c>
      <c r="BK703" s="202">
        <f>ROUND(I703*H703,2)</f>
        <v>0</v>
      </c>
      <c r="BL703" s="14" t="s">
        <v>170</v>
      </c>
      <c r="BM703" s="201" t="s">
        <v>2795</v>
      </c>
    </row>
    <row r="704" spans="1:65" s="2" customFormat="1" ht="19.5">
      <c r="A704" s="31"/>
      <c r="B704" s="32"/>
      <c r="C704" s="33"/>
      <c r="D704" s="214" t="s">
        <v>383</v>
      </c>
      <c r="E704" s="33"/>
      <c r="F704" s="215" t="s">
        <v>713</v>
      </c>
      <c r="G704" s="33"/>
      <c r="H704" s="33"/>
      <c r="I704" s="216"/>
      <c r="J704" s="33"/>
      <c r="K704" s="33"/>
      <c r="L704" s="36"/>
      <c r="M704" s="217"/>
      <c r="N704" s="218"/>
      <c r="O704" s="68"/>
      <c r="P704" s="68"/>
      <c r="Q704" s="68"/>
      <c r="R704" s="68"/>
      <c r="S704" s="68"/>
      <c r="T704" s="69"/>
      <c r="U704" s="31"/>
      <c r="V704" s="31"/>
      <c r="W704" s="31"/>
      <c r="X704" s="31"/>
      <c r="Y704" s="31"/>
      <c r="Z704" s="31"/>
      <c r="AA704" s="31"/>
      <c r="AB704" s="31"/>
      <c r="AC704" s="31"/>
      <c r="AD704" s="31"/>
      <c r="AE704" s="31"/>
      <c r="AT704" s="14" t="s">
        <v>383</v>
      </c>
      <c r="AU704" s="14" t="s">
        <v>85</v>
      </c>
    </row>
    <row r="705" spans="1:65" s="2" customFormat="1" ht="16.5" customHeight="1">
      <c r="A705" s="31"/>
      <c r="B705" s="32"/>
      <c r="C705" s="203" t="s">
        <v>1941</v>
      </c>
      <c r="D705" s="203" t="s">
        <v>263</v>
      </c>
      <c r="E705" s="204" t="s">
        <v>2796</v>
      </c>
      <c r="F705" s="205" t="s">
        <v>2797</v>
      </c>
      <c r="G705" s="206" t="s">
        <v>254</v>
      </c>
      <c r="H705" s="207">
        <v>1</v>
      </c>
      <c r="I705" s="208"/>
      <c r="J705" s="209">
        <f t="shared" ref="J705:J715" si="280">ROUND(I705*H705,2)</f>
        <v>0</v>
      </c>
      <c r="K705" s="210"/>
      <c r="L705" s="211"/>
      <c r="M705" s="212" t="s">
        <v>1</v>
      </c>
      <c r="N705" s="213" t="s">
        <v>41</v>
      </c>
      <c r="O705" s="68"/>
      <c r="P705" s="199">
        <f t="shared" ref="P705:P715" si="281">O705*H705</f>
        <v>0</v>
      </c>
      <c r="Q705" s="199">
        <v>0</v>
      </c>
      <c r="R705" s="199">
        <f t="shared" ref="R705:R715" si="282">Q705*H705</f>
        <v>0</v>
      </c>
      <c r="S705" s="199">
        <v>0</v>
      </c>
      <c r="T705" s="200">
        <f t="shared" ref="T705:T715" si="283">S705*H705</f>
        <v>0</v>
      </c>
      <c r="U705" s="31"/>
      <c r="V705" s="31"/>
      <c r="W705" s="31"/>
      <c r="X705" s="31"/>
      <c r="Y705" s="31"/>
      <c r="Z705" s="31"/>
      <c r="AA705" s="31"/>
      <c r="AB705" s="31"/>
      <c r="AC705" s="31"/>
      <c r="AD705" s="31"/>
      <c r="AE705" s="31"/>
      <c r="AR705" s="201" t="s">
        <v>304</v>
      </c>
      <c r="AT705" s="201" t="s">
        <v>263</v>
      </c>
      <c r="AU705" s="201" t="s">
        <v>85</v>
      </c>
      <c r="AY705" s="14" t="s">
        <v>249</v>
      </c>
      <c r="BE705" s="202">
        <f t="shared" ref="BE705:BE715" si="284">IF(N705="základní",J705,0)</f>
        <v>0</v>
      </c>
      <c r="BF705" s="202">
        <f t="shared" ref="BF705:BF715" si="285">IF(N705="snížená",J705,0)</f>
        <v>0</v>
      </c>
      <c r="BG705" s="202">
        <f t="shared" ref="BG705:BG715" si="286">IF(N705="zákl. přenesená",J705,0)</f>
        <v>0</v>
      </c>
      <c r="BH705" s="202">
        <f t="shared" ref="BH705:BH715" si="287">IF(N705="sníž. přenesená",J705,0)</f>
        <v>0</v>
      </c>
      <c r="BI705" s="202">
        <f t="shared" ref="BI705:BI715" si="288">IF(N705="nulová",J705,0)</f>
        <v>0</v>
      </c>
      <c r="BJ705" s="14" t="s">
        <v>83</v>
      </c>
      <c r="BK705" s="202">
        <f t="shared" ref="BK705:BK715" si="289">ROUND(I705*H705,2)</f>
        <v>0</v>
      </c>
      <c r="BL705" s="14" t="s">
        <v>170</v>
      </c>
      <c r="BM705" s="201" t="s">
        <v>2798</v>
      </c>
    </row>
    <row r="706" spans="1:65" s="2" customFormat="1" ht="16.5" customHeight="1">
      <c r="A706" s="31"/>
      <c r="B706" s="32"/>
      <c r="C706" s="203" t="s">
        <v>2799</v>
      </c>
      <c r="D706" s="203" t="s">
        <v>263</v>
      </c>
      <c r="E706" s="204" t="s">
        <v>2800</v>
      </c>
      <c r="F706" s="205" t="s">
        <v>2801</v>
      </c>
      <c r="G706" s="206" t="s">
        <v>254</v>
      </c>
      <c r="H706" s="207">
        <v>1</v>
      </c>
      <c r="I706" s="208"/>
      <c r="J706" s="209">
        <f t="shared" si="280"/>
        <v>0</v>
      </c>
      <c r="K706" s="210"/>
      <c r="L706" s="211"/>
      <c r="M706" s="212" t="s">
        <v>1</v>
      </c>
      <c r="N706" s="213" t="s">
        <v>41</v>
      </c>
      <c r="O706" s="68"/>
      <c r="P706" s="199">
        <f t="shared" si="281"/>
        <v>0</v>
      </c>
      <c r="Q706" s="199">
        <v>0</v>
      </c>
      <c r="R706" s="199">
        <f t="shared" si="282"/>
        <v>0</v>
      </c>
      <c r="S706" s="199">
        <v>0</v>
      </c>
      <c r="T706" s="200">
        <f t="shared" si="283"/>
        <v>0</v>
      </c>
      <c r="U706" s="31"/>
      <c r="V706" s="31"/>
      <c r="W706" s="31"/>
      <c r="X706" s="31"/>
      <c r="Y706" s="31"/>
      <c r="Z706" s="31"/>
      <c r="AA706" s="31"/>
      <c r="AB706" s="31"/>
      <c r="AC706" s="31"/>
      <c r="AD706" s="31"/>
      <c r="AE706" s="31"/>
      <c r="AR706" s="201" t="s">
        <v>304</v>
      </c>
      <c r="AT706" s="201" t="s">
        <v>263</v>
      </c>
      <c r="AU706" s="201" t="s">
        <v>85</v>
      </c>
      <c r="AY706" s="14" t="s">
        <v>249</v>
      </c>
      <c r="BE706" s="202">
        <f t="shared" si="284"/>
        <v>0</v>
      </c>
      <c r="BF706" s="202">
        <f t="shared" si="285"/>
        <v>0</v>
      </c>
      <c r="BG706" s="202">
        <f t="shared" si="286"/>
        <v>0</v>
      </c>
      <c r="BH706" s="202">
        <f t="shared" si="287"/>
        <v>0</v>
      </c>
      <c r="BI706" s="202">
        <f t="shared" si="288"/>
        <v>0</v>
      </c>
      <c r="BJ706" s="14" t="s">
        <v>83</v>
      </c>
      <c r="BK706" s="202">
        <f t="shared" si="289"/>
        <v>0</v>
      </c>
      <c r="BL706" s="14" t="s">
        <v>170</v>
      </c>
      <c r="BM706" s="201" t="s">
        <v>2802</v>
      </c>
    </row>
    <row r="707" spans="1:65" s="2" customFormat="1" ht="24.2" customHeight="1">
      <c r="A707" s="31"/>
      <c r="B707" s="32"/>
      <c r="C707" s="189" t="s">
        <v>1944</v>
      </c>
      <c r="D707" s="189" t="s">
        <v>251</v>
      </c>
      <c r="E707" s="190" t="s">
        <v>714</v>
      </c>
      <c r="F707" s="191" t="s">
        <v>715</v>
      </c>
      <c r="G707" s="192" t="s">
        <v>254</v>
      </c>
      <c r="H707" s="193">
        <v>44</v>
      </c>
      <c r="I707" s="194"/>
      <c r="J707" s="195">
        <f t="shared" si="280"/>
        <v>0</v>
      </c>
      <c r="K707" s="196"/>
      <c r="L707" s="36"/>
      <c r="M707" s="197" t="s">
        <v>1</v>
      </c>
      <c r="N707" s="198" t="s">
        <v>41</v>
      </c>
      <c r="O707" s="68"/>
      <c r="P707" s="199">
        <f t="shared" si="281"/>
        <v>0</v>
      </c>
      <c r="Q707" s="199">
        <v>0</v>
      </c>
      <c r="R707" s="199">
        <f t="shared" si="282"/>
        <v>0</v>
      </c>
      <c r="S707" s="199">
        <v>0</v>
      </c>
      <c r="T707" s="200">
        <f t="shared" si="283"/>
        <v>0</v>
      </c>
      <c r="U707" s="31"/>
      <c r="V707" s="31"/>
      <c r="W707" s="31"/>
      <c r="X707" s="31"/>
      <c r="Y707" s="31"/>
      <c r="Z707" s="31"/>
      <c r="AA707" s="31"/>
      <c r="AB707" s="31"/>
      <c r="AC707" s="31"/>
      <c r="AD707" s="31"/>
      <c r="AE707" s="31"/>
      <c r="AR707" s="201" t="s">
        <v>170</v>
      </c>
      <c r="AT707" s="201" t="s">
        <v>251</v>
      </c>
      <c r="AU707" s="201" t="s">
        <v>85</v>
      </c>
      <c r="AY707" s="14" t="s">
        <v>249</v>
      </c>
      <c r="BE707" s="202">
        <f t="shared" si="284"/>
        <v>0</v>
      </c>
      <c r="BF707" s="202">
        <f t="shared" si="285"/>
        <v>0</v>
      </c>
      <c r="BG707" s="202">
        <f t="shared" si="286"/>
        <v>0</v>
      </c>
      <c r="BH707" s="202">
        <f t="shared" si="287"/>
        <v>0</v>
      </c>
      <c r="BI707" s="202">
        <f t="shared" si="288"/>
        <v>0</v>
      </c>
      <c r="BJ707" s="14" t="s">
        <v>83</v>
      </c>
      <c r="BK707" s="202">
        <f t="shared" si="289"/>
        <v>0</v>
      </c>
      <c r="BL707" s="14" t="s">
        <v>170</v>
      </c>
      <c r="BM707" s="201" t="s">
        <v>2803</v>
      </c>
    </row>
    <row r="708" spans="1:65" s="2" customFormat="1" ht="16.5" customHeight="1">
      <c r="A708" s="31"/>
      <c r="B708" s="32"/>
      <c r="C708" s="203" t="s">
        <v>2804</v>
      </c>
      <c r="D708" s="203" t="s">
        <v>263</v>
      </c>
      <c r="E708" s="204" t="s">
        <v>718</v>
      </c>
      <c r="F708" s="205" t="s">
        <v>719</v>
      </c>
      <c r="G708" s="206" t="s">
        <v>254</v>
      </c>
      <c r="H708" s="207">
        <v>44</v>
      </c>
      <c r="I708" s="208"/>
      <c r="J708" s="209">
        <f t="shared" si="280"/>
        <v>0</v>
      </c>
      <c r="K708" s="210"/>
      <c r="L708" s="211"/>
      <c r="M708" s="212" t="s">
        <v>1</v>
      </c>
      <c r="N708" s="213" t="s">
        <v>41</v>
      </c>
      <c r="O708" s="68"/>
      <c r="P708" s="199">
        <f t="shared" si="281"/>
        <v>0</v>
      </c>
      <c r="Q708" s="199">
        <v>1.4999999999999999E-4</v>
      </c>
      <c r="R708" s="199">
        <f t="shared" si="282"/>
        <v>6.5999999999999991E-3</v>
      </c>
      <c r="S708" s="199">
        <v>0</v>
      </c>
      <c r="T708" s="200">
        <f t="shared" si="283"/>
        <v>0</v>
      </c>
      <c r="U708" s="31"/>
      <c r="V708" s="31"/>
      <c r="W708" s="31"/>
      <c r="X708" s="31"/>
      <c r="Y708" s="31"/>
      <c r="Z708" s="31"/>
      <c r="AA708" s="31"/>
      <c r="AB708" s="31"/>
      <c r="AC708" s="31"/>
      <c r="AD708" s="31"/>
      <c r="AE708" s="31"/>
      <c r="AR708" s="201" t="s">
        <v>304</v>
      </c>
      <c r="AT708" s="201" t="s">
        <v>263</v>
      </c>
      <c r="AU708" s="201" t="s">
        <v>85</v>
      </c>
      <c r="AY708" s="14" t="s">
        <v>249</v>
      </c>
      <c r="BE708" s="202">
        <f t="shared" si="284"/>
        <v>0</v>
      </c>
      <c r="BF708" s="202">
        <f t="shared" si="285"/>
        <v>0</v>
      </c>
      <c r="BG708" s="202">
        <f t="shared" si="286"/>
        <v>0</v>
      </c>
      <c r="BH708" s="202">
        <f t="shared" si="287"/>
        <v>0</v>
      </c>
      <c r="BI708" s="202">
        <f t="shared" si="288"/>
        <v>0</v>
      </c>
      <c r="BJ708" s="14" t="s">
        <v>83</v>
      </c>
      <c r="BK708" s="202">
        <f t="shared" si="289"/>
        <v>0</v>
      </c>
      <c r="BL708" s="14" t="s">
        <v>170</v>
      </c>
      <c r="BM708" s="201" t="s">
        <v>2805</v>
      </c>
    </row>
    <row r="709" spans="1:65" s="2" customFormat="1" ht="24.2" customHeight="1">
      <c r="A709" s="31"/>
      <c r="B709" s="32"/>
      <c r="C709" s="189" t="s">
        <v>1950</v>
      </c>
      <c r="D709" s="189" t="s">
        <v>251</v>
      </c>
      <c r="E709" s="190" t="s">
        <v>721</v>
      </c>
      <c r="F709" s="191" t="s">
        <v>722</v>
      </c>
      <c r="G709" s="192" t="s">
        <v>254</v>
      </c>
      <c r="H709" s="193">
        <v>45</v>
      </c>
      <c r="I709" s="194"/>
      <c r="J709" s="195">
        <f t="shared" si="280"/>
        <v>0</v>
      </c>
      <c r="K709" s="196"/>
      <c r="L709" s="36"/>
      <c r="M709" s="197" t="s">
        <v>1</v>
      </c>
      <c r="N709" s="198" t="s">
        <v>41</v>
      </c>
      <c r="O709" s="68"/>
      <c r="P709" s="199">
        <f t="shared" si="281"/>
        <v>0</v>
      </c>
      <c r="Q709" s="199">
        <v>0</v>
      </c>
      <c r="R709" s="199">
        <f t="shared" si="282"/>
        <v>0</v>
      </c>
      <c r="S709" s="199">
        <v>0</v>
      </c>
      <c r="T709" s="200">
        <f t="shared" si="283"/>
        <v>0</v>
      </c>
      <c r="U709" s="31"/>
      <c r="V709" s="31"/>
      <c r="W709" s="31"/>
      <c r="X709" s="31"/>
      <c r="Y709" s="31"/>
      <c r="Z709" s="31"/>
      <c r="AA709" s="31"/>
      <c r="AB709" s="31"/>
      <c r="AC709" s="31"/>
      <c r="AD709" s="31"/>
      <c r="AE709" s="31"/>
      <c r="AR709" s="201" t="s">
        <v>170</v>
      </c>
      <c r="AT709" s="201" t="s">
        <v>251</v>
      </c>
      <c r="AU709" s="201" t="s">
        <v>85</v>
      </c>
      <c r="AY709" s="14" t="s">
        <v>249</v>
      </c>
      <c r="BE709" s="202">
        <f t="shared" si="284"/>
        <v>0</v>
      </c>
      <c r="BF709" s="202">
        <f t="shared" si="285"/>
        <v>0</v>
      </c>
      <c r="BG709" s="202">
        <f t="shared" si="286"/>
        <v>0</v>
      </c>
      <c r="BH709" s="202">
        <f t="shared" si="287"/>
        <v>0</v>
      </c>
      <c r="BI709" s="202">
        <f t="shared" si="288"/>
        <v>0</v>
      </c>
      <c r="BJ709" s="14" t="s">
        <v>83</v>
      </c>
      <c r="BK709" s="202">
        <f t="shared" si="289"/>
        <v>0</v>
      </c>
      <c r="BL709" s="14" t="s">
        <v>170</v>
      </c>
      <c r="BM709" s="201" t="s">
        <v>492</v>
      </c>
    </row>
    <row r="710" spans="1:65" s="2" customFormat="1" ht="24.2" customHeight="1">
      <c r="A710" s="31"/>
      <c r="B710" s="32"/>
      <c r="C710" s="203" t="s">
        <v>2806</v>
      </c>
      <c r="D710" s="203" t="s">
        <v>263</v>
      </c>
      <c r="E710" s="204" t="s">
        <v>725</v>
      </c>
      <c r="F710" s="205" t="s">
        <v>2807</v>
      </c>
      <c r="G710" s="206" t="s">
        <v>254</v>
      </c>
      <c r="H710" s="207">
        <v>42</v>
      </c>
      <c r="I710" s="208"/>
      <c r="J710" s="209">
        <f t="shared" si="280"/>
        <v>0</v>
      </c>
      <c r="K710" s="210"/>
      <c r="L710" s="211"/>
      <c r="M710" s="212" t="s">
        <v>1</v>
      </c>
      <c r="N710" s="213" t="s">
        <v>41</v>
      </c>
      <c r="O710" s="68"/>
      <c r="P710" s="199">
        <f t="shared" si="281"/>
        <v>0</v>
      </c>
      <c r="Q710" s="199">
        <v>1.1999999999999999E-3</v>
      </c>
      <c r="R710" s="199">
        <f t="shared" si="282"/>
        <v>5.0399999999999993E-2</v>
      </c>
      <c r="S710" s="199">
        <v>0</v>
      </c>
      <c r="T710" s="200">
        <f t="shared" si="283"/>
        <v>0</v>
      </c>
      <c r="U710" s="31"/>
      <c r="V710" s="31"/>
      <c r="W710" s="31"/>
      <c r="X710" s="31"/>
      <c r="Y710" s="31"/>
      <c r="Z710" s="31"/>
      <c r="AA710" s="31"/>
      <c r="AB710" s="31"/>
      <c r="AC710" s="31"/>
      <c r="AD710" s="31"/>
      <c r="AE710" s="31"/>
      <c r="AR710" s="201" t="s">
        <v>304</v>
      </c>
      <c r="AT710" s="201" t="s">
        <v>263</v>
      </c>
      <c r="AU710" s="201" t="s">
        <v>85</v>
      </c>
      <c r="AY710" s="14" t="s">
        <v>249</v>
      </c>
      <c r="BE710" s="202">
        <f t="shared" si="284"/>
        <v>0</v>
      </c>
      <c r="BF710" s="202">
        <f t="shared" si="285"/>
        <v>0</v>
      </c>
      <c r="BG710" s="202">
        <f t="shared" si="286"/>
        <v>0</v>
      </c>
      <c r="BH710" s="202">
        <f t="shared" si="287"/>
        <v>0</v>
      </c>
      <c r="BI710" s="202">
        <f t="shared" si="288"/>
        <v>0</v>
      </c>
      <c r="BJ710" s="14" t="s">
        <v>83</v>
      </c>
      <c r="BK710" s="202">
        <f t="shared" si="289"/>
        <v>0</v>
      </c>
      <c r="BL710" s="14" t="s">
        <v>170</v>
      </c>
      <c r="BM710" s="201" t="s">
        <v>2808</v>
      </c>
    </row>
    <row r="711" spans="1:65" s="2" customFormat="1" ht="24.2" customHeight="1">
      <c r="A711" s="31"/>
      <c r="B711" s="32"/>
      <c r="C711" s="203" t="s">
        <v>1953</v>
      </c>
      <c r="D711" s="203" t="s">
        <v>263</v>
      </c>
      <c r="E711" s="204" t="s">
        <v>2809</v>
      </c>
      <c r="F711" s="205" t="s">
        <v>2810</v>
      </c>
      <c r="G711" s="206" t="s">
        <v>254</v>
      </c>
      <c r="H711" s="207">
        <v>2</v>
      </c>
      <c r="I711" s="208"/>
      <c r="J711" s="209">
        <f t="shared" si="280"/>
        <v>0</v>
      </c>
      <c r="K711" s="210"/>
      <c r="L711" s="211"/>
      <c r="M711" s="212" t="s">
        <v>1</v>
      </c>
      <c r="N711" s="213" t="s">
        <v>41</v>
      </c>
      <c r="O711" s="68"/>
      <c r="P711" s="199">
        <f t="shared" si="281"/>
        <v>0</v>
      </c>
      <c r="Q711" s="199">
        <v>0</v>
      </c>
      <c r="R711" s="199">
        <f t="shared" si="282"/>
        <v>0</v>
      </c>
      <c r="S711" s="199">
        <v>0</v>
      </c>
      <c r="T711" s="200">
        <f t="shared" si="283"/>
        <v>0</v>
      </c>
      <c r="U711" s="31"/>
      <c r="V711" s="31"/>
      <c r="W711" s="31"/>
      <c r="X711" s="31"/>
      <c r="Y711" s="31"/>
      <c r="Z711" s="31"/>
      <c r="AA711" s="31"/>
      <c r="AB711" s="31"/>
      <c r="AC711" s="31"/>
      <c r="AD711" s="31"/>
      <c r="AE711" s="31"/>
      <c r="AR711" s="201" t="s">
        <v>304</v>
      </c>
      <c r="AT711" s="201" t="s">
        <v>263</v>
      </c>
      <c r="AU711" s="201" t="s">
        <v>85</v>
      </c>
      <c r="AY711" s="14" t="s">
        <v>249</v>
      </c>
      <c r="BE711" s="202">
        <f t="shared" si="284"/>
        <v>0</v>
      </c>
      <c r="BF711" s="202">
        <f t="shared" si="285"/>
        <v>0</v>
      </c>
      <c r="BG711" s="202">
        <f t="shared" si="286"/>
        <v>0</v>
      </c>
      <c r="BH711" s="202">
        <f t="shared" si="287"/>
        <v>0</v>
      </c>
      <c r="BI711" s="202">
        <f t="shared" si="288"/>
        <v>0</v>
      </c>
      <c r="BJ711" s="14" t="s">
        <v>83</v>
      </c>
      <c r="BK711" s="202">
        <f t="shared" si="289"/>
        <v>0</v>
      </c>
      <c r="BL711" s="14" t="s">
        <v>170</v>
      </c>
      <c r="BM711" s="201" t="s">
        <v>2811</v>
      </c>
    </row>
    <row r="712" spans="1:65" s="2" customFormat="1" ht="37.9" customHeight="1">
      <c r="A712" s="31"/>
      <c r="B712" s="32"/>
      <c r="C712" s="203" t="s">
        <v>2812</v>
      </c>
      <c r="D712" s="203" t="s">
        <v>263</v>
      </c>
      <c r="E712" s="204" t="s">
        <v>2813</v>
      </c>
      <c r="F712" s="205" t="s">
        <v>2814</v>
      </c>
      <c r="G712" s="206" t="s">
        <v>254</v>
      </c>
      <c r="H712" s="207">
        <v>1</v>
      </c>
      <c r="I712" s="208"/>
      <c r="J712" s="209">
        <f t="shared" si="280"/>
        <v>0</v>
      </c>
      <c r="K712" s="210"/>
      <c r="L712" s="211"/>
      <c r="M712" s="212" t="s">
        <v>1</v>
      </c>
      <c r="N712" s="213" t="s">
        <v>41</v>
      </c>
      <c r="O712" s="68"/>
      <c r="P712" s="199">
        <f t="shared" si="281"/>
        <v>0</v>
      </c>
      <c r="Q712" s="199">
        <v>0</v>
      </c>
      <c r="R712" s="199">
        <f t="shared" si="282"/>
        <v>0</v>
      </c>
      <c r="S712" s="199">
        <v>0</v>
      </c>
      <c r="T712" s="200">
        <f t="shared" si="283"/>
        <v>0</v>
      </c>
      <c r="U712" s="31"/>
      <c r="V712" s="31"/>
      <c r="W712" s="31"/>
      <c r="X712" s="31"/>
      <c r="Y712" s="31"/>
      <c r="Z712" s="31"/>
      <c r="AA712" s="31"/>
      <c r="AB712" s="31"/>
      <c r="AC712" s="31"/>
      <c r="AD712" s="31"/>
      <c r="AE712" s="31"/>
      <c r="AR712" s="201" t="s">
        <v>304</v>
      </c>
      <c r="AT712" s="201" t="s">
        <v>263</v>
      </c>
      <c r="AU712" s="201" t="s">
        <v>85</v>
      </c>
      <c r="AY712" s="14" t="s">
        <v>249</v>
      </c>
      <c r="BE712" s="202">
        <f t="shared" si="284"/>
        <v>0</v>
      </c>
      <c r="BF712" s="202">
        <f t="shared" si="285"/>
        <v>0</v>
      </c>
      <c r="BG712" s="202">
        <f t="shared" si="286"/>
        <v>0</v>
      </c>
      <c r="BH712" s="202">
        <f t="shared" si="287"/>
        <v>0</v>
      </c>
      <c r="BI712" s="202">
        <f t="shared" si="288"/>
        <v>0</v>
      </c>
      <c r="BJ712" s="14" t="s">
        <v>83</v>
      </c>
      <c r="BK712" s="202">
        <f t="shared" si="289"/>
        <v>0</v>
      </c>
      <c r="BL712" s="14" t="s">
        <v>170</v>
      </c>
      <c r="BM712" s="201" t="s">
        <v>2815</v>
      </c>
    </row>
    <row r="713" spans="1:65" s="2" customFormat="1" ht="24.2" customHeight="1">
      <c r="A713" s="31"/>
      <c r="B713" s="32"/>
      <c r="C713" s="189" t="s">
        <v>1957</v>
      </c>
      <c r="D713" s="189" t="s">
        <v>251</v>
      </c>
      <c r="E713" s="190" t="s">
        <v>2816</v>
      </c>
      <c r="F713" s="191" t="s">
        <v>2817</v>
      </c>
      <c r="G713" s="192" t="s">
        <v>254</v>
      </c>
      <c r="H713" s="193">
        <v>1</v>
      </c>
      <c r="I713" s="194"/>
      <c r="J713" s="195">
        <f t="shared" si="280"/>
        <v>0</v>
      </c>
      <c r="K713" s="196"/>
      <c r="L713" s="36"/>
      <c r="M713" s="197" t="s">
        <v>1</v>
      </c>
      <c r="N713" s="198" t="s">
        <v>41</v>
      </c>
      <c r="O713" s="68"/>
      <c r="P713" s="199">
        <f t="shared" si="281"/>
        <v>0</v>
      </c>
      <c r="Q713" s="199">
        <v>0</v>
      </c>
      <c r="R713" s="199">
        <f t="shared" si="282"/>
        <v>0</v>
      </c>
      <c r="S713" s="199">
        <v>0</v>
      </c>
      <c r="T713" s="200">
        <f t="shared" si="283"/>
        <v>0</v>
      </c>
      <c r="U713" s="31"/>
      <c r="V713" s="31"/>
      <c r="W713" s="31"/>
      <c r="X713" s="31"/>
      <c r="Y713" s="31"/>
      <c r="Z713" s="31"/>
      <c r="AA713" s="31"/>
      <c r="AB713" s="31"/>
      <c r="AC713" s="31"/>
      <c r="AD713" s="31"/>
      <c r="AE713" s="31"/>
      <c r="AR713" s="201" t="s">
        <v>170</v>
      </c>
      <c r="AT713" s="201" t="s">
        <v>251</v>
      </c>
      <c r="AU713" s="201" t="s">
        <v>85</v>
      </c>
      <c r="AY713" s="14" t="s">
        <v>249</v>
      </c>
      <c r="BE713" s="202">
        <f t="shared" si="284"/>
        <v>0</v>
      </c>
      <c r="BF713" s="202">
        <f t="shared" si="285"/>
        <v>0</v>
      </c>
      <c r="BG713" s="202">
        <f t="shared" si="286"/>
        <v>0</v>
      </c>
      <c r="BH713" s="202">
        <f t="shared" si="287"/>
        <v>0</v>
      </c>
      <c r="BI713" s="202">
        <f t="shared" si="288"/>
        <v>0</v>
      </c>
      <c r="BJ713" s="14" t="s">
        <v>83</v>
      </c>
      <c r="BK713" s="202">
        <f t="shared" si="289"/>
        <v>0</v>
      </c>
      <c r="BL713" s="14" t="s">
        <v>170</v>
      </c>
      <c r="BM713" s="201" t="s">
        <v>2818</v>
      </c>
    </row>
    <row r="714" spans="1:65" s="2" customFormat="1" ht="16.5" customHeight="1">
      <c r="A714" s="31"/>
      <c r="B714" s="32"/>
      <c r="C714" s="189" t="s">
        <v>2819</v>
      </c>
      <c r="D714" s="189" t="s">
        <v>251</v>
      </c>
      <c r="E714" s="190" t="s">
        <v>2820</v>
      </c>
      <c r="F714" s="191" t="s">
        <v>2821</v>
      </c>
      <c r="G714" s="192" t="s">
        <v>254</v>
      </c>
      <c r="H714" s="193">
        <v>8</v>
      </c>
      <c r="I714" s="194"/>
      <c r="J714" s="195">
        <f t="shared" si="280"/>
        <v>0</v>
      </c>
      <c r="K714" s="196"/>
      <c r="L714" s="36"/>
      <c r="M714" s="197" t="s">
        <v>1</v>
      </c>
      <c r="N714" s="198" t="s">
        <v>41</v>
      </c>
      <c r="O714" s="68"/>
      <c r="P714" s="199">
        <f t="shared" si="281"/>
        <v>0</v>
      </c>
      <c r="Q714" s="199">
        <v>0</v>
      </c>
      <c r="R714" s="199">
        <f t="shared" si="282"/>
        <v>0</v>
      </c>
      <c r="S714" s="199">
        <v>0</v>
      </c>
      <c r="T714" s="200">
        <f t="shared" si="283"/>
        <v>0</v>
      </c>
      <c r="U714" s="31"/>
      <c r="V714" s="31"/>
      <c r="W714" s="31"/>
      <c r="X714" s="31"/>
      <c r="Y714" s="31"/>
      <c r="Z714" s="31"/>
      <c r="AA714" s="31"/>
      <c r="AB714" s="31"/>
      <c r="AC714" s="31"/>
      <c r="AD714" s="31"/>
      <c r="AE714" s="31"/>
      <c r="AR714" s="201" t="s">
        <v>170</v>
      </c>
      <c r="AT714" s="201" t="s">
        <v>251</v>
      </c>
      <c r="AU714" s="201" t="s">
        <v>85</v>
      </c>
      <c r="AY714" s="14" t="s">
        <v>249</v>
      </c>
      <c r="BE714" s="202">
        <f t="shared" si="284"/>
        <v>0</v>
      </c>
      <c r="BF714" s="202">
        <f t="shared" si="285"/>
        <v>0</v>
      </c>
      <c r="BG714" s="202">
        <f t="shared" si="286"/>
        <v>0</v>
      </c>
      <c r="BH714" s="202">
        <f t="shared" si="287"/>
        <v>0</v>
      </c>
      <c r="BI714" s="202">
        <f t="shared" si="288"/>
        <v>0</v>
      </c>
      <c r="BJ714" s="14" t="s">
        <v>83</v>
      </c>
      <c r="BK714" s="202">
        <f t="shared" si="289"/>
        <v>0</v>
      </c>
      <c r="BL714" s="14" t="s">
        <v>170</v>
      </c>
      <c r="BM714" s="201" t="s">
        <v>2822</v>
      </c>
    </row>
    <row r="715" spans="1:65" s="2" customFormat="1" ht="16.5" customHeight="1">
      <c r="A715" s="31"/>
      <c r="B715" s="32"/>
      <c r="C715" s="203" t="s">
        <v>1960</v>
      </c>
      <c r="D715" s="203" t="s">
        <v>263</v>
      </c>
      <c r="E715" s="204" t="s">
        <v>2823</v>
      </c>
      <c r="F715" s="205" t="s">
        <v>2824</v>
      </c>
      <c r="G715" s="206" t="s">
        <v>254</v>
      </c>
      <c r="H715" s="207">
        <v>8</v>
      </c>
      <c r="I715" s="208"/>
      <c r="J715" s="209">
        <f t="shared" si="280"/>
        <v>0</v>
      </c>
      <c r="K715" s="210"/>
      <c r="L715" s="211"/>
      <c r="M715" s="212" t="s">
        <v>1</v>
      </c>
      <c r="N715" s="213" t="s">
        <v>41</v>
      </c>
      <c r="O715" s="68"/>
      <c r="P715" s="199">
        <f t="shared" si="281"/>
        <v>0</v>
      </c>
      <c r="Q715" s="199">
        <v>0</v>
      </c>
      <c r="R715" s="199">
        <f t="shared" si="282"/>
        <v>0</v>
      </c>
      <c r="S715" s="199">
        <v>0</v>
      </c>
      <c r="T715" s="200">
        <f t="shared" si="283"/>
        <v>0</v>
      </c>
      <c r="U715" s="31"/>
      <c r="V715" s="31"/>
      <c r="W715" s="31"/>
      <c r="X715" s="31"/>
      <c r="Y715" s="31"/>
      <c r="Z715" s="31"/>
      <c r="AA715" s="31"/>
      <c r="AB715" s="31"/>
      <c r="AC715" s="31"/>
      <c r="AD715" s="31"/>
      <c r="AE715" s="31"/>
      <c r="AR715" s="201" t="s">
        <v>304</v>
      </c>
      <c r="AT715" s="201" t="s">
        <v>263</v>
      </c>
      <c r="AU715" s="201" t="s">
        <v>85</v>
      </c>
      <c r="AY715" s="14" t="s">
        <v>249</v>
      </c>
      <c r="BE715" s="202">
        <f t="shared" si="284"/>
        <v>0</v>
      </c>
      <c r="BF715" s="202">
        <f t="shared" si="285"/>
        <v>0</v>
      </c>
      <c r="BG715" s="202">
        <f t="shared" si="286"/>
        <v>0</v>
      </c>
      <c r="BH715" s="202">
        <f t="shared" si="287"/>
        <v>0</v>
      </c>
      <c r="BI715" s="202">
        <f t="shared" si="288"/>
        <v>0</v>
      </c>
      <c r="BJ715" s="14" t="s">
        <v>83</v>
      </c>
      <c r="BK715" s="202">
        <f t="shared" si="289"/>
        <v>0</v>
      </c>
      <c r="BL715" s="14" t="s">
        <v>170</v>
      </c>
      <c r="BM715" s="201" t="s">
        <v>2825</v>
      </c>
    </row>
    <row r="716" spans="1:65" s="2" customFormat="1" ht="39">
      <c r="A716" s="31"/>
      <c r="B716" s="32"/>
      <c r="C716" s="33"/>
      <c r="D716" s="214" t="s">
        <v>383</v>
      </c>
      <c r="E716" s="33"/>
      <c r="F716" s="215" t="s">
        <v>2826</v>
      </c>
      <c r="G716" s="33"/>
      <c r="H716" s="33"/>
      <c r="I716" s="216"/>
      <c r="J716" s="33"/>
      <c r="K716" s="33"/>
      <c r="L716" s="36"/>
      <c r="M716" s="217"/>
      <c r="N716" s="218"/>
      <c r="O716" s="68"/>
      <c r="P716" s="68"/>
      <c r="Q716" s="68"/>
      <c r="R716" s="68"/>
      <c r="S716" s="68"/>
      <c r="T716" s="69"/>
      <c r="U716" s="31"/>
      <c r="V716" s="31"/>
      <c r="W716" s="31"/>
      <c r="X716" s="31"/>
      <c r="Y716" s="31"/>
      <c r="Z716" s="31"/>
      <c r="AA716" s="31"/>
      <c r="AB716" s="31"/>
      <c r="AC716" s="31"/>
      <c r="AD716" s="31"/>
      <c r="AE716" s="31"/>
      <c r="AT716" s="14" t="s">
        <v>383</v>
      </c>
      <c r="AU716" s="14" t="s">
        <v>85</v>
      </c>
    </row>
    <row r="717" spans="1:65" s="2" customFormat="1" ht="37.9" customHeight="1">
      <c r="A717" s="31"/>
      <c r="B717" s="32"/>
      <c r="C717" s="189" t="s">
        <v>2827</v>
      </c>
      <c r="D717" s="189" t="s">
        <v>251</v>
      </c>
      <c r="E717" s="190" t="s">
        <v>2828</v>
      </c>
      <c r="F717" s="191" t="s">
        <v>2829</v>
      </c>
      <c r="G717" s="192" t="s">
        <v>281</v>
      </c>
      <c r="H717" s="193">
        <v>77.518000000000001</v>
      </c>
      <c r="I717" s="194"/>
      <c r="J717" s="195">
        <f>ROUND(I717*H717,2)</f>
        <v>0</v>
      </c>
      <c r="K717" s="196"/>
      <c r="L717" s="36"/>
      <c r="M717" s="197" t="s">
        <v>1</v>
      </c>
      <c r="N717" s="198" t="s">
        <v>41</v>
      </c>
      <c r="O717" s="68"/>
      <c r="P717" s="199">
        <f>O717*H717</f>
        <v>0</v>
      </c>
      <c r="Q717" s="199">
        <v>0</v>
      </c>
      <c r="R717" s="199">
        <f>Q717*H717</f>
        <v>0</v>
      </c>
      <c r="S717" s="199">
        <v>0</v>
      </c>
      <c r="T717" s="200">
        <f>S717*H717</f>
        <v>0</v>
      </c>
      <c r="U717" s="31"/>
      <c r="V717" s="31"/>
      <c r="W717" s="31"/>
      <c r="X717" s="31"/>
      <c r="Y717" s="31"/>
      <c r="Z717" s="31"/>
      <c r="AA717" s="31"/>
      <c r="AB717" s="31"/>
      <c r="AC717" s="31"/>
      <c r="AD717" s="31"/>
      <c r="AE717" s="31"/>
      <c r="AR717" s="201" t="s">
        <v>170</v>
      </c>
      <c r="AT717" s="201" t="s">
        <v>251</v>
      </c>
      <c r="AU717" s="201" t="s">
        <v>85</v>
      </c>
      <c r="AY717" s="14" t="s">
        <v>249</v>
      </c>
      <c r="BE717" s="202">
        <f>IF(N717="základní",J717,0)</f>
        <v>0</v>
      </c>
      <c r="BF717" s="202">
        <f>IF(N717="snížená",J717,0)</f>
        <v>0</v>
      </c>
      <c r="BG717" s="202">
        <f>IF(N717="zákl. přenesená",J717,0)</f>
        <v>0</v>
      </c>
      <c r="BH717" s="202">
        <f>IF(N717="sníž. přenesená",J717,0)</f>
        <v>0</v>
      </c>
      <c r="BI717" s="202">
        <f>IF(N717="nulová",J717,0)</f>
        <v>0</v>
      </c>
      <c r="BJ717" s="14" t="s">
        <v>83</v>
      </c>
      <c r="BK717" s="202">
        <f>ROUND(I717*H717,2)</f>
        <v>0</v>
      </c>
      <c r="BL717" s="14" t="s">
        <v>170</v>
      </c>
      <c r="BM717" s="201" t="s">
        <v>2830</v>
      </c>
    </row>
    <row r="718" spans="1:65" s="2" customFormat="1" ht="24.2" customHeight="1">
      <c r="A718" s="31"/>
      <c r="B718" s="32"/>
      <c r="C718" s="203" t="s">
        <v>1964</v>
      </c>
      <c r="D718" s="203" t="s">
        <v>263</v>
      </c>
      <c r="E718" s="204" t="s">
        <v>2831</v>
      </c>
      <c r="F718" s="205" t="s">
        <v>2832</v>
      </c>
      <c r="G718" s="206" t="s">
        <v>281</v>
      </c>
      <c r="H718" s="207">
        <v>0.92</v>
      </c>
      <c r="I718" s="208"/>
      <c r="J718" s="209">
        <f>ROUND(I718*H718,2)</f>
        <v>0</v>
      </c>
      <c r="K718" s="210"/>
      <c r="L718" s="211"/>
      <c r="M718" s="212" t="s">
        <v>1</v>
      </c>
      <c r="N718" s="213" t="s">
        <v>41</v>
      </c>
      <c r="O718" s="68"/>
      <c r="P718" s="199">
        <f>O718*H718</f>
        <v>0</v>
      </c>
      <c r="Q718" s="199">
        <v>0</v>
      </c>
      <c r="R718" s="199">
        <f>Q718*H718</f>
        <v>0</v>
      </c>
      <c r="S718" s="199">
        <v>0</v>
      </c>
      <c r="T718" s="200">
        <f>S718*H718</f>
        <v>0</v>
      </c>
      <c r="U718" s="31"/>
      <c r="V718" s="31"/>
      <c r="W718" s="31"/>
      <c r="X718" s="31"/>
      <c r="Y718" s="31"/>
      <c r="Z718" s="31"/>
      <c r="AA718" s="31"/>
      <c r="AB718" s="31"/>
      <c r="AC718" s="31"/>
      <c r="AD718" s="31"/>
      <c r="AE718" s="31"/>
      <c r="AR718" s="201" t="s">
        <v>304</v>
      </c>
      <c r="AT718" s="201" t="s">
        <v>263</v>
      </c>
      <c r="AU718" s="201" t="s">
        <v>85</v>
      </c>
      <c r="AY718" s="14" t="s">
        <v>249</v>
      </c>
      <c r="BE718" s="202">
        <f>IF(N718="základní",J718,0)</f>
        <v>0</v>
      </c>
      <c r="BF718" s="202">
        <f>IF(N718="snížená",J718,0)</f>
        <v>0</v>
      </c>
      <c r="BG718" s="202">
        <f>IF(N718="zákl. přenesená",J718,0)</f>
        <v>0</v>
      </c>
      <c r="BH718" s="202">
        <f>IF(N718="sníž. přenesená",J718,0)</f>
        <v>0</v>
      </c>
      <c r="BI718" s="202">
        <f>IF(N718="nulová",J718,0)</f>
        <v>0</v>
      </c>
      <c r="BJ718" s="14" t="s">
        <v>83</v>
      </c>
      <c r="BK718" s="202">
        <f>ROUND(I718*H718,2)</f>
        <v>0</v>
      </c>
      <c r="BL718" s="14" t="s">
        <v>170</v>
      </c>
      <c r="BM718" s="201" t="s">
        <v>2833</v>
      </c>
    </row>
    <row r="719" spans="1:65" s="2" customFormat="1" ht="24.2" customHeight="1">
      <c r="A719" s="31"/>
      <c r="B719" s="32"/>
      <c r="C719" s="203" t="s">
        <v>2834</v>
      </c>
      <c r="D719" s="203" t="s">
        <v>263</v>
      </c>
      <c r="E719" s="204" t="s">
        <v>2835</v>
      </c>
      <c r="F719" s="205" t="s">
        <v>2836</v>
      </c>
      <c r="G719" s="206" t="s">
        <v>281</v>
      </c>
      <c r="H719" s="207">
        <v>5.4180000000000001</v>
      </c>
      <c r="I719" s="208"/>
      <c r="J719" s="209">
        <f>ROUND(I719*H719,2)</f>
        <v>0</v>
      </c>
      <c r="K719" s="210"/>
      <c r="L719" s="211"/>
      <c r="M719" s="212" t="s">
        <v>1</v>
      </c>
      <c r="N719" s="213" t="s">
        <v>41</v>
      </c>
      <c r="O719" s="68"/>
      <c r="P719" s="199">
        <f>O719*H719</f>
        <v>0</v>
      </c>
      <c r="Q719" s="199">
        <v>0</v>
      </c>
      <c r="R719" s="199">
        <f>Q719*H719</f>
        <v>0</v>
      </c>
      <c r="S719" s="199">
        <v>0</v>
      </c>
      <c r="T719" s="200">
        <f>S719*H719</f>
        <v>0</v>
      </c>
      <c r="U719" s="31"/>
      <c r="V719" s="31"/>
      <c r="W719" s="31"/>
      <c r="X719" s="31"/>
      <c r="Y719" s="31"/>
      <c r="Z719" s="31"/>
      <c r="AA719" s="31"/>
      <c r="AB719" s="31"/>
      <c r="AC719" s="31"/>
      <c r="AD719" s="31"/>
      <c r="AE719" s="31"/>
      <c r="AR719" s="201" t="s">
        <v>304</v>
      </c>
      <c r="AT719" s="201" t="s">
        <v>263</v>
      </c>
      <c r="AU719" s="201" t="s">
        <v>85</v>
      </c>
      <c r="AY719" s="14" t="s">
        <v>249</v>
      </c>
      <c r="BE719" s="202">
        <f>IF(N719="základní",J719,0)</f>
        <v>0</v>
      </c>
      <c r="BF719" s="202">
        <f>IF(N719="snížená",J719,0)</f>
        <v>0</v>
      </c>
      <c r="BG719" s="202">
        <f>IF(N719="zákl. přenesená",J719,0)</f>
        <v>0</v>
      </c>
      <c r="BH719" s="202">
        <f>IF(N719="sníž. přenesená",J719,0)</f>
        <v>0</v>
      </c>
      <c r="BI719" s="202">
        <f>IF(N719="nulová",J719,0)</f>
        <v>0</v>
      </c>
      <c r="BJ719" s="14" t="s">
        <v>83</v>
      </c>
      <c r="BK719" s="202">
        <f>ROUND(I719*H719,2)</f>
        <v>0</v>
      </c>
      <c r="BL719" s="14" t="s">
        <v>170</v>
      </c>
      <c r="BM719" s="201" t="s">
        <v>2837</v>
      </c>
    </row>
    <row r="720" spans="1:65" s="2" customFormat="1" ht="19.5">
      <c r="A720" s="31"/>
      <c r="B720" s="32"/>
      <c r="C720" s="33"/>
      <c r="D720" s="214" t="s">
        <v>383</v>
      </c>
      <c r="E720" s="33"/>
      <c r="F720" s="215" t="s">
        <v>2838</v>
      </c>
      <c r="G720" s="33"/>
      <c r="H720" s="33"/>
      <c r="I720" s="216"/>
      <c r="J720" s="33"/>
      <c r="K720" s="33"/>
      <c r="L720" s="36"/>
      <c r="M720" s="217"/>
      <c r="N720" s="218"/>
      <c r="O720" s="68"/>
      <c r="P720" s="68"/>
      <c r="Q720" s="68"/>
      <c r="R720" s="68"/>
      <c r="S720" s="68"/>
      <c r="T720" s="69"/>
      <c r="U720" s="31"/>
      <c r="V720" s="31"/>
      <c r="W720" s="31"/>
      <c r="X720" s="31"/>
      <c r="Y720" s="31"/>
      <c r="Z720" s="31"/>
      <c r="AA720" s="31"/>
      <c r="AB720" s="31"/>
      <c r="AC720" s="31"/>
      <c r="AD720" s="31"/>
      <c r="AE720" s="31"/>
      <c r="AT720" s="14" t="s">
        <v>383</v>
      </c>
      <c r="AU720" s="14" t="s">
        <v>85</v>
      </c>
    </row>
    <row r="721" spans="1:65" s="2" customFormat="1" ht="24.2" customHeight="1">
      <c r="A721" s="31"/>
      <c r="B721" s="32"/>
      <c r="C721" s="203" t="s">
        <v>1967</v>
      </c>
      <c r="D721" s="203" t="s">
        <v>263</v>
      </c>
      <c r="E721" s="204" t="s">
        <v>2839</v>
      </c>
      <c r="F721" s="205" t="s">
        <v>2840</v>
      </c>
      <c r="G721" s="206" t="s">
        <v>281</v>
      </c>
      <c r="H721" s="207">
        <v>43.47</v>
      </c>
      <c r="I721" s="208"/>
      <c r="J721" s="209">
        <f>ROUND(I721*H721,2)</f>
        <v>0</v>
      </c>
      <c r="K721" s="210"/>
      <c r="L721" s="211"/>
      <c r="M721" s="212" t="s">
        <v>1</v>
      </c>
      <c r="N721" s="213" t="s">
        <v>41</v>
      </c>
      <c r="O721" s="68"/>
      <c r="P721" s="199">
        <f>O721*H721</f>
        <v>0</v>
      </c>
      <c r="Q721" s="199">
        <v>0</v>
      </c>
      <c r="R721" s="199">
        <f>Q721*H721</f>
        <v>0</v>
      </c>
      <c r="S721" s="199">
        <v>0</v>
      </c>
      <c r="T721" s="200">
        <f>S721*H721</f>
        <v>0</v>
      </c>
      <c r="U721" s="31"/>
      <c r="V721" s="31"/>
      <c r="W721" s="31"/>
      <c r="X721" s="31"/>
      <c r="Y721" s="31"/>
      <c r="Z721" s="31"/>
      <c r="AA721" s="31"/>
      <c r="AB721" s="31"/>
      <c r="AC721" s="31"/>
      <c r="AD721" s="31"/>
      <c r="AE721" s="31"/>
      <c r="AR721" s="201" t="s">
        <v>304</v>
      </c>
      <c r="AT721" s="201" t="s">
        <v>263</v>
      </c>
      <c r="AU721" s="201" t="s">
        <v>85</v>
      </c>
      <c r="AY721" s="14" t="s">
        <v>249</v>
      </c>
      <c r="BE721" s="202">
        <f>IF(N721="základní",J721,0)</f>
        <v>0</v>
      </c>
      <c r="BF721" s="202">
        <f>IF(N721="snížená",J721,0)</f>
        <v>0</v>
      </c>
      <c r="BG721" s="202">
        <f>IF(N721="zákl. přenesená",J721,0)</f>
        <v>0</v>
      </c>
      <c r="BH721" s="202">
        <f>IF(N721="sníž. přenesená",J721,0)</f>
        <v>0</v>
      </c>
      <c r="BI721" s="202">
        <f>IF(N721="nulová",J721,0)</f>
        <v>0</v>
      </c>
      <c r="BJ721" s="14" t="s">
        <v>83</v>
      </c>
      <c r="BK721" s="202">
        <f>ROUND(I721*H721,2)</f>
        <v>0</v>
      </c>
      <c r="BL721" s="14" t="s">
        <v>170</v>
      </c>
      <c r="BM721" s="201" t="s">
        <v>2841</v>
      </c>
    </row>
    <row r="722" spans="1:65" s="2" customFormat="1" ht="19.5">
      <c r="A722" s="31"/>
      <c r="B722" s="32"/>
      <c r="C722" s="33"/>
      <c r="D722" s="214" t="s">
        <v>383</v>
      </c>
      <c r="E722" s="33"/>
      <c r="F722" s="215" t="s">
        <v>2838</v>
      </c>
      <c r="G722" s="33"/>
      <c r="H722" s="33"/>
      <c r="I722" s="216"/>
      <c r="J722" s="33"/>
      <c r="K722" s="33"/>
      <c r="L722" s="36"/>
      <c r="M722" s="217"/>
      <c r="N722" s="218"/>
      <c r="O722" s="68"/>
      <c r="P722" s="68"/>
      <c r="Q722" s="68"/>
      <c r="R722" s="68"/>
      <c r="S722" s="68"/>
      <c r="T722" s="69"/>
      <c r="U722" s="31"/>
      <c r="V722" s="31"/>
      <c r="W722" s="31"/>
      <c r="X722" s="31"/>
      <c r="Y722" s="31"/>
      <c r="Z722" s="31"/>
      <c r="AA722" s="31"/>
      <c r="AB722" s="31"/>
      <c r="AC722" s="31"/>
      <c r="AD722" s="31"/>
      <c r="AE722" s="31"/>
      <c r="AT722" s="14" t="s">
        <v>383</v>
      </c>
      <c r="AU722" s="14" t="s">
        <v>85</v>
      </c>
    </row>
    <row r="723" spans="1:65" s="2" customFormat="1" ht="24.2" customHeight="1">
      <c r="A723" s="31"/>
      <c r="B723" s="32"/>
      <c r="C723" s="203" t="s">
        <v>2842</v>
      </c>
      <c r="D723" s="203" t="s">
        <v>263</v>
      </c>
      <c r="E723" s="204" t="s">
        <v>2843</v>
      </c>
      <c r="F723" s="205" t="s">
        <v>2844</v>
      </c>
      <c r="G723" s="206" t="s">
        <v>281</v>
      </c>
      <c r="H723" s="207">
        <v>27.71</v>
      </c>
      <c r="I723" s="208"/>
      <c r="J723" s="209">
        <f>ROUND(I723*H723,2)</f>
        <v>0</v>
      </c>
      <c r="K723" s="210"/>
      <c r="L723" s="211"/>
      <c r="M723" s="212" t="s">
        <v>1</v>
      </c>
      <c r="N723" s="213" t="s">
        <v>41</v>
      </c>
      <c r="O723" s="68"/>
      <c r="P723" s="199">
        <f>O723*H723</f>
        <v>0</v>
      </c>
      <c r="Q723" s="199">
        <v>0</v>
      </c>
      <c r="R723" s="199">
        <f>Q723*H723</f>
        <v>0</v>
      </c>
      <c r="S723" s="199">
        <v>0</v>
      </c>
      <c r="T723" s="200">
        <f>S723*H723</f>
        <v>0</v>
      </c>
      <c r="U723" s="31"/>
      <c r="V723" s="31"/>
      <c r="W723" s="31"/>
      <c r="X723" s="31"/>
      <c r="Y723" s="31"/>
      <c r="Z723" s="31"/>
      <c r="AA723" s="31"/>
      <c r="AB723" s="31"/>
      <c r="AC723" s="31"/>
      <c r="AD723" s="31"/>
      <c r="AE723" s="31"/>
      <c r="AR723" s="201" t="s">
        <v>304</v>
      </c>
      <c r="AT723" s="201" t="s">
        <v>263</v>
      </c>
      <c r="AU723" s="201" t="s">
        <v>85</v>
      </c>
      <c r="AY723" s="14" t="s">
        <v>249</v>
      </c>
      <c r="BE723" s="202">
        <f>IF(N723="základní",J723,0)</f>
        <v>0</v>
      </c>
      <c r="BF723" s="202">
        <f>IF(N723="snížená",J723,0)</f>
        <v>0</v>
      </c>
      <c r="BG723" s="202">
        <f>IF(N723="zákl. přenesená",J723,0)</f>
        <v>0</v>
      </c>
      <c r="BH723" s="202">
        <f>IF(N723="sníž. přenesená",J723,0)</f>
        <v>0</v>
      </c>
      <c r="BI723" s="202">
        <f>IF(N723="nulová",J723,0)</f>
        <v>0</v>
      </c>
      <c r="BJ723" s="14" t="s">
        <v>83</v>
      </c>
      <c r="BK723" s="202">
        <f>ROUND(I723*H723,2)</f>
        <v>0</v>
      </c>
      <c r="BL723" s="14" t="s">
        <v>170</v>
      </c>
      <c r="BM723" s="201" t="s">
        <v>2845</v>
      </c>
    </row>
    <row r="724" spans="1:65" s="2" customFormat="1" ht="19.5">
      <c r="A724" s="31"/>
      <c r="B724" s="32"/>
      <c r="C724" s="33"/>
      <c r="D724" s="214" t="s">
        <v>383</v>
      </c>
      <c r="E724" s="33"/>
      <c r="F724" s="215" t="s">
        <v>2838</v>
      </c>
      <c r="G724" s="33"/>
      <c r="H724" s="33"/>
      <c r="I724" s="216"/>
      <c r="J724" s="33"/>
      <c r="K724" s="33"/>
      <c r="L724" s="36"/>
      <c r="M724" s="217"/>
      <c r="N724" s="218"/>
      <c r="O724" s="68"/>
      <c r="P724" s="68"/>
      <c r="Q724" s="68"/>
      <c r="R724" s="68"/>
      <c r="S724" s="68"/>
      <c r="T724" s="69"/>
      <c r="U724" s="31"/>
      <c r="V724" s="31"/>
      <c r="W724" s="31"/>
      <c r="X724" s="31"/>
      <c r="Y724" s="31"/>
      <c r="Z724" s="31"/>
      <c r="AA724" s="31"/>
      <c r="AB724" s="31"/>
      <c r="AC724" s="31"/>
      <c r="AD724" s="31"/>
      <c r="AE724" s="31"/>
      <c r="AT724" s="14" t="s">
        <v>383</v>
      </c>
      <c r="AU724" s="14" t="s">
        <v>85</v>
      </c>
    </row>
    <row r="725" spans="1:65" s="2" customFormat="1" ht="16.5" customHeight="1">
      <c r="A725" s="31"/>
      <c r="B725" s="32"/>
      <c r="C725" s="203" t="s">
        <v>1971</v>
      </c>
      <c r="D725" s="203" t="s">
        <v>263</v>
      </c>
      <c r="E725" s="204" t="s">
        <v>2846</v>
      </c>
      <c r="F725" s="205" t="s">
        <v>2847</v>
      </c>
      <c r="G725" s="206" t="s">
        <v>254</v>
      </c>
      <c r="H725" s="207">
        <v>10</v>
      </c>
      <c r="I725" s="208"/>
      <c r="J725" s="209">
        <f>ROUND(I725*H725,2)</f>
        <v>0</v>
      </c>
      <c r="K725" s="210"/>
      <c r="L725" s="211"/>
      <c r="M725" s="212" t="s">
        <v>1</v>
      </c>
      <c r="N725" s="213" t="s">
        <v>41</v>
      </c>
      <c r="O725" s="68"/>
      <c r="P725" s="199">
        <f>O725*H725</f>
        <v>0</v>
      </c>
      <c r="Q725" s="199">
        <v>0</v>
      </c>
      <c r="R725" s="199">
        <f>Q725*H725</f>
        <v>0</v>
      </c>
      <c r="S725" s="199">
        <v>0</v>
      </c>
      <c r="T725" s="200">
        <f>S725*H725</f>
        <v>0</v>
      </c>
      <c r="U725" s="31"/>
      <c r="V725" s="31"/>
      <c r="W725" s="31"/>
      <c r="X725" s="31"/>
      <c r="Y725" s="31"/>
      <c r="Z725" s="31"/>
      <c r="AA725" s="31"/>
      <c r="AB725" s="31"/>
      <c r="AC725" s="31"/>
      <c r="AD725" s="31"/>
      <c r="AE725" s="31"/>
      <c r="AR725" s="201" t="s">
        <v>304</v>
      </c>
      <c r="AT725" s="201" t="s">
        <v>263</v>
      </c>
      <c r="AU725" s="201" t="s">
        <v>85</v>
      </c>
      <c r="AY725" s="14" t="s">
        <v>249</v>
      </c>
      <c r="BE725" s="202">
        <f>IF(N725="základní",J725,0)</f>
        <v>0</v>
      </c>
      <c r="BF725" s="202">
        <f>IF(N725="snížená",J725,0)</f>
        <v>0</v>
      </c>
      <c r="BG725" s="202">
        <f>IF(N725="zákl. přenesená",J725,0)</f>
        <v>0</v>
      </c>
      <c r="BH725" s="202">
        <f>IF(N725="sníž. přenesená",J725,0)</f>
        <v>0</v>
      </c>
      <c r="BI725" s="202">
        <f>IF(N725="nulová",J725,0)</f>
        <v>0</v>
      </c>
      <c r="BJ725" s="14" t="s">
        <v>83</v>
      </c>
      <c r="BK725" s="202">
        <f>ROUND(I725*H725,2)</f>
        <v>0</v>
      </c>
      <c r="BL725" s="14" t="s">
        <v>170</v>
      </c>
      <c r="BM725" s="201" t="s">
        <v>2848</v>
      </c>
    </row>
    <row r="726" spans="1:65" s="2" customFormat="1" ht="19.5">
      <c r="A726" s="31"/>
      <c r="B726" s="32"/>
      <c r="C726" s="33"/>
      <c r="D726" s="214" t="s">
        <v>383</v>
      </c>
      <c r="E726" s="33"/>
      <c r="F726" s="215" t="s">
        <v>2849</v>
      </c>
      <c r="G726" s="33"/>
      <c r="H726" s="33"/>
      <c r="I726" s="216"/>
      <c r="J726" s="33"/>
      <c r="K726" s="33"/>
      <c r="L726" s="36"/>
      <c r="M726" s="217"/>
      <c r="N726" s="218"/>
      <c r="O726" s="68"/>
      <c r="P726" s="68"/>
      <c r="Q726" s="68"/>
      <c r="R726" s="68"/>
      <c r="S726" s="68"/>
      <c r="T726" s="69"/>
      <c r="U726" s="31"/>
      <c r="V726" s="31"/>
      <c r="W726" s="31"/>
      <c r="X726" s="31"/>
      <c r="Y726" s="31"/>
      <c r="Z726" s="31"/>
      <c r="AA726" s="31"/>
      <c r="AB726" s="31"/>
      <c r="AC726" s="31"/>
      <c r="AD726" s="31"/>
      <c r="AE726" s="31"/>
      <c r="AT726" s="14" t="s">
        <v>383</v>
      </c>
      <c r="AU726" s="14" t="s">
        <v>85</v>
      </c>
    </row>
    <row r="727" spans="1:65" s="2" customFormat="1" ht="33" customHeight="1">
      <c r="A727" s="31"/>
      <c r="B727" s="32"/>
      <c r="C727" s="189" t="s">
        <v>2850</v>
      </c>
      <c r="D727" s="189" t="s">
        <v>251</v>
      </c>
      <c r="E727" s="190" t="s">
        <v>2851</v>
      </c>
      <c r="F727" s="191" t="s">
        <v>2852</v>
      </c>
      <c r="G727" s="192" t="s">
        <v>254</v>
      </c>
      <c r="H727" s="193">
        <v>1</v>
      </c>
      <c r="I727" s="194"/>
      <c r="J727" s="195">
        <f t="shared" ref="J727:J759" si="290">ROUND(I727*H727,2)</f>
        <v>0</v>
      </c>
      <c r="K727" s="196"/>
      <c r="L727" s="36"/>
      <c r="M727" s="197" t="s">
        <v>1</v>
      </c>
      <c r="N727" s="198" t="s">
        <v>41</v>
      </c>
      <c r="O727" s="68"/>
      <c r="P727" s="199">
        <f t="shared" ref="P727:P759" si="291">O727*H727</f>
        <v>0</v>
      </c>
      <c r="Q727" s="199">
        <v>0</v>
      </c>
      <c r="R727" s="199">
        <f t="shared" ref="R727:R759" si="292">Q727*H727</f>
        <v>0</v>
      </c>
      <c r="S727" s="199">
        <v>0</v>
      </c>
      <c r="T727" s="200">
        <f t="shared" ref="T727:T759" si="293">S727*H727</f>
        <v>0</v>
      </c>
      <c r="U727" s="31"/>
      <c r="V727" s="31"/>
      <c r="W727" s="31"/>
      <c r="X727" s="31"/>
      <c r="Y727" s="31"/>
      <c r="Z727" s="31"/>
      <c r="AA727" s="31"/>
      <c r="AB727" s="31"/>
      <c r="AC727" s="31"/>
      <c r="AD727" s="31"/>
      <c r="AE727" s="31"/>
      <c r="AR727" s="201" t="s">
        <v>170</v>
      </c>
      <c r="AT727" s="201" t="s">
        <v>251</v>
      </c>
      <c r="AU727" s="201" t="s">
        <v>85</v>
      </c>
      <c r="AY727" s="14" t="s">
        <v>249</v>
      </c>
      <c r="BE727" s="202">
        <f t="shared" ref="BE727:BE759" si="294">IF(N727="základní",J727,0)</f>
        <v>0</v>
      </c>
      <c r="BF727" s="202">
        <f t="shared" ref="BF727:BF759" si="295">IF(N727="snížená",J727,0)</f>
        <v>0</v>
      </c>
      <c r="BG727" s="202">
        <f t="shared" ref="BG727:BG759" si="296">IF(N727="zákl. přenesená",J727,0)</f>
        <v>0</v>
      </c>
      <c r="BH727" s="202">
        <f t="shared" ref="BH727:BH759" si="297">IF(N727="sníž. přenesená",J727,0)</f>
        <v>0</v>
      </c>
      <c r="BI727" s="202">
        <f t="shared" ref="BI727:BI759" si="298">IF(N727="nulová",J727,0)</f>
        <v>0</v>
      </c>
      <c r="BJ727" s="14" t="s">
        <v>83</v>
      </c>
      <c r="BK727" s="202">
        <f t="shared" ref="BK727:BK759" si="299">ROUND(I727*H727,2)</f>
        <v>0</v>
      </c>
      <c r="BL727" s="14" t="s">
        <v>170</v>
      </c>
      <c r="BM727" s="201" t="s">
        <v>2853</v>
      </c>
    </row>
    <row r="728" spans="1:65" s="2" customFormat="1" ht="24.2" customHeight="1">
      <c r="A728" s="31"/>
      <c r="B728" s="32"/>
      <c r="C728" s="203" t="s">
        <v>1974</v>
      </c>
      <c r="D728" s="203" t="s">
        <v>263</v>
      </c>
      <c r="E728" s="204" t="s">
        <v>2854</v>
      </c>
      <c r="F728" s="205" t="s">
        <v>2855</v>
      </c>
      <c r="G728" s="206" t="s">
        <v>254</v>
      </c>
      <c r="H728" s="207">
        <v>1</v>
      </c>
      <c r="I728" s="208"/>
      <c r="J728" s="209">
        <f t="shared" si="290"/>
        <v>0</v>
      </c>
      <c r="K728" s="210"/>
      <c r="L728" s="211"/>
      <c r="M728" s="212" t="s">
        <v>1</v>
      </c>
      <c r="N728" s="213" t="s">
        <v>41</v>
      </c>
      <c r="O728" s="68"/>
      <c r="P728" s="199">
        <f t="shared" si="291"/>
        <v>0</v>
      </c>
      <c r="Q728" s="199">
        <v>0</v>
      </c>
      <c r="R728" s="199">
        <f t="shared" si="292"/>
        <v>0</v>
      </c>
      <c r="S728" s="199">
        <v>0</v>
      </c>
      <c r="T728" s="200">
        <f t="shared" si="293"/>
        <v>0</v>
      </c>
      <c r="U728" s="31"/>
      <c r="V728" s="31"/>
      <c r="W728" s="31"/>
      <c r="X728" s="31"/>
      <c r="Y728" s="31"/>
      <c r="Z728" s="31"/>
      <c r="AA728" s="31"/>
      <c r="AB728" s="31"/>
      <c r="AC728" s="31"/>
      <c r="AD728" s="31"/>
      <c r="AE728" s="31"/>
      <c r="AR728" s="201" t="s">
        <v>304</v>
      </c>
      <c r="AT728" s="201" t="s">
        <v>263</v>
      </c>
      <c r="AU728" s="201" t="s">
        <v>85</v>
      </c>
      <c r="AY728" s="14" t="s">
        <v>249</v>
      </c>
      <c r="BE728" s="202">
        <f t="shared" si="294"/>
        <v>0</v>
      </c>
      <c r="BF728" s="202">
        <f t="shared" si="295"/>
        <v>0</v>
      </c>
      <c r="BG728" s="202">
        <f t="shared" si="296"/>
        <v>0</v>
      </c>
      <c r="BH728" s="202">
        <f t="shared" si="297"/>
        <v>0</v>
      </c>
      <c r="BI728" s="202">
        <f t="shared" si="298"/>
        <v>0</v>
      </c>
      <c r="BJ728" s="14" t="s">
        <v>83</v>
      </c>
      <c r="BK728" s="202">
        <f t="shared" si="299"/>
        <v>0</v>
      </c>
      <c r="BL728" s="14" t="s">
        <v>170</v>
      </c>
      <c r="BM728" s="201" t="s">
        <v>2856</v>
      </c>
    </row>
    <row r="729" spans="1:65" s="2" customFormat="1" ht="37.9" customHeight="1">
      <c r="A729" s="31"/>
      <c r="B729" s="32"/>
      <c r="C729" s="189" t="s">
        <v>2857</v>
      </c>
      <c r="D729" s="189" t="s">
        <v>251</v>
      </c>
      <c r="E729" s="190" t="s">
        <v>2858</v>
      </c>
      <c r="F729" s="191" t="s">
        <v>2859</v>
      </c>
      <c r="G729" s="192" t="s">
        <v>254</v>
      </c>
      <c r="H729" s="193">
        <v>1</v>
      </c>
      <c r="I729" s="194"/>
      <c r="J729" s="195">
        <f t="shared" si="290"/>
        <v>0</v>
      </c>
      <c r="K729" s="196"/>
      <c r="L729" s="36"/>
      <c r="M729" s="197" t="s">
        <v>1</v>
      </c>
      <c r="N729" s="198" t="s">
        <v>41</v>
      </c>
      <c r="O729" s="68"/>
      <c r="P729" s="199">
        <f t="shared" si="291"/>
        <v>0</v>
      </c>
      <c r="Q729" s="199">
        <v>0</v>
      </c>
      <c r="R729" s="199">
        <f t="shared" si="292"/>
        <v>0</v>
      </c>
      <c r="S729" s="199">
        <v>0</v>
      </c>
      <c r="T729" s="200">
        <f t="shared" si="293"/>
        <v>0</v>
      </c>
      <c r="U729" s="31"/>
      <c r="V729" s="31"/>
      <c r="W729" s="31"/>
      <c r="X729" s="31"/>
      <c r="Y729" s="31"/>
      <c r="Z729" s="31"/>
      <c r="AA729" s="31"/>
      <c r="AB729" s="31"/>
      <c r="AC729" s="31"/>
      <c r="AD729" s="31"/>
      <c r="AE729" s="31"/>
      <c r="AR729" s="201" t="s">
        <v>170</v>
      </c>
      <c r="AT729" s="201" t="s">
        <v>251</v>
      </c>
      <c r="AU729" s="201" t="s">
        <v>85</v>
      </c>
      <c r="AY729" s="14" t="s">
        <v>249</v>
      </c>
      <c r="BE729" s="202">
        <f t="shared" si="294"/>
        <v>0</v>
      </c>
      <c r="BF729" s="202">
        <f t="shared" si="295"/>
        <v>0</v>
      </c>
      <c r="BG729" s="202">
        <f t="shared" si="296"/>
        <v>0</v>
      </c>
      <c r="BH729" s="202">
        <f t="shared" si="297"/>
        <v>0</v>
      </c>
      <c r="BI729" s="202">
        <f t="shared" si="298"/>
        <v>0</v>
      </c>
      <c r="BJ729" s="14" t="s">
        <v>83</v>
      </c>
      <c r="BK729" s="202">
        <f t="shared" si="299"/>
        <v>0</v>
      </c>
      <c r="BL729" s="14" t="s">
        <v>170</v>
      </c>
      <c r="BM729" s="201" t="s">
        <v>2860</v>
      </c>
    </row>
    <row r="730" spans="1:65" s="2" customFormat="1" ht="24.2" customHeight="1">
      <c r="A730" s="31"/>
      <c r="B730" s="32"/>
      <c r="C730" s="203" t="s">
        <v>1978</v>
      </c>
      <c r="D730" s="203" t="s">
        <v>263</v>
      </c>
      <c r="E730" s="204" t="s">
        <v>2861</v>
      </c>
      <c r="F730" s="205" t="s">
        <v>2862</v>
      </c>
      <c r="G730" s="206" t="s">
        <v>254</v>
      </c>
      <c r="H730" s="207">
        <v>1</v>
      </c>
      <c r="I730" s="208"/>
      <c r="J730" s="209">
        <f t="shared" si="290"/>
        <v>0</v>
      </c>
      <c r="K730" s="210"/>
      <c r="L730" s="211"/>
      <c r="M730" s="212" t="s">
        <v>1</v>
      </c>
      <c r="N730" s="213" t="s">
        <v>41</v>
      </c>
      <c r="O730" s="68"/>
      <c r="P730" s="199">
        <f t="shared" si="291"/>
        <v>0</v>
      </c>
      <c r="Q730" s="199">
        <v>0</v>
      </c>
      <c r="R730" s="199">
        <f t="shared" si="292"/>
        <v>0</v>
      </c>
      <c r="S730" s="199">
        <v>0</v>
      </c>
      <c r="T730" s="200">
        <f t="shared" si="293"/>
        <v>0</v>
      </c>
      <c r="U730" s="31"/>
      <c r="V730" s="31"/>
      <c r="W730" s="31"/>
      <c r="X730" s="31"/>
      <c r="Y730" s="31"/>
      <c r="Z730" s="31"/>
      <c r="AA730" s="31"/>
      <c r="AB730" s="31"/>
      <c r="AC730" s="31"/>
      <c r="AD730" s="31"/>
      <c r="AE730" s="31"/>
      <c r="AR730" s="201" t="s">
        <v>304</v>
      </c>
      <c r="AT730" s="201" t="s">
        <v>263</v>
      </c>
      <c r="AU730" s="201" t="s">
        <v>85</v>
      </c>
      <c r="AY730" s="14" t="s">
        <v>249</v>
      </c>
      <c r="BE730" s="202">
        <f t="shared" si="294"/>
        <v>0</v>
      </c>
      <c r="BF730" s="202">
        <f t="shared" si="295"/>
        <v>0</v>
      </c>
      <c r="BG730" s="202">
        <f t="shared" si="296"/>
        <v>0</v>
      </c>
      <c r="BH730" s="202">
        <f t="shared" si="297"/>
        <v>0</v>
      </c>
      <c r="BI730" s="202">
        <f t="shared" si="298"/>
        <v>0</v>
      </c>
      <c r="BJ730" s="14" t="s">
        <v>83</v>
      </c>
      <c r="BK730" s="202">
        <f t="shared" si="299"/>
        <v>0</v>
      </c>
      <c r="BL730" s="14" t="s">
        <v>170</v>
      </c>
      <c r="BM730" s="201" t="s">
        <v>2863</v>
      </c>
    </row>
    <row r="731" spans="1:65" s="2" customFormat="1" ht="24.2" customHeight="1">
      <c r="A731" s="31"/>
      <c r="B731" s="32"/>
      <c r="C731" s="189" t="s">
        <v>2864</v>
      </c>
      <c r="D731" s="189" t="s">
        <v>251</v>
      </c>
      <c r="E731" s="190" t="s">
        <v>728</v>
      </c>
      <c r="F731" s="191" t="s">
        <v>2865</v>
      </c>
      <c r="G731" s="192" t="s">
        <v>254</v>
      </c>
      <c r="H731" s="193">
        <v>17</v>
      </c>
      <c r="I731" s="194"/>
      <c r="J731" s="195">
        <f t="shared" si="290"/>
        <v>0</v>
      </c>
      <c r="K731" s="196"/>
      <c r="L731" s="36"/>
      <c r="M731" s="197" t="s">
        <v>1</v>
      </c>
      <c r="N731" s="198" t="s">
        <v>41</v>
      </c>
      <c r="O731" s="68"/>
      <c r="P731" s="199">
        <f t="shared" si="291"/>
        <v>0</v>
      </c>
      <c r="Q731" s="199">
        <v>4.6999999999999999E-4</v>
      </c>
      <c r="R731" s="199">
        <f t="shared" si="292"/>
        <v>7.9900000000000006E-3</v>
      </c>
      <c r="S731" s="199">
        <v>0</v>
      </c>
      <c r="T731" s="200">
        <f t="shared" si="293"/>
        <v>0</v>
      </c>
      <c r="U731" s="31"/>
      <c r="V731" s="31"/>
      <c r="W731" s="31"/>
      <c r="X731" s="31"/>
      <c r="Y731" s="31"/>
      <c r="Z731" s="31"/>
      <c r="AA731" s="31"/>
      <c r="AB731" s="31"/>
      <c r="AC731" s="31"/>
      <c r="AD731" s="31"/>
      <c r="AE731" s="31"/>
      <c r="AR731" s="201" t="s">
        <v>170</v>
      </c>
      <c r="AT731" s="201" t="s">
        <v>251</v>
      </c>
      <c r="AU731" s="201" t="s">
        <v>85</v>
      </c>
      <c r="AY731" s="14" t="s">
        <v>249</v>
      </c>
      <c r="BE731" s="202">
        <f t="shared" si="294"/>
        <v>0</v>
      </c>
      <c r="BF731" s="202">
        <f t="shared" si="295"/>
        <v>0</v>
      </c>
      <c r="BG731" s="202">
        <f t="shared" si="296"/>
        <v>0</v>
      </c>
      <c r="BH731" s="202">
        <f t="shared" si="297"/>
        <v>0</v>
      </c>
      <c r="BI731" s="202">
        <f t="shared" si="298"/>
        <v>0</v>
      </c>
      <c r="BJ731" s="14" t="s">
        <v>83</v>
      </c>
      <c r="BK731" s="202">
        <f t="shared" si="299"/>
        <v>0</v>
      </c>
      <c r="BL731" s="14" t="s">
        <v>170</v>
      </c>
      <c r="BM731" s="201" t="s">
        <v>2866</v>
      </c>
    </row>
    <row r="732" spans="1:65" s="2" customFormat="1" ht="37.9" customHeight="1">
      <c r="A732" s="31"/>
      <c r="B732" s="32"/>
      <c r="C732" s="203" t="s">
        <v>1982</v>
      </c>
      <c r="D732" s="203" t="s">
        <v>263</v>
      </c>
      <c r="E732" s="204" t="s">
        <v>2867</v>
      </c>
      <c r="F732" s="205" t="s">
        <v>2868</v>
      </c>
      <c r="G732" s="206" t="s">
        <v>254</v>
      </c>
      <c r="H732" s="207">
        <v>17</v>
      </c>
      <c r="I732" s="208"/>
      <c r="J732" s="209">
        <f t="shared" si="290"/>
        <v>0</v>
      </c>
      <c r="K732" s="210"/>
      <c r="L732" s="211"/>
      <c r="M732" s="212" t="s">
        <v>1</v>
      </c>
      <c r="N732" s="213" t="s">
        <v>41</v>
      </c>
      <c r="O732" s="68"/>
      <c r="P732" s="199">
        <f t="shared" si="291"/>
        <v>0</v>
      </c>
      <c r="Q732" s="199">
        <v>1.6E-2</v>
      </c>
      <c r="R732" s="199">
        <f t="shared" si="292"/>
        <v>0.27200000000000002</v>
      </c>
      <c r="S732" s="199">
        <v>0</v>
      </c>
      <c r="T732" s="200">
        <f t="shared" si="293"/>
        <v>0</v>
      </c>
      <c r="U732" s="31"/>
      <c r="V732" s="31"/>
      <c r="W732" s="31"/>
      <c r="X732" s="31"/>
      <c r="Y732" s="31"/>
      <c r="Z732" s="31"/>
      <c r="AA732" s="31"/>
      <c r="AB732" s="31"/>
      <c r="AC732" s="31"/>
      <c r="AD732" s="31"/>
      <c r="AE732" s="31"/>
      <c r="AR732" s="201" t="s">
        <v>304</v>
      </c>
      <c r="AT732" s="201" t="s">
        <v>263</v>
      </c>
      <c r="AU732" s="201" t="s">
        <v>85</v>
      </c>
      <c r="AY732" s="14" t="s">
        <v>249</v>
      </c>
      <c r="BE732" s="202">
        <f t="shared" si="294"/>
        <v>0</v>
      </c>
      <c r="BF732" s="202">
        <f t="shared" si="295"/>
        <v>0</v>
      </c>
      <c r="BG732" s="202">
        <f t="shared" si="296"/>
        <v>0</v>
      </c>
      <c r="BH732" s="202">
        <f t="shared" si="297"/>
        <v>0</v>
      </c>
      <c r="BI732" s="202">
        <f t="shared" si="298"/>
        <v>0</v>
      </c>
      <c r="BJ732" s="14" t="s">
        <v>83</v>
      </c>
      <c r="BK732" s="202">
        <f t="shared" si="299"/>
        <v>0</v>
      </c>
      <c r="BL732" s="14" t="s">
        <v>170</v>
      </c>
      <c r="BM732" s="201" t="s">
        <v>2869</v>
      </c>
    </row>
    <row r="733" spans="1:65" s="2" customFormat="1" ht="37.9" customHeight="1">
      <c r="A733" s="31"/>
      <c r="B733" s="32"/>
      <c r="C733" s="189" t="s">
        <v>2870</v>
      </c>
      <c r="D733" s="189" t="s">
        <v>251</v>
      </c>
      <c r="E733" s="190" t="s">
        <v>2871</v>
      </c>
      <c r="F733" s="191" t="s">
        <v>2872</v>
      </c>
      <c r="G733" s="192" t="s">
        <v>254</v>
      </c>
      <c r="H733" s="193">
        <v>4</v>
      </c>
      <c r="I733" s="194"/>
      <c r="J733" s="195">
        <f t="shared" si="290"/>
        <v>0</v>
      </c>
      <c r="K733" s="196"/>
      <c r="L733" s="36"/>
      <c r="M733" s="197" t="s">
        <v>1</v>
      </c>
      <c r="N733" s="198" t="s">
        <v>41</v>
      </c>
      <c r="O733" s="68"/>
      <c r="P733" s="199">
        <f t="shared" si="291"/>
        <v>0</v>
      </c>
      <c r="Q733" s="199">
        <v>4.8000000000000001E-4</v>
      </c>
      <c r="R733" s="199">
        <f t="shared" si="292"/>
        <v>1.92E-3</v>
      </c>
      <c r="S733" s="199">
        <v>0</v>
      </c>
      <c r="T733" s="200">
        <f t="shared" si="293"/>
        <v>0</v>
      </c>
      <c r="U733" s="31"/>
      <c r="V733" s="31"/>
      <c r="W733" s="31"/>
      <c r="X733" s="31"/>
      <c r="Y733" s="31"/>
      <c r="Z733" s="31"/>
      <c r="AA733" s="31"/>
      <c r="AB733" s="31"/>
      <c r="AC733" s="31"/>
      <c r="AD733" s="31"/>
      <c r="AE733" s="31"/>
      <c r="AR733" s="201" t="s">
        <v>170</v>
      </c>
      <c r="AT733" s="201" t="s">
        <v>251</v>
      </c>
      <c r="AU733" s="201" t="s">
        <v>85</v>
      </c>
      <c r="AY733" s="14" t="s">
        <v>249</v>
      </c>
      <c r="BE733" s="202">
        <f t="shared" si="294"/>
        <v>0</v>
      </c>
      <c r="BF733" s="202">
        <f t="shared" si="295"/>
        <v>0</v>
      </c>
      <c r="BG733" s="202">
        <f t="shared" si="296"/>
        <v>0</v>
      </c>
      <c r="BH733" s="202">
        <f t="shared" si="297"/>
        <v>0</v>
      </c>
      <c r="BI733" s="202">
        <f t="shared" si="298"/>
        <v>0</v>
      </c>
      <c r="BJ733" s="14" t="s">
        <v>83</v>
      </c>
      <c r="BK733" s="202">
        <f t="shared" si="299"/>
        <v>0</v>
      </c>
      <c r="BL733" s="14" t="s">
        <v>170</v>
      </c>
      <c r="BM733" s="201" t="s">
        <v>2873</v>
      </c>
    </row>
    <row r="734" spans="1:65" s="2" customFormat="1" ht="37.9" customHeight="1">
      <c r="A734" s="31"/>
      <c r="B734" s="32"/>
      <c r="C734" s="203" t="s">
        <v>1987</v>
      </c>
      <c r="D734" s="203" t="s">
        <v>263</v>
      </c>
      <c r="E734" s="204" t="s">
        <v>2874</v>
      </c>
      <c r="F734" s="205" t="s">
        <v>2875</v>
      </c>
      <c r="G734" s="206" t="s">
        <v>254</v>
      </c>
      <c r="H734" s="207">
        <v>3</v>
      </c>
      <c r="I734" s="208"/>
      <c r="J734" s="209">
        <f t="shared" si="290"/>
        <v>0</v>
      </c>
      <c r="K734" s="210"/>
      <c r="L734" s="211"/>
      <c r="M734" s="212" t="s">
        <v>1</v>
      </c>
      <c r="N734" s="213" t="s">
        <v>41</v>
      </c>
      <c r="O734" s="68"/>
      <c r="P734" s="199">
        <f t="shared" si="291"/>
        <v>0</v>
      </c>
      <c r="Q734" s="199">
        <v>2.5999999999999999E-2</v>
      </c>
      <c r="R734" s="199">
        <f t="shared" si="292"/>
        <v>7.8E-2</v>
      </c>
      <c r="S734" s="199">
        <v>0</v>
      </c>
      <c r="T734" s="200">
        <f t="shared" si="293"/>
        <v>0</v>
      </c>
      <c r="U734" s="31"/>
      <c r="V734" s="31"/>
      <c r="W734" s="31"/>
      <c r="X734" s="31"/>
      <c r="Y734" s="31"/>
      <c r="Z734" s="31"/>
      <c r="AA734" s="31"/>
      <c r="AB734" s="31"/>
      <c r="AC734" s="31"/>
      <c r="AD734" s="31"/>
      <c r="AE734" s="31"/>
      <c r="AR734" s="201" t="s">
        <v>304</v>
      </c>
      <c r="AT734" s="201" t="s">
        <v>263</v>
      </c>
      <c r="AU734" s="201" t="s">
        <v>85</v>
      </c>
      <c r="AY734" s="14" t="s">
        <v>249</v>
      </c>
      <c r="BE734" s="202">
        <f t="shared" si="294"/>
        <v>0</v>
      </c>
      <c r="BF734" s="202">
        <f t="shared" si="295"/>
        <v>0</v>
      </c>
      <c r="BG734" s="202">
        <f t="shared" si="296"/>
        <v>0</v>
      </c>
      <c r="BH734" s="202">
        <f t="shared" si="297"/>
        <v>0</v>
      </c>
      <c r="BI734" s="202">
        <f t="shared" si="298"/>
        <v>0</v>
      </c>
      <c r="BJ734" s="14" t="s">
        <v>83</v>
      </c>
      <c r="BK734" s="202">
        <f t="shared" si="299"/>
        <v>0</v>
      </c>
      <c r="BL734" s="14" t="s">
        <v>170</v>
      </c>
      <c r="BM734" s="201" t="s">
        <v>2876</v>
      </c>
    </row>
    <row r="735" spans="1:65" s="2" customFormat="1" ht="37.9" customHeight="1">
      <c r="A735" s="31"/>
      <c r="B735" s="32"/>
      <c r="C735" s="203" t="s">
        <v>2877</v>
      </c>
      <c r="D735" s="203" t="s">
        <v>263</v>
      </c>
      <c r="E735" s="204" t="s">
        <v>2878</v>
      </c>
      <c r="F735" s="205" t="s">
        <v>2879</v>
      </c>
      <c r="G735" s="206" t="s">
        <v>254</v>
      </c>
      <c r="H735" s="207">
        <v>1</v>
      </c>
      <c r="I735" s="208"/>
      <c r="J735" s="209">
        <f t="shared" si="290"/>
        <v>0</v>
      </c>
      <c r="K735" s="210"/>
      <c r="L735" s="211"/>
      <c r="M735" s="212" t="s">
        <v>1</v>
      </c>
      <c r="N735" s="213" t="s">
        <v>41</v>
      </c>
      <c r="O735" s="68"/>
      <c r="P735" s="199">
        <f t="shared" si="291"/>
        <v>0</v>
      </c>
      <c r="Q735" s="199">
        <v>3.5000000000000003E-2</v>
      </c>
      <c r="R735" s="199">
        <f t="shared" si="292"/>
        <v>3.5000000000000003E-2</v>
      </c>
      <c r="S735" s="199">
        <v>0</v>
      </c>
      <c r="T735" s="200">
        <f t="shared" si="293"/>
        <v>0</v>
      </c>
      <c r="U735" s="31"/>
      <c r="V735" s="31"/>
      <c r="W735" s="31"/>
      <c r="X735" s="31"/>
      <c r="Y735" s="31"/>
      <c r="Z735" s="31"/>
      <c r="AA735" s="31"/>
      <c r="AB735" s="31"/>
      <c r="AC735" s="31"/>
      <c r="AD735" s="31"/>
      <c r="AE735" s="31"/>
      <c r="AR735" s="201" t="s">
        <v>304</v>
      </c>
      <c r="AT735" s="201" t="s">
        <v>263</v>
      </c>
      <c r="AU735" s="201" t="s">
        <v>85</v>
      </c>
      <c r="AY735" s="14" t="s">
        <v>249</v>
      </c>
      <c r="BE735" s="202">
        <f t="shared" si="294"/>
        <v>0</v>
      </c>
      <c r="BF735" s="202">
        <f t="shared" si="295"/>
        <v>0</v>
      </c>
      <c r="BG735" s="202">
        <f t="shared" si="296"/>
        <v>0</v>
      </c>
      <c r="BH735" s="202">
        <f t="shared" si="297"/>
        <v>0</v>
      </c>
      <c r="BI735" s="202">
        <f t="shared" si="298"/>
        <v>0</v>
      </c>
      <c r="BJ735" s="14" t="s">
        <v>83</v>
      </c>
      <c r="BK735" s="202">
        <f t="shared" si="299"/>
        <v>0</v>
      </c>
      <c r="BL735" s="14" t="s">
        <v>170</v>
      </c>
      <c r="BM735" s="201" t="s">
        <v>2880</v>
      </c>
    </row>
    <row r="736" spans="1:65" s="2" customFormat="1" ht="37.9" customHeight="1">
      <c r="A736" s="31"/>
      <c r="B736" s="32"/>
      <c r="C736" s="189" t="s">
        <v>1990</v>
      </c>
      <c r="D736" s="189" t="s">
        <v>251</v>
      </c>
      <c r="E736" s="190" t="s">
        <v>1598</v>
      </c>
      <c r="F736" s="191" t="s">
        <v>1599</v>
      </c>
      <c r="G736" s="192" t="s">
        <v>281</v>
      </c>
      <c r="H736" s="193">
        <v>1107.54</v>
      </c>
      <c r="I736" s="194"/>
      <c r="J736" s="195">
        <f t="shared" si="290"/>
        <v>0</v>
      </c>
      <c r="K736" s="196"/>
      <c r="L736" s="36"/>
      <c r="M736" s="197" t="s">
        <v>1</v>
      </c>
      <c r="N736" s="198" t="s">
        <v>41</v>
      </c>
      <c r="O736" s="68"/>
      <c r="P736" s="199">
        <f t="shared" si="291"/>
        <v>0</v>
      </c>
      <c r="Q736" s="199">
        <v>0</v>
      </c>
      <c r="R736" s="199">
        <f t="shared" si="292"/>
        <v>0</v>
      </c>
      <c r="S736" s="199">
        <v>0</v>
      </c>
      <c r="T736" s="200">
        <f t="shared" si="293"/>
        <v>0</v>
      </c>
      <c r="U736" s="31"/>
      <c r="V736" s="31"/>
      <c r="W736" s="31"/>
      <c r="X736" s="31"/>
      <c r="Y736" s="31"/>
      <c r="Z736" s="31"/>
      <c r="AA736" s="31"/>
      <c r="AB736" s="31"/>
      <c r="AC736" s="31"/>
      <c r="AD736" s="31"/>
      <c r="AE736" s="31"/>
      <c r="AR736" s="201" t="s">
        <v>170</v>
      </c>
      <c r="AT736" s="201" t="s">
        <v>251</v>
      </c>
      <c r="AU736" s="201" t="s">
        <v>85</v>
      </c>
      <c r="AY736" s="14" t="s">
        <v>249</v>
      </c>
      <c r="BE736" s="202">
        <f t="shared" si="294"/>
        <v>0</v>
      </c>
      <c r="BF736" s="202">
        <f t="shared" si="295"/>
        <v>0</v>
      </c>
      <c r="BG736" s="202">
        <f t="shared" si="296"/>
        <v>0</v>
      </c>
      <c r="BH736" s="202">
        <f t="shared" si="297"/>
        <v>0</v>
      </c>
      <c r="BI736" s="202">
        <f t="shared" si="298"/>
        <v>0</v>
      </c>
      <c r="BJ736" s="14" t="s">
        <v>83</v>
      </c>
      <c r="BK736" s="202">
        <f t="shared" si="299"/>
        <v>0</v>
      </c>
      <c r="BL736" s="14" t="s">
        <v>170</v>
      </c>
      <c r="BM736" s="201" t="s">
        <v>2881</v>
      </c>
    </row>
    <row r="737" spans="1:65" s="2" customFormat="1" ht="37.9" customHeight="1">
      <c r="A737" s="31"/>
      <c r="B737" s="32"/>
      <c r="C737" s="189" t="s">
        <v>2882</v>
      </c>
      <c r="D737" s="189" t="s">
        <v>251</v>
      </c>
      <c r="E737" s="190" t="s">
        <v>2883</v>
      </c>
      <c r="F737" s="191" t="s">
        <v>2884</v>
      </c>
      <c r="G737" s="192" t="s">
        <v>254</v>
      </c>
      <c r="H737" s="193">
        <v>10</v>
      </c>
      <c r="I737" s="194"/>
      <c r="J737" s="195">
        <f t="shared" si="290"/>
        <v>0</v>
      </c>
      <c r="K737" s="196"/>
      <c r="L737" s="36"/>
      <c r="M737" s="197" t="s">
        <v>1</v>
      </c>
      <c r="N737" s="198" t="s">
        <v>41</v>
      </c>
      <c r="O737" s="68"/>
      <c r="P737" s="199">
        <f t="shared" si="291"/>
        <v>0</v>
      </c>
      <c r="Q737" s="199">
        <v>4.0000000000000002E-4</v>
      </c>
      <c r="R737" s="199">
        <f t="shared" si="292"/>
        <v>4.0000000000000001E-3</v>
      </c>
      <c r="S737" s="199">
        <v>0</v>
      </c>
      <c r="T737" s="200">
        <f t="shared" si="293"/>
        <v>0</v>
      </c>
      <c r="U737" s="31"/>
      <c r="V737" s="31"/>
      <c r="W737" s="31"/>
      <c r="X737" s="31"/>
      <c r="Y737" s="31"/>
      <c r="Z737" s="31"/>
      <c r="AA737" s="31"/>
      <c r="AB737" s="31"/>
      <c r="AC737" s="31"/>
      <c r="AD737" s="31"/>
      <c r="AE737" s="31"/>
      <c r="AR737" s="201" t="s">
        <v>170</v>
      </c>
      <c r="AT737" s="201" t="s">
        <v>251</v>
      </c>
      <c r="AU737" s="201" t="s">
        <v>85</v>
      </c>
      <c r="AY737" s="14" t="s">
        <v>249</v>
      </c>
      <c r="BE737" s="202">
        <f t="shared" si="294"/>
        <v>0</v>
      </c>
      <c r="BF737" s="202">
        <f t="shared" si="295"/>
        <v>0</v>
      </c>
      <c r="BG737" s="202">
        <f t="shared" si="296"/>
        <v>0</v>
      </c>
      <c r="BH737" s="202">
        <f t="shared" si="297"/>
        <v>0</v>
      </c>
      <c r="BI737" s="202">
        <f t="shared" si="298"/>
        <v>0</v>
      </c>
      <c r="BJ737" s="14" t="s">
        <v>83</v>
      </c>
      <c r="BK737" s="202">
        <f t="shared" si="299"/>
        <v>0</v>
      </c>
      <c r="BL737" s="14" t="s">
        <v>170</v>
      </c>
      <c r="BM737" s="201" t="s">
        <v>2885</v>
      </c>
    </row>
    <row r="738" spans="1:65" s="2" customFormat="1" ht="33" customHeight="1">
      <c r="A738" s="31"/>
      <c r="B738" s="32"/>
      <c r="C738" s="203" t="s">
        <v>1995</v>
      </c>
      <c r="D738" s="203" t="s">
        <v>263</v>
      </c>
      <c r="E738" s="204" t="s">
        <v>2886</v>
      </c>
      <c r="F738" s="205" t="s">
        <v>2887</v>
      </c>
      <c r="G738" s="206" t="s">
        <v>254</v>
      </c>
      <c r="H738" s="207">
        <v>10</v>
      </c>
      <c r="I738" s="208"/>
      <c r="J738" s="209">
        <f t="shared" si="290"/>
        <v>0</v>
      </c>
      <c r="K738" s="210"/>
      <c r="L738" s="211"/>
      <c r="M738" s="212" t="s">
        <v>1</v>
      </c>
      <c r="N738" s="213" t="s">
        <v>41</v>
      </c>
      <c r="O738" s="68"/>
      <c r="P738" s="199">
        <f t="shared" si="291"/>
        <v>0</v>
      </c>
      <c r="Q738" s="199">
        <v>1.6E-2</v>
      </c>
      <c r="R738" s="199">
        <f t="shared" si="292"/>
        <v>0.16</v>
      </c>
      <c r="S738" s="199">
        <v>0</v>
      </c>
      <c r="T738" s="200">
        <f t="shared" si="293"/>
        <v>0</v>
      </c>
      <c r="U738" s="31"/>
      <c r="V738" s="31"/>
      <c r="W738" s="31"/>
      <c r="X738" s="31"/>
      <c r="Y738" s="31"/>
      <c r="Z738" s="31"/>
      <c r="AA738" s="31"/>
      <c r="AB738" s="31"/>
      <c r="AC738" s="31"/>
      <c r="AD738" s="31"/>
      <c r="AE738" s="31"/>
      <c r="AR738" s="201" t="s">
        <v>304</v>
      </c>
      <c r="AT738" s="201" t="s">
        <v>263</v>
      </c>
      <c r="AU738" s="201" t="s">
        <v>85</v>
      </c>
      <c r="AY738" s="14" t="s">
        <v>249</v>
      </c>
      <c r="BE738" s="202">
        <f t="shared" si="294"/>
        <v>0</v>
      </c>
      <c r="BF738" s="202">
        <f t="shared" si="295"/>
        <v>0</v>
      </c>
      <c r="BG738" s="202">
        <f t="shared" si="296"/>
        <v>0</v>
      </c>
      <c r="BH738" s="202">
        <f t="shared" si="297"/>
        <v>0</v>
      </c>
      <c r="BI738" s="202">
        <f t="shared" si="298"/>
        <v>0</v>
      </c>
      <c r="BJ738" s="14" t="s">
        <v>83</v>
      </c>
      <c r="BK738" s="202">
        <f t="shared" si="299"/>
        <v>0</v>
      </c>
      <c r="BL738" s="14" t="s">
        <v>170</v>
      </c>
      <c r="BM738" s="201" t="s">
        <v>2888</v>
      </c>
    </row>
    <row r="739" spans="1:65" s="2" customFormat="1" ht="37.9" customHeight="1">
      <c r="A739" s="31"/>
      <c r="B739" s="32"/>
      <c r="C739" s="189" t="s">
        <v>2889</v>
      </c>
      <c r="D739" s="189" t="s">
        <v>251</v>
      </c>
      <c r="E739" s="190" t="s">
        <v>2890</v>
      </c>
      <c r="F739" s="191" t="s">
        <v>2891</v>
      </c>
      <c r="G739" s="192" t="s">
        <v>254</v>
      </c>
      <c r="H739" s="193">
        <v>2</v>
      </c>
      <c r="I739" s="194"/>
      <c r="J739" s="195">
        <f t="shared" si="290"/>
        <v>0</v>
      </c>
      <c r="K739" s="196"/>
      <c r="L739" s="36"/>
      <c r="M739" s="197" t="s">
        <v>1</v>
      </c>
      <c r="N739" s="198" t="s">
        <v>41</v>
      </c>
      <c r="O739" s="68"/>
      <c r="P739" s="199">
        <f t="shared" si="291"/>
        <v>0</v>
      </c>
      <c r="Q739" s="199">
        <v>4.0999999999999999E-4</v>
      </c>
      <c r="R739" s="199">
        <f t="shared" si="292"/>
        <v>8.1999999999999998E-4</v>
      </c>
      <c r="S739" s="199">
        <v>0</v>
      </c>
      <c r="T739" s="200">
        <f t="shared" si="293"/>
        <v>0</v>
      </c>
      <c r="U739" s="31"/>
      <c r="V739" s="31"/>
      <c r="W739" s="31"/>
      <c r="X739" s="31"/>
      <c r="Y739" s="31"/>
      <c r="Z739" s="31"/>
      <c r="AA739" s="31"/>
      <c r="AB739" s="31"/>
      <c r="AC739" s="31"/>
      <c r="AD739" s="31"/>
      <c r="AE739" s="31"/>
      <c r="AR739" s="201" t="s">
        <v>170</v>
      </c>
      <c r="AT739" s="201" t="s">
        <v>251</v>
      </c>
      <c r="AU739" s="201" t="s">
        <v>85</v>
      </c>
      <c r="AY739" s="14" t="s">
        <v>249</v>
      </c>
      <c r="BE739" s="202">
        <f t="shared" si="294"/>
        <v>0</v>
      </c>
      <c r="BF739" s="202">
        <f t="shared" si="295"/>
        <v>0</v>
      </c>
      <c r="BG739" s="202">
        <f t="shared" si="296"/>
        <v>0</v>
      </c>
      <c r="BH739" s="202">
        <f t="shared" si="297"/>
        <v>0</v>
      </c>
      <c r="BI739" s="202">
        <f t="shared" si="298"/>
        <v>0</v>
      </c>
      <c r="BJ739" s="14" t="s">
        <v>83</v>
      </c>
      <c r="BK739" s="202">
        <f t="shared" si="299"/>
        <v>0</v>
      </c>
      <c r="BL739" s="14" t="s">
        <v>170</v>
      </c>
      <c r="BM739" s="201" t="s">
        <v>2892</v>
      </c>
    </row>
    <row r="740" spans="1:65" s="2" customFormat="1" ht="37.9" customHeight="1">
      <c r="A740" s="31"/>
      <c r="B740" s="32"/>
      <c r="C740" s="203" t="s">
        <v>1996</v>
      </c>
      <c r="D740" s="203" t="s">
        <v>263</v>
      </c>
      <c r="E740" s="204" t="s">
        <v>2893</v>
      </c>
      <c r="F740" s="205" t="s">
        <v>2894</v>
      </c>
      <c r="G740" s="206" t="s">
        <v>254</v>
      </c>
      <c r="H740" s="207">
        <v>2</v>
      </c>
      <c r="I740" s="208"/>
      <c r="J740" s="209">
        <f t="shared" si="290"/>
        <v>0</v>
      </c>
      <c r="K740" s="210"/>
      <c r="L740" s="211"/>
      <c r="M740" s="212" t="s">
        <v>1</v>
      </c>
      <c r="N740" s="213" t="s">
        <v>41</v>
      </c>
      <c r="O740" s="68"/>
      <c r="P740" s="199">
        <f t="shared" si="291"/>
        <v>0</v>
      </c>
      <c r="Q740" s="199">
        <v>0</v>
      </c>
      <c r="R740" s="199">
        <f t="shared" si="292"/>
        <v>0</v>
      </c>
      <c r="S740" s="199">
        <v>0</v>
      </c>
      <c r="T740" s="200">
        <f t="shared" si="293"/>
        <v>0</v>
      </c>
      <c r="U740" s="31"/>
      <c r="V740" s="31"/>
      <c r="W740" s="31"/>
      <c r="X740" s="31"/>
      <c r="Y740" s="31"/>
      <c r="Z740" s="31"/>
      <c r="AA740" s="31"/>
      <c r="AB740" s="31"/>
      <c r="AC740" s="31"/>
      <c r="AD740" s="31"/>
      <c r="AE740" s="31"/>
      <c r="AR740" s="201" t="s">
        <v>304</v>
      </c>
      <c r="AT740" s="201" t="s">
        <v>263</v>
      </c>
      <c r="AU740" s="201" t="s">
        <v>85</v>
      </c>
      <c r="AY740" s="14" t="s">
        <v>249</v>
      </c>
      <c r="BE740" s="202">
        <f t="shared" si="294"/>
        <v>0</v>
      </c>
      <c r="BF740" s="202">
        <f t="shared" si="295"/>
        <v>0</v>
      </c>
      <c r="BG740" s="202">
        <f t="shared" si="296"/>
        <v>0</v>
      </c>
      <c r="BH740" s="202">
        <f t="shared" si="297"/>
        <v>0</v>
      </c>
      <c r="BI740" s="202">
        <f t="shared" si="298"/>
        <v>0</v>
      </c>
      <c r="BJ740" s="14" t="s">
        <v>83</v>
      </c>
      <c r="BK740" s="202">
        <f t="shared" si="299"/>
        <v>0</v>
      </c>
      <c r="BL740" s="14" t="s">
        <v>170</v>
      </c>
      <c r="BM740" s="201" t="s">
        <v>2895</v>
      </c>
    </row>
    <row r="741" spans="1:65" s="2" customFormat="1" ht="37.9" customHeight="1">
      <c r="A741" s="31"/>
      <c r="B741" s="32"/>
      <c r="C741" s="189" t="s">
        <v>2896</v>
      </c>
      <c r="D741" s="189" t="s">
        <v>251</v>
      </c>
      <c r="E741" s="190" t="s">
        <v>2897</v>
      </c>
      <c r="F741" s="191" t="s">
        <v>2898</v>
      </c>
      <c r="G741" s="192" t="s">
        <v>254</v>
      </c>
      <c r="H741" s="193">
        <v>1</v>
      </c>
      <c r="I741" s="194"/>
      <c r="J741" s="195">
        <f t="shared" si="290"/>
        <v>0</v>
      </c>
      <c r="K741" s="196"/>
      <c r="L741" s="36"/>
      <c r="M741" s="197" t="s">
        <v>1</v>
      </c>
      <c r="N741" s="198" t="s">
        <v>41</v>
      </c>
      <c r="O741" s="68"/>
      <c r="P741" s="199">
        <f t="shared" si="291"/>
        <v>0</v>
      </c>
      <c r="Q741" s="199">
        <v>0</v>
      </c>
      <c r="R741" s="199">
        <f t="shared" si="292"/>
        <v>0</v>
      </c>
      <c r="S741" s="199">
        <v>0</v>
      </c>
      <c r="T741" s="200">
        <f t="shared" si="293"/>
        <v>0</v>
      </c>
      <c r="U741" s="31"/>
      <c r="V741" s="31"/>
      <c r="W741" s="31"/>
      <c r="X741" s="31"/>
      <c r="Y741" s="31"/>
      <c r="Z741" s="31"/>
      <c r="AA741" s="31"/>
      <c r="AB741" s="31"/>
      <c r="AC741" s="31"/>
      <c r="AD741" s="31"/>
      <c r="AE741" s="31"/>
      <c r="AR741" s="201" t="s">
        <v>170</v>
      </c>
      <c r="AT741" s="201" t="s">
        <v>251</v>
      </c>
      <c r="AU741" s="201" t="s">
        <v>85</v>
      </c>
      <c r="AY741" s="14" t="s">
        <v>249</v>
      </c>
      <c r="BE741" s="202">
        <f t="shared" si="294"/>
        <v>0</v>
      </c>
      <c r="BF741" s="202">
        <f t="shared" si="295"/>
        <v>0</v>
      </c>
      <c r="BG741" s="202">
        <f t="shared" si="296"/>
        <v>0</v>
      </c>
      <c r="BH741" s="202">
        <f t="shared" si="297"/>
        <v>0</v>
      </c>
      <c r="BI741" s="202">
        <f t="shared" si="298"/>
        <v>0</v>
      </c>
      <c r="BJ741" s="14" t="s">
        <v>83</v>
      </c>
      <c r="BK741" s="202">
        <f t="shared" si="299"/>
        <v>0</v>
      </c>
      <c r="BL741" s="14" t="s">
        <v>170</v>
      </c>
      <c r="BM741" s="201" t="s">
        <v>2899</v>
      </c>
    </row>
    <row r="742" spans="1:65" s="2" customFormat="1" ht="33" customHeight="1">
      <c r="A742" s="31"/>
      <c r="B742" s="32"/>
      <c r="C742" s="203" t="s">
        <v>2001</v>
      </c>
      <c r="D742" s="203" t="s">
        <v>263</v>
      </c>
      <c r="E742" s="204" t="s">
        <v>2900</v>
      </c>
      <c r="F742" s="205" t="s">
        <v>2901</v>
      </c>
      <c r="G742" s="206" t="s">
        <v>254</v>
      </c>
      <c r="H742" s="207">
        <v>1</v>
      </c>
      <c r="I742" s="208"/>
      <c r="J742" s="209">
        <f t="shared" si="290"/>
        <v>0</v>
      </c>
      <c r="K742" s="210"/>
      <c r="L742" s="211"/>
      <c r="M742" s="212" t="s">
        <v>1</v>
      </c>
      <c r="N742" s="213" t="s">
        <v>41</v>
      </c>
      <c r="O742" s="68"/>
      <c r="P742" s="199">
        <f t="shared" si="291"/>
        <v>0</v>
      </c>
      <c r="Q742" s="199">
        <v>1.7999999999999999E-2</v>
      </c>
      <c r="R742" s="199">
        <f t="shared" si="292"/>
        <v>1.7999999999999999E-2</v>
      </c>
      <c r="S742" s="199">
        <v>0</v>
      </c>
      <c r="T742" s="200">
        <f t="shared" si="293"/>
        <v>0</v>
      </c>
      <c r="U742" s="31"/>
      <c r="V742" s="31"/>
      <c r="W742" s="31"/>
      <c r="X742" s="31"/>
      <c r="Y742" s="31"/>
      <c r="Z742" s="31"/>
      <c r="AA742" s="31"/>
      <c r="AB742" s="31"/>
      <c r="AC742" s="31"/>
      <c r="AD742" s="31"/>
      <c r="AE742" s="31"/>
      <c r="AR742" s="201" t="s">
        <v>304</v>
      </c>
      <c r="AT742" s="201" t="s">
        <v>263</v>
      </c>
      <c r="AU742" s="201" t="s">
        <v>85</v>
      </c>
      <c r="AY742" s="14" t="s">
        <v>249</v>
      </c>
      <c r="BE742" s="202">
        <f t="shared" si="294"/>
        <v>0</v>
      </c>
      <c r="BF742" s="202">
        <f t="shared" si="295"/>
        <v>0</v>
      </c>
      <c r="BG742" s="202">
        <f t="shared" si="296"/>
        <v>0</v>
      </c>
      <c r="BH742" s="202">
        <f t="shared" si="297"/>
        <v>0</v>
      </c>
      <c r="BI742" s="202">
        <f t="shared" si="298"/>
        <v>0</v>
      </c>
      <c r="BJ742" s="14" t="s">
        <v>83</v>
      </c>
      <c r="BK742" s="202">
        <f t="shared" si="299"/>
        <v>0</v>
      </c>
      <c r="BL742" s="14" t="s">
        <v>170</v>
      </c>
      <c r="BM742" s="201" t="s">
        <v>2902</v>
      </c>
    </row>
    <row r="743" spans="1:65" s="2" customFormat="1" ht="44.25" customHeight="1">
      <c r="A743" s="31"/>
      <c r="B743" s="32"/>
      <c r="C743" s="189" t="s">
        <v>2903</v>
      </c>
      <c r="D743" s="189" t="s">
        <v>251</v>
      </c>
      <c r="E743" s="190" t="s">
        <v>2904</v>
      </c>
      <c r="F743" s="191" t="s">
        <v>2905</v>
      </c>
      <c r="G743" s="192" t="s">
        <v>254</v>
      </c>
      <c r="H743" s="193">
        <v>54.7</v>
      </c>
      <c r="I743" s="194"/>
      <c r="J743" s="195">
        <f t="shared" si="290"/>
        <v>0</v>
      </c>
      <c r="K743" s="196"/>
      <c r="L743" s="36"/>
      <c r="M743" s="197" t="s">
        <v>1</v>
      </c>
      <c r="N743" s="198" t="s">
        <v>41</v>
      </c>
      <c r="O743" s="68"/>
      <c r="P743" s="199">
        <f t="shared" si="291"/>
        <v>0</v>
      </c>
      <c r="Q743" s="199">
        <v>0</v>
      </c>
      <c r="R743" s="199">
        <f t="shared" si="292"/>
        <v>0</v>
      </c>
      <c r="S743" s="199">
        <v>0</v>
      </c>
      <c r="T743" s="200">
        <f t="shared" si="293"/>
        <v>0</v>
      </c>
      <c r="U743" s="31"/>
      <c r="V743" s="31"/>
      <c r="W743" s="31"/>
      <c r="X743" s="31"/>
      <c r="Y743" s="31"/>
      <c r="Z743" s="31"/>
      <c r="AA743" s="31"/>
      <c r="AB743" s="31"/>
      <c r="AC743" s="31"/>
      <c r="AD743" s="31"/>
      <c r="AE743" s="31"/>
      <c r="AR743" s="201" t="s">
        <v>170</v>
      </c>
      <c r="AT743" s="201" t="s">
        <v>251</v>
      </c>
      <c r="AU743" s="201" t="s">
        <v>85</v>
      </c>
      <c r="AY743" s="14" t="s">
        <v>249</v>
      </c>
      <c r="BE743" s="202">
        <f t="shared" si="294"/>
        <v>0</v>
      </c>
      <c r="BF743" s="202">
        <f t="shared" si="295"/>
        <v>0</v>
      </c>
      <c r="BG743" s="202">
        <f t="shared" si="296"/>
        <v>0</v>
      </c>
      <c r="BH743" s="202">
        <f t="shared" si="297"/>
        <v>0</v>
      </c>
      <c r="BI743" s="202">
        <f t="shared" si="298"/>
        <v>0</v>
      </c>
      <c r="BJ743" s="14" t="s">
        <v>83</v>
      </c>
      <c r="BK743" s="202">
        <f t="shared" si="299"/>
        <v>0</v>
      </c>
      <c r="BL743" s="14" t="s">
        <v>170</v>
      </c>
      <c r="BM743" s="201" t="s">
        <v>2906</v>
      </c>
    </row>
    <row r="744" spans="1:65" s="2" customFormat="1" ht="24.2" customHeight="1">
      <c r="A744" s="31"/>
      <c r="B744" s="32"/>
      <c r="C744" s="203" t="s">
        <v>2004</v>
      </c>
      <c r="D744" s="203" t="s">
        <v>263</v>
      </c>
      <c r="E744" s="204" t="s">
        <v>2907</v>
      </c>
      <c r="F744" s="205" t="s">
        <v>2908</v>
      </c>
      <c r="G744" s="206" t="s">
        <v>331</v>
      </c>
      <c r="H744" s="207">
        <v>6</v>
      </c>
      <c r="I744" s="208"/>
      <c r="J744" s="209">
        <f t="shared" si="290"/>
        <v>0</v>
      </c>
      <c r="K744" s="210"/>
      <c r="L744" s="211"/>
      <c r="M744" s="212" t="s">
        <v>1</v>
      </c>
      <c r="N744" s="213" t="s">
        <v>41</v>
      </c>
      <c r="O744" s="68"/>
      <c r="P744" s="199">
        <f t="shared" si="291"/>
        <v>0</v>
      </c>
      <c r="Q744" s="199">
        <v>6.0000000000000001E-3</v>
      </c>
      <c r="R744" s="199">
        <f t="shared" si="292"/>
        <v>3.6000000000000004E-2</v>
      </c>
      <c r="S744" s="199">
        <v>0</v>
      </c>
      <c r="T744" s="200">
        <f t="shared" si="293"/>
        <v>0</v>
      </c>
      <c r="U744" s="31"/>
      <c r="V744" s="31"/>
      <c r="W744" s="31"/>
      <c r="X744" s="31"/>
      <c r="Y744" s="31"/>
      <c r="Z744" s="31"/>
      <c r="AA744" s="31"/>
      <c r="AB744" s="31"/>
      <c r="AC744" s="31"/>
      <c r="AD744" s="31"/>
      <c r="AE744" s="31"/>
      <c r="AR744" s="201" t="s">
        <v>304</v>
      </c>
      <c r="AT744" s="201" t="s">
        <v>263</v>
      </c>
      <c r="AU744" s="201" t="s">
        <v>85</v>
      </c>
      <c r="AY744" s="14" t="s">
        <v>249</v>
      </c>
      <c r="BE744" s="202">
        <f t="shared" si="294"/>
        <v>0</v>
      </c>
      <c r="BF744" s="202">
        <f t="shared" si="295"/>
        <v>0</v>
      </c>
      <c r="BG744" s="202">
        <f t="shared" si="296"/>
        <v>0</v>
      </c>
      <c r="BH744" s="202">
        <f t="shared" si="297"/>
        <v>0</v>
      </c>
      <c r="BI744" s="202">
        <f t="shared" si="298"/>
        <v>0</v>
      </c>
      <c r="BJ744" s="14" t="s">
        <v>83</v>
      </c>
      <c r="BK744" s="202">
        <f t="shared" si="299"/>
        <v>0</v>
      </c>
      <c r="BL744" s="14" t="s">
        <v>170</v>
      </c>
      <c r="BM744" s="201" t="s">
        <v>2909</v>
      </c>
    </row>
    <row r="745" spans="1:65" s="2" customFormat="1" ht="21.75" customHeight="1">
      <c r="A745" s="31"/>
      <c r="B745" s="32"/>
      <c r="C745" s="203" t="s">
        <v>2910</v>
      </c>
      <c r="D745" s="203" t="s">
        <v>263</v>
      </c>
      <c r="E745" s="204" t="s">
        <v>2911</v>
      </c>
      <c r="F745" s="205" t="s">
        <v>2912</v>
      </c>
      <c r="G745" s="206" t="s">
        <v>331</v>
      </c>
      <c r="H745" s="207">
        <v>6</v>
      </c>
      <c r="I745" s="208"/>
      <c r="J745" s="209">
        <f t="shared" si="290"/>
        <v>0</v>
      </c>
      <c r="K745" s="210"/>
      <c r="L745" s="211"/>
      <c r="M745" s="212" t="s">
        <v>1</v>
      </c>
      <c r="N745" s="213" t="s">
        <v>41</v>
      </c>
      <c r="O745" s="68"/>
      <c r="P745" s="199">
        <f t="shared" si="291"/>
        <v>0</v>
      </c>
      <c r="Q745" s="199">
        <v>0</v>
      </c>
      <c r="R745" s="199">
        <f t="shared" si="292"/>
        <v>0</v>
      </c>
      <c r="S745" s="199">
        <v>0</v>
      </c>
      <c r="T745" s="200">
        <f t="shared" si="293"/>
        <v>0</v>
      </c>
      <c r="U745" s="31"/>
      <c r="V745" s="31"/>
      <c r="W745" s="31"/>
      <c r="X745" s="31"/>
      <c r="Y745" s="31"/>
      <c r="Z745" s="31"/>
      <c r="AA745" s="31"/>
      <c r="AB745" s="31"/>
      <c r="AC745" s="31"/>
      <c r="AD745" s="31"/>
      <c r="AE745" s="31"/>
      <c r="AR745" s="201" t="s">
        <v>304</v>
      </c>
      <c r="AT745" s="201" t="s">
        <v>263</v>
      </c>
      <c r="AU745" s="201" t="s">
        <v>85</v>
      </c>
      <c r="AY745" s="14" t="s">
        <v>249</v>
      </c>
      <c r="BE745" s="202">
        <f t="shared" si="294"/>
        <v>0</v>
      </c>
      <c r="BF745" s="202">
        <f t="shared" si="295"/>
        <v>0</v>
      </c>
      <c r="BG745" s="202">
        <f t="shared" si="296"/>
        <v>0</v>
      </c>
      <c r="BH745" s="202">
        <f t="shared" si="297"/>
        <v>0</v>
      </c>
      <c r="BI745" s="202">
        <f t="shared" si="298"/>
        <v>0</v>
      </c>
      <c r="BJ745" s="14" t="s">
        <v>83</v>
      </c>
      <c r="BK745" s="202">
        <f t="shared" si="299"/>
        <v>0</v>
      </c>
      <c r="BL745" s="14" t="s">
        <v>170</v>
      </c>
      <c r="BM745" s="201" t="s">
        <v>2913</v>
      </c>
    </row>
    <row r="746" spans="1:65" s="2" customFormat="1" ht="24.2" customHeight="1">
      <c r="A746" s="31"/>
      <c r="B746" s="32"/>
      <c r="C746" s="203" t="s">
        <v>2008</v>
      </c>
      <c r="D746" s="203" t="s">
        <v>263</v>
      </c>
      <c r="E746" s="204" t="s">
        <v>2914</v>
      </c>
      <c r="F746" s="205" t="s">
        <v>2915</v>
      </c>
      <c r="G746" s="206" t="s">
        <v>331</v>
      </c>
      <c r="H746" s="207">
        <v>26</v>
      </c>
      <c r="I746" s="208"/>
      <c r="J746" s="209">
        <f t="shared" si="290"/>
        <v>0</v>
      </c>
      <c r="K746" s="210"/>
      <c r="L746" s="211"/>
      <c r="M746" s="212" t="s">
        <v>1</v>
      </c>
      <c r="N746" s="213" t="s">
        <v>41</v>
      </c>
      <c r="O746" s="68"/>
      <c r="P746" s="199">
        <f t="shared" si="291"/>
        <v>0</v>
      </c>
      <c r="Q746" s="199">
        <v>7.0000000000000001E-3</v>
      </c>
      <c r="R746" s="199">
        <f t="shared" si="292"/>
        <v>0.182</v>
      </c>
      <c r="S746" s="199">
        <v>0</v>
      </c>
      <c r="T746" s="200">
        <f t="shared" si="293"/>
        <v>0</v>
      </c>
      <c r="U746" s="31"/>
      <c r="V746" s="31"/>
      <c r="W746" s="31"/>
      <c r="X746" s="31"/>
      <c r="Y746" s="31"/>
      <c r="Z746" s="31"/>
      <c r="AA746" s="31"/>
      <c r="AB746" s="31"/>
      <c r="AC746" s="31"/>
      <c r="AD746" s="31"/>
      <c r="AE746" s="31"/>
      <c r="AR746" s="201" t="s">
        <v>304</v>
      </c>
      <c r="AT746" s="201" t="s">
        <v>263</v>
      </c>
      <c r="AU746" s="201" t="s">
        <v>85</v>
      </c>
      <c r="AY746" s="14" t="s">
        <v>249</v>
      </c>
      <c r="BE746" s="202">
        <f t="shared" si="294"/>
        <v>0</v>
      </c>
      <c r="BF746" s="202">
        <f t="shared" si="295"/>
        <v>0</v>
      </c>
      <c r="BG746" s="202">
        <f t="shared" si="296"/>
        <v>0</v>
      </c>
      <c r="BH746" s="202">
        <f t="shared" si="297"/>
        <v>0</v>
      </c>
      <c r="BI746" s="202">
        <f t="shared" si="298"/>
        <v>0</v>
      </c>
      <c r="BJ746" s="14" t="s">
        <v>83</v>
      </c>
      <c r="BK746" s="202">
        <f t="shared" si="299"/>
        <v>0</v>
      </c>
      <c r="BL746" s="14" t="s">
        <v>170</v>
      </c>
      <c r="BM746" s="201" t="s">
        <v>2916</v>
      </c>
    </row>
    <row r="747" spans="1:65" s="2" customFormat="1" ht="24.2" customHeight="1">
      <c r="A747" s="31"/>
      <c r="B747" s="32"/>
      <c r="C747" s="203" t="s">
        <v>2917</v>
      </c>
      <c r="D747" s="203" t="s">
        <v>263</v>
      </c>
      <c r="E747" s="204" t="s">
        <v>2918</v>
      </c>
      <c r="F747" s="205" t="s">
        <v>2919</v>
      </c>
      <c r="G747" s="206" t="s">
        <v>331</v>
      </c>
      <c r="H747" s="207">
        <v>1.5</v>
      </c>
      <c r="I747" s="208"/>
      <c r="J747" s="209">
        <f t="shared" si="290"/>
        <v>0</v>
      </c>
      <c r="K747" s="210"/>
      <c r="L747" s="211"/>
      <c r="M747" s="212" t="s">
        <v>1</v>
      </c>
      <c r="N747" s="213" t="s">
        <v>41</v>
      </c>
      <c r="O747" s="68"/>
      <c r="P747" s="199">
        <f t="shared" si="291"/>
        <v>0</v>
      </c>
      <c r="Q747" s="199">
        <v>3.0000000000000001E-3</v>
      </c>
      <c r="R747" s="199">
        <f t="shared" si="292"/>
        <v>4.5000000000000005E-3</v>
      </c>
      <c r="S747" s="199">
        <v>0</v>
      </c>
      <c r="T747" s="200">
        <f t="shared" si="293"/>
        <v>0</v>
      </c>
      <c r="U747" s="31"/>
      <c r="V747" s="31"/>
      <c r="W747" s="31"/>
      <c r="X747" s="31"/>
      <c r="Y747" s="31"/>
      <c r="Z747" s="31"/>
      <c r="AA747" s="31"/>
      <c r="AB747" s="31"/>
      <c r="AC747" s="31"/>
      <c r="AD747" s="31"/>
      <c r="AE747" s="31"/>
      <c r="AR747" s="201" t="s">
        <v>304</v>
      </c>
      <c r="AT747" s="201" t="s">
        <v>263</v>
      </c>
      <c r="AU747" s="201" t="s">
        <v>85</v>
      </c>
      <c r="AY747" s="14" t="s">
        <v>249</v>
      </c>
      <c r="BE747" s="202">
        <f t="shared" si="294"/>
        <v>0</v>
      </c>
      <c r="BF747" s="202">
        <f t="shared" si="295"/>
        <v>0</v>
      </c>
      <c r="BG747" s="202">
        <f t="shared" si="296"/>
        <v>0</v>
      </c>
      <c r="BH747" s="202">
        <f t="shared" si="297"/>
        <v>0</v>
      </c>
      <c r="BI747" s="202">
        <f t="shared" si="298"/>
        <v>0</v>
      </c>
      <c r="BJ747" s="14" t="s">
        <v>83</v>
      </c>
      <c r="BK747" s="202">
        <f t="shared" si="299"/>
        <v>0</v>
      </c>
      <c r="BL747" s="14" t="s">
        <v>170</v>
      </c>
      <c r="BM747" s="201" t="s">
        <v>2920</v>
      </c>
    </row>
    <row r="748" spans="1:65" s="2" customFormat="1" ht="24.2" customHeight="1">
      <c r="A748" s="31"/>
      <c r="B748" s="32"/>
      <c r="C748" s="203" t="s">
        <v>2010</v>
      </c>
      <c r="D748" s="203" t="s">
        <v>263</v>
      </c>
      <c r="E748" s="204" t="s">
        <v>2921</v>
      </c>
      <c r="F748" s="205" t="s">
        <v>2922</v>
      </c>
      <c r="G748" s="206" t="s">
        <v>331</v>
      </c>
      <c r="H748" s="207">
        <v>15.2</v>
      </c>
      <c r="I748" s="208"/>
      <c r="J748" s="209">
        <f t="shared" si="290"/>
        <v>0</v>
      </c>
      <c r="K748" s="210"/>
      <c r="L748" s="211"/>
      <c r="M748" s="212" t="s">
        <v>1</v>
      </c>
      <c r="N748" s="213" t="s">
        <v>41</v>
      </c>
      <c r="O748" s="68"/>
      <c r="P748" s="199">
        <f t="shared" si="291"/>
        <v>0</v>
      </c>
      <c r="Q748" s="199">
        <v>3.0000000000000001E-3</v>
      </c>
      <c r="R748" s="199">
        <f t="shared" si="292"/>
        <v>4.5600000000000002E-2</v>
      </c>
      <c r="S748" s="199">
        <v>0</v>
      </c>
      <c r="T748" s="200">
        <f t="shared" si="293"/>
        <v>0</v>
      </c>
      <c r="U748" s="31"/>
      <c r="V748" s="31"/>
      <c r="W748" s="31"/>
      <c r="X748" s="31"/>
      <c r="Y748" s="31"/>
      <c r="Z748" s="31"/>
      <c r="AA748" s="31"/>
      <c r="AB748" s="31"/>
      <c r="AC748" s="31"/>
      <c r="AD748" s="31"/>
      <c r="AE748" s="31"/>
      <c r="AR748" s="201" t="s">
        <v>304</v>
      </c>
      <c r="AT748" s="201" t="s">
        <v>263</v>
      </c>
      <c r="AU748" s="201" t="s">
        <v>85</v>
      </c>
      <c r="AY748" s="14" t="s">
        <v>249</v>
      </c>
      <c r="BE748" s="202">
        <f t="shared" si="294"/>
        <v>0</v>
      </c>
      <c r="BF748" s="202">
        <f t="shared" si="295"/>
        <v>0</v>
      </c>
      <c r="BG748" s="202">
        <f t="shared" si="296"/>
        <v>0</v>
      </c>
      <c r="BH748" s="202">
        <f t="shared" si="297"/>
        <v>0</v>
      </c>
      <c r="BI748" s="202">
        <f t="shared" si="298"/>
        <v>0</v>
      </c>
      <c r="BJ748" s="14" t="s">
        <v>83</v>
      </c>
      <c r="BK748" s="202">
        <f t="shared" si="299"/>
        <v>0</v>
      </c>
      <c r="BL748" s="14" t="s">
        <v>170</v>
      </c>
      <c r="BM748" s="201" t="s">
        <v>2923</v>
      </c>
    </row>
    <row r="749" spans="1:65" s="2" customFormat="1" ht="37.9" customHeight="1">
      <c r="A749" s="31"/>
      <c r="B749" s="32"/>
      <c r="C749" s="189" t="s">
        <v>2924</v>
      </c>
      <c r="D749" s="189" t="s">
        <v>251</v>
      </c>
      <c r="E749" s="190" t="s">
        <v>2925</v>
      </c>
      <c r="F749" s="191" t="s">
        <v>2926</v>
      </c>
      <c r="G749" s="192" t="s">
        <v>254</v>
      </c>
      <c r="H749" s="193">
        <v>1</v>
      </c>
      <c r="I749" s="194"/>
      <c r="J749" s="195">
        <f t="shared" si="290"/>
        <v>0</v>
      </c>
      <c r="K749" s="196"/>
      <c r="L749" s="36"/>
      <c r="M749" s="197" t="s">
        <v>1</v>
      </c>
      <c r="N749" s="198" t="s">
        <v>41</v>
      </c>
      <c r="O749" s="68"/>
      <c r="P749" s="199">
        <f t="shared" si="291"/>
        <v>0</v>
      </c>
      <c r="Q749" s="199">
        <v>0</v>
      </c>
      <c r="R749" s="199">
        <f t="shared" si="292"/>
        <v>0</v>
      </c>
      <c r="S749" s="199">
        <v>0</v>
      </c>
      <c r="T749" s="200">
        <f t="shared" si="293"/>
        <v>0</v>
      </c>
      <c r="U749" s="31"/>
      <c r="V749" s="31"/>
      <c r="W749" s="31"/>
      <c r="X749" s="31"/>
      <c r="Y749" s="31"/>
      <c r="Z749" s="31"/>
      <c r="AA749" s="31"/>
      <c r="AB749" s="31"/>
      <c r="AC749" s="31"/>
      <c r="AD749" s="31"/>
      <c r="AE749" s="31"/>
      <c r="AR749" s="201" t="s">
        <v>170</v>
      </c>
      <c r="AT749" s="201" t="s">
        <v>251</v>
      </c>
      <c r="AU749" s="201" t="s">
        <v>85</v>
      </c>
      <c r="AY749" s="14" t="s">
        <v>249</v>
      </c>
      <c r="BE749" s="202">
        <f t="shared" si="294"/>
        <v>0</v>
      </c>
      <c r="BF749" s="202">
        <f t="shared" si="295"/>
        <v>0</v>
      </c>
      <c r="BG749" s="202">
        <f t="shared" si="296"/>
        <v>0</v>
      </c>
      <c r="BH749" s="202">
        <f t="shared" si="297"/>
        <v>0</v>
      </c>
      <c r="BI749" s="202">
        <f t="shared" si="298"/>
        <v>0</v>
      </c>
      <c r="BJ749" s="14" t="s">
        <v>83</v>
      </c>
      <c r="BK749" s="202">
        <f t="shared" si="299"/>
        <v>0</v>
      </c>
      <c r="BL749" s="14" t="s">
        <v>170</v>
      </c>
      <c r="BM749" s="201" t="s">
        <v>2927</v>
      </c>
    </row>
    <row r="750" spans="1:65" s="2" customFormat="1" ht="24.2" customHeight="1">
      <c r="A750" s="31"/>
      <c r="B750" s="32"/>
      <c r="C750" s="203" t="s">
        <v>2013</v>
      </c>
      <c r="D750" s="203" t="s">
        <v>263</v>
      </c>
      <c r="E750" s="204" t="s">
        <v>2928</v>
      </c>
      <c r="F750" s="205" t="s">
        <v>2929</v>
      </c>
      <c r="G750" s="206" t="s">
        <v>331</v>
      </c>
      <c r="H750" s="207">
        <v>0.7</v>
      </c>
      <c r="I750" s="208"/>
      <c r="J750" s="209">
        <f t="shared" si="290"/>
        <v>0</v>
      </c>
      <c r="K750" s="210"/>
      <c r="L750" s="211"/>
      <c r="M750" s="212" t="s">
        <v>1</v>
      </c>
      <c r="N750" s="213" t="s">
        <v>41</v>
      </c>
      <c r="O750" s="68"/>
      <c r="P750" s="199">
        <f t="shared" si="291"/>
        <v>0</v>
      </c>
      <c r="Q750" s="199">
        <v>1.0999999999999999E-2</v>
      </c>
      <c r="R750" s="199">
        <f t="shared" si="292"/>
        <v>7.6999999999999994E-3</v>
      </c>
      <c r="S750" s="199">
        <v>0</v>
      </c>
      <c r="T750" s="200">
        <f t="shared" si="293"/>
        <v>0</v>
      </c>
      <c r="U750" s="31"/>
      <c r="V750" s="31"/>
      <c r="W750" s="31"/>
      <c r="X750" s="31"/>
      <c r="Y750" s="31"/>
      <c r="Z750" s="31"/>
      <c r="AA750" s="31"/>
      <c r="AB750" s="31"/>
      <c r="AC750" s="31"/>
      <c r="AD750" s="31"/>
      <c r="AE750" s="31"/>
      <c r="AR750" s="201" t="s">
        <v>304</v>
      </c>
      <c r="AT750" s="201" t="s">
        <v>263</v>
      </c>
      <c r="AU750" s="201" t="s">
        <v>85</v>
      </c>
      <c r="AY750" s="14" t="s">
        <v>249</v>
      </c>
      <c r="BE750" s="202">
        <f t="shared" si="294"/>
        <v>0</v>
      </c>
      <c r="BF750" s="202">
        <f t="shared" si="295"/>
        <v>0</v>
      </c>
      <c r="BG750" s="202">
        <f t="shared" si="296"/>
        <v>0</v>
      </c>
      <c r="BH750" s="202">
        <f t="shared" si="297"/>
        <v>0</v>
      </c>
      <c r="BI750" s="202">
        <f t="shared" si="298"/>
        <v>0</v>
      </c>
      <c r="BJ750" s="14" t="s">
        <v>83</v>
      </c>
      <c r="BK750" s="202">
        <f t="shared" si="299"/>
        <v>0</v>
      </c>
      <c r="BL750" s="14" t="s">
        <v>170</v>
      </c>
      <c r="BM750" s="201" t="s">
        <v>2930</v>
      </c>
    </row>
    <row r="751" spans="1:65" s="2" customFormat="1" ht="24.2" customHeight="1">
      <c r="A751" s="31"/>
      <c r="B751" s="32"/>
      <c r="C751" s="189" t="s">
        <v>2931</v>
      </c>
      <c r="D751" s="189" t="s">
        <v>251</v>
      </c>
      <c r="E751" s="190" t="s">
        <v>2932</v>
      </c>
      <c r="F751" s="191" t="s">
        <v>2933</v>
      </c>
      <c r="G751" s="192" t="s">
        <v>254</v>
      </c>
      <c r="H751" s="193">
        <v>1</v>
      </c>
      <c r="I751" s="194"/>
      <c r="J751" s="195">
        <f t="shared" si="290"/>
        <v>0</v>
      </c>
      <c r="K751" s="196"/>
      <c r="L751" s="36"/>
      <c r="M751" s="197" t="s">
        <v>1</v>
      </c>
      <c r="N751" s="198" t="s">
        <v>41</v>
      </c>
      <c r="O751" s="68"/>
      <c r="P751" s="199">
        <f t="shared" si="291"/>
        <v>0</v>
      </c>
      <c r="Q751" s="199">
        <v>0</v>
      </c>
      <c r="R751" s="199">
        <f t="shared" si="292"/>
        <v>0</v>
      </c>
      <c r="S751" s="199">
        <v>0</v>
      </c>
      <c r="T751" s="200">
        <f t="shared" si="293"/>
        <v>0</v>
      </c>
      <c r="U751" s="31"/>
      <c r="V751" s="31"/>
      <c r="W751" s="31"/>
      <c r="X751" s="31"/>
      <c r="Y751" s="31"/>
      <c r="Z751" s="31"/>
      <c r="AA751" s="31"/>
      <c r="AB751" s="31"/>
      <c r="AC751" s="31"/>
      <c r="AD751" s="31"/>
      <c r="AE751" s="31"/>
      <c r="AR751" s="201" t="s">
        <v>170</v>
      </c>
      <c r="AT751" s="201" t="s">
        <v>251</v>
      </c>
      <c r="AU751" s="201" t="s">
        <v>85</v>
      </c>
      <c r="AY751" s="14" t="s">
        <v>249</v>
      </c>
      <c r="BE751" s="202">
        <f t="shared" si="294"/>
        <v>0</v>
      </c>
      <c r="BF751" s="202">
        <f t="shared" si="295"/>
        <v>0</v>
      </c>
      <c r="BG751" s="202">
        <f t="shared" si="296"/>
        <v>0</v>
      </c>
      <c r="BH751" s="202">
        <f t="shared" si="297"/>
        <v>0</v>
      </c>
      <c r="BI751" s="202">
        <f t="shared" si="298"/>
        <v>0</v>
      </c>
      <c r="BJ751" s="14" t="s">
        <v>83</v>
      </c>
      <c r="BK751" s="202">
        <f t="shared" si="299"/>
        <v>0</v>
      </c>
      <c r="BL751" s="14" t="s">
        <v>170</v>
      </c>
      <c r="BM751" s="201" t="s">
        <v>2934</v>
      </c>
    </row>
    <row r="752" spans="1:65" s="2" customFormat="1" ht="24.2" customHeight="1">
      <c r="A752" s="31"/>
      <c r="B752" s="32"/>
      <c r="C752" s="203" t="s">
        <v>2016</v>
      </c>
      <c r="D752" s="203" t="s">
        <v>263</v>
      </c>
      <c r="E752" s="204" t="s">
        <v>2935</v>
      </c>
      <c r="F752" s="205" t="s">
        <v>2936</v>
      </c>
      <c r="G752" s="206" t="s">
        <v>254</v>
      </c>
      <c r="H752" s="207">
        <v>1</v>
      </c>
      <c r="I752" s="208"/>
      <c r="J752" s="209">
        <f t="shared" si="290"/>
        <v>0</v>
      </c>
      <c r="K752" s="210"/>
      <c r="L752" s="211"/>
      <c r="M752" s="212" t="s">
        <v>1</v>
      </c>
      <c r="N752" s="213" t="s">
        <v>41</v>
      </c>
      <c r="O752" s="68"/>
      <c r="P752" s="199">
        <f t="shared" si="291"/>
        <v>0</v>
      </c>
      <c r="Q752" s="199">
        <v>0</v>
      </c>
      <c r="R752" s="199">
        <f t="shared" si="292"/>
        <v>0</v>
      </c>
      <c r="S752" s="199">
        <v>0</v>
      </c>
      <c r="T752" s="200">
        <f t="shared" si="293"/>
        <v>0</v>
      </c>
      <c r="U752" s="31"/>
      <c r="V752" s="31"/>
      <c r="W752" s="31"/>
      <c r="X752" s="31"/>
      <c r="Y752" s="31"/>
      <c r="Z752" s="31"/>
      <c r="AA752" s="31"/>
      <c r="AB752" s="31"/>
      <c r="AC752" s="31"/>
      <c r="AD752" s="31"/>
      <c r="AE752" s="31"/>
      <c r="AR752" s="201" t="s">
        <v>304</v>
      </c>
      <c r="AT752" s="201" t="s">
        <v>263</v>
      </c>
      <c r="AU752" s="201" t="s">
        <v>85</v>
      </c>
      <c r="AY752" s="14" t="s">
        <v>249</v>
      </c>
      <c r="BE752" s="202">
        <f t="shared" si="294"/>
        <v>0</v>
      </c>
      <c r="BF752" s="202">
        <f t="shared" si="295"/>
        <v>0</v>
      </c>
      <c r="BG752" s="202">
        <f t="shared" si="296"/>
        <v>0</v>
      </c>
      <c r="BH752" s="202">
        <f t="shared" si="297"/>
        <v>0</v>
      </c>
      <c r="BI752" s="202">
        <f t="shared" si="298"/>
        <v>0</v>
      </c>
      <c r="BJ752" s="14" t="s">
        <v>83</v>
      </c>
      <c r="BK752" s="202">
        <f t="shared" si="299"/>
        <v>0</v>
      </c>
      <c r="BL752" s="14" t="s">
        <v>170</v>
      </c>
      <c r="BM752" s="201" t="s">
        <v>2937</v>
      </c>
    </row>
    <row r="753" spans="1:65" s="2" customFormat="1" ht="24.2" customHeight="1">
      <c r="A753" s="31"/>
      <c r="B753" s="32"/>
      <c r="C753" s="189" t="s">
        <v>2938</v>
      </c>
      <c r="D753" s="189" t="s">
        <v>251</v>
      </c>
      <c r="E753" s="190" t="s">
        <v>2939</v>
      </c>
      <c r="F753" s="191" t="s">
        <v>2940</v>
      </c>
      <c r="G753" s="192" t="s">
        <v>254</v>
      </c>
      <c r="H753" s="193">
        <v>1</v>
      </c>
      <c r="I753" s="194"/>
      <c r="J753" s="195">
        <f t="shared" si="290"/>
        <v>0</v>
      </c>
      <c r="K753" s="196"/>
      <c r="L753" s="36"/>
      <c r="M753" s="197" t="s">
        <v>1</v>
      </c>
      <c r="N753" s="198" t="s">
        <v>41</v>
      </c>
      <c r="O753" s="68"/>
      <c r="P753" s="199">
        <f t="shared" si="291"/>
        <v>0</v>
      </c>
      <c r="Q753" s="199">
        <v>0</v>
      </c>
      <c r="R753" s="199">
        <f t="shared" si="292"/>
        <v>0</v>
      </c>
      <c r="S753" s="199">
        <v>0</v>
      </c>
      <c r="T753" s="200">
        <f t="shared" si="293"/>
        <v>0</v>
      </c>
      <c r="U753" s="31"/>
      <c r="V753" s="31"/>
      <c r="W753" s="31"/>
      <c r="X753" s="31"/>
      <c r="Y753" s="31"/>
      <c r="Z753" s="31"/>
      <c r="AA753" s="31"/>
      <c r="AB753" s="31"/>
      <c r="AC753" s="31"/>
      <c r="AD753" s="31"/>
      <c r="AE753" s="31"/>
      <c r="AR753" s="201" t="s">
        <v>170</v>
      </c>
      <c r="AT753" s="201" t="s">
        <v>251</v>
      </c>
      <c r="AU753" s="201" t="s">
        <v>85</v>
      </c>
      <c r="AY753" s="14" t="s">
        <v>249</v>
      </c>
      <c r="BE753" s="202">
        <f t="shared" si="294"/>
        <v>0</v>
      </c>
      <c r="BF753" s="202">
        <f t="shared" si="295"/>
        <v>0</v>
      </c>
      <c r="BG753" s="202">
        <f t="shared" si="296"/>
        <v>0</v>
      </c>
      <c r="BH753" s="202">
        <f t="shared" si="297"/>
        <v>0</v>
      </c>
      <c r="BI753" s="202">
        <f t="shared" si="298"/>
        <v>0</v>
      </c>
      <c r="BJ753" s="14" t="s">
        <v>83</v>
      </c>
      <c r="BK753" s="202">
        <f t="shared" si="299"/>
        <v>0</v>
      </c>
      <c r="BL753" s="14" t="s">
        <v>170</v>
      </c>
      <c r="BM753" s="201" t="s">
        <v>2941</v>
      </c>
    </row>
    <row r="754" spans="1:65" s="2" customFormat="1" ht="24.2" customHeight="1">
      <c r="A754" s="31"/>
      <c r="B754" s="32"/>
      <c r="C754" s="203" t="s">
        <v>2020</v>
      </c>
      <c r="D754" s="203" t="s">
        <v>263</v>
      </c>
      <c r="E754" s="204" t="s">
        <v>2942</v>
      </c>
      <c r="F754" s="205" t="s">
        <v>2943</v>
      </c>
      <c r="G754" s="206" t="s">
        <v>254</v>
      </c>
      <c r="H754" s="207">
        <v>1</v>
      </c>
      <c r="I754" s="208"/>
      <c r="J754" s="209">
        <f t="shared" si="290"/>
        <v>0</v>
      </c>
      <c r="K754" s="210"/>
      <c r="L754" s="211"/>
      <c r="M754" s="212" t="s">
        <v>1</v>
      </c>
      <c r="N754" s="213" t="s">
        <v>41</v>
      </c>
      <c r="O754" s="68"/>
      <c r="P754" s="199">
        <f t="shared" si="291"/>
        <v>0</v>
      </c>
      <c r="Q754" s="199">
        <v>0</v>
      </c>
      <c r="R754" s="199">
        <f t="shared" si="292"/>
        <v>0</v>
      </c>
      <c r="S754" s="199">
        <v>0</v>
      </c>
      <c r="T754" s="200">
        <f t="shared" si="293"/>
        <v>0</v>
      </c>
      <c r="U754" s="31"/>
      <c r="V754" s="31"/>
      <c r="W754" s="31"/>
      <c r="X754" s="31"/>
      <c r="Y754" s="31"/>
      <c r="Z754" s="31"/>
      <c r="AA754" s="31"/>
      <c r="AB754" s="31"/>
      <c r="AC754" s="31"/>
      <c r="AD754" s="31"/>
      <c r="AE754" s="31"/>
      <c r="AR754" s="201" t="s">
        <v>304</v>
      </c>
      <c r="AT754" s="201" t="s">
        <v>263</v>
      </c>
      <c r="AU754" s="201" t="s">
        <v>85</v>
      </c>
      <c r="AY754" s="14" t="s">
        <v>249</v>
      </c>
      <c r="BE754" s="202">
        <f t="shared" si="294"/>
        <v>0</v>
      </c>
      <c r="BF754" s="202">
        <f t="shared" si="295"/>
        <v>0</v>
      </c>
      <c r="BG754" s="202">
        <f t="shared" si="296"/>
        <v>0</v>
      </c>
      <c r="BH754" s="202">
        <f t="shared" si="297"/>
        <v>0</v>
      </c>
      <c r="BI754" s="202">
        <f t="shared" si="298"/>
        <v>0</v>
      </c>
      <c r="BJ754" s="14" t="s">
        <v>83</v>
      </c>
      <c r="BK754" s="202">
        <f t="shared" si="299"/>
        <v>0</v>
      </c>
      <c r="BL754" s="14" t="s">
        <v>170</v>
      </c>
      <c r="BM754" s="201" t="s">
        <v>2944</v>
      </c>
    </row>
    <row r="755" spans="1:65" s="2" customFormat="1" ht="24.2" customHeight="1">
      <c r="A755" s="31"/>
      <c r="B755" s="32"/>
      <c r="C755" s="189" t="s">
        <v>2945</v>
      </c>
      <c r="D755" s="189" t="s">
        <v>251</v>
      </c>
      <c r="E755" s="190" t="s">
        <v>2946</v>
      </c>
      <c r="F755" s="191" t="s">
        <v>2947</v>
      </c>
      <c r="G755" s="192" t="s">
        <v>421</v>
      </c>
      <c r="H755" s="193">
        <v>1</v>
      </c>
      <c r="I755" s="194"/>
      <c r="J755" s="195">
        <f t="shared" si="290"/>
        <v>0</v>
      </c>
      <c r="K755" s="196"/>
      <c r="L755" s="36"/>
      <c r="M755" s="197" t="s">
        <v>1</v>
      </c>
      <c r="N755" s="198" t="s">
        <v>41</v>
      </c>
      <c r="O755" s="68"/>
      <c r="P755" s="199">
        <f t="shared" si="291"/>
        <v>0</v>
      </c>
      <c r="Q755" s="199">
        <v>0</v>
      </c>
      <c r="R755" s="199">
        <f t="shared" si="292"/>
        <v>0</v>
      </c>
      <c r="S755" s="199">
        <v>0</v>
      </c>
      <c r="T755" s="200">
        <f t="shared" si="293"/>
        <v>0</v>
      </c>
      <c r="U755" s="31"/>
      <c r="V755" s="31"/>
      <c r="W755" s="31"/>
      <c r="X755" s="31"/>
      <c r="Y755" s="31"/>
      <c r="Z755" s="31"/>
      <c r="AA755" s="31"/>
      <c r="AB755" s="31"/>
      <c r="AC755" s="31"/>
      <c r="AD755" s="31"/>
      <c r="AE755" s="31"/>
      <c r="AR755" s="201" t="s">
        <v>170</v>
      </c>
      <c r="AT755" s="201" t="s">
        <v>251</v>
      </c>
      <c r="AU755" s="201" t="s">
        <v>85</v>
      </c>
      <c r="AY755" s="14" t="s">
        <v>249</v>
      </c>
      <c r="BE755" s="202">
        <f t="shared" si="294"/>
        <v>0</v>
      </c>
      <c r="BF755" s="202">
        <f t="shared" si="295"/>
        <v>0</v>
      </c>
      <c r="BG755" s="202">
        <f t="shared" si="296"/>
        <v>0</v>
      </c>
      <c r="BH755" s="202">
        <f t="shared" si="297"/>
        <v>0</v>
      </c>
      <c r="BI755" s="202">
        <f t="shared" si="298"/>
        <v>0</v>
      </c>
      <c r="BJ755" s="14" t="s">
        <v>83</v>
      </c>
      <c r="BK755" s="202">
        <f t="shared" si="299"/>
        <v>0</v>
      </c>
      <c r="BL755" s="14" t="s">
        <v>170</v>
      </c>
      <c r="BM755" s="201" t="s">
        <v>2948</v>
      </c>
    </row>
    <row r="756" spans="1:65" s="2" customFormat="1" ht="24.2" customHeight="1">
      <c r="A756" s="31"/>
      <c r="B756" s="32"/>
      <c r="C756" s="189" t="s">
        <v>2022</v>
      </c>
      <c r="D756" s="189" t="s">
        <v>251</v>
      </c>
      <c r="E756" s="190" t="s">
        <v>2949</v>
      </c>
      <c r="F756" s="191" t="s">
        <v>736</v>
      </c>
      <c r="G756" s="192" t="s">
        <v>421</v>
      </c>
      <c r="H756" s="193">
        <v>1</v>
      </c>
      <c r="I756" s="194"/>
      <c r="J756" s="195">
        <f t="shared" si="290"/>
        <v>0</v>
      </c>
      <c r="K756" s="196"/>
      <c r="L756" s="36"/>
      <c r="M756" s="197" t="s">
        <v>1</v>
      </c>
      <c r="N756" s="198" t="s">
        <v>41</v>
      </c>
      <c r="O756" s="68"/>
      <c r="P756" s="199">
        <f t="shared" si="291"/>
        <v>0</v>
      </c>
      <c r="Q756" s="199">
        <v>0</v>
      </c>
      <c r="R756" s="199">
        <f t="shared" si="292"/>
        <v>0</v>
      </c>
      <c r="S756" s="199">
        <v>0</v>
      </c>
      <c r="T756" s="200">
        <f t="shared" si="293"/>
        <v>0</v>
      </c>
      <c r="U756" s="31"/>
      <c r="V756" s="31"/>
      <c r="W756" s="31"/>
      <c r="X756" s="31"/>
      <c r="Y756" s="31"/>
      <c r="Z756" s="31"/>
      <c r="AA756" s="31"/>
      <c r="AB756" s="31"/>
      <c r="AC756" s="31"/>
      <c r="AD756" s="31"/>
      <c r="AE756" s="31"/>
      <c r="AR756" s="201" t="s">
        <v>170</v>
      </c>
      <c r="AT756" s="201" t="s">
        <v>251</v>
      </c>
      <c r="AU756" s="201" t="s">
        <v>85</v>
      </c>
      <c r="AY756" s="14" t="s">
        <v>249</v>
      </c>
      <c r="BE756" s="202">
        <f t="shared" si="294"/>
        <v>0</v>
      </c>
      <c r="BF756" s="202">
        <f t="shared" si="295"/>
        <v>0</v>
      </c>
      <c r="BG756" s="202">
        <f t="shared" si="296"/>
        <v>0</v>
      </c>
      <c r="BH756" s="202">
        <f t="shared" si="297"/>
        <v>0</v>
      </c>
      <c r="BI756" s="202">
        <f t="shared" si="298"/>
        <v>0</v>
      </c>
      <c r="BJ756" s="14" t="s">
        <v>83</v>
      </c>
      <c r="BK756" s="202">
        <f t="shared" si="299"/>
        <v>0</v>
      </c>
      <c r="BL756" s="14" t="s">
        <v>170</v>
      </c>
      <c r="BM756" s="201" t="s">
        <v>2950</v>
      </c>
    </row>
    <row r="757" spans="1:65" s="2" customFormat="1" ht="24.2" customHeight="1">
      <c r="A757" s="31"/>
      <c r="B757" s="32"/>
      <c r="C757" s="189" t="s">
        <v>2951</v>
      </c>
      <c r="D757" s="189" t="s">
        <v>251</v>
      </c>
      <c r="E757" s="190" t="s">
        <v>2952</v>
      </c>
      <c r="F757" s="191" t="s">
        <v>2953</v>
      </c>
      <c r="G757" s="192" t="s">
        <v>254</v>
      </c>
      <c r="H757" s="193">
        <v>1</v>
      </c>
      <c r="I757" s="194"/>
      <c r="J757" s="195">
        <f t="shared" si="290"/>
        <v>0</v>
      </c>
      <c r="K757" s="196"/>
      <c r="L757" s="36"/>
      <c r="M757" s="197" t="s">
        <v>1</v>
      </c>
      <c r="N757" s="198" t="s">
        <v>41</v>
      </c>
      <c r="O757" s="68"/>
      <c r="P757" s="199">
        <f t="shared" si="291"/>
        <v>0</v>
      </c>
      <c r="Q757" s="199">
        <v>0</v>
      </c>
      <c r="R757" s="199">
        <f t="shared" si="292"/>
        <v>0</v>
      </c>
      <c r="S757" s="199">
        <v>0</v>
      </c>
      <c r="T757" s="200">
        <f t="shared" si="293"/>
        <v>0</v>
      </c>
      <c r="U757" s="31"/>
      <c r="V757" s="31"/>
      <c r="W757" s="31"/>
      <c r="X757" s="31"/>
      <c r="Y757" s="31"/>
      <c r="Z757" s="31"/>
      <c r="AA757" s="31"/>
      <c r="AB757" s="31"/>
      <c r="AC757" s="31"/>
      <c r="AD757" s="31"/>
      <c r="AE757" s="31"/>
      <c r="AR757" s="201" t="s">
        <v>170</v>
      </c>
      <c r="AT757" s="201" t="s">
        <v>251</v>
      </c>
      <c r="AU757" s="201" t="s">
        <v>85</v>
      </c>
      <c r="AY757" s="14" t="s">
        <v>249</v>
      </c>
      <c r="BE757" s="202">
        <f t="shared" si="294"/>
        <v>0</v>
      </c>
      <c r="BF757" s="202">
        <f t="shared" si="295"/>
        <v>0</v>
      </c>
      <c r="BG757" s="202">
        <f t="shared" si="296"/>
        <v>0</v>
      </c>
      <c r="BH757" s="202">
        <f t="shared" si="297"/>
        <v>0</v>
      </c>
      <c r="BI757" s="202">
        <f t="shared" si="298"/>
        <v>0</v>
      </c>
      <c r="BJ757" s="14" t="s">
        <v>83</v>
      </c>
      <c r="BK757" s="202">
        <f t="shared" si="299"/>
        <v>0</v>
      </c>
      <c r="BL757" s="14" t="s">
        <v>170</v>
      </c>
      <c r="BM757" s="201" t="s">
        <v>2954</v>
      </c>
    </row>
    <row r="758" spans="1:65" s="2" customFormat="1" ht="24.2" customHeight="1">
      <c r="A758" s="31"/>
      <c r="B758" s="32"/>
      <c r="C758" s="189" t="s">
        <v>2025</v>
      </c>
      <c r="D758" s="189" t="s">
        <v>251</v>
      </c>
      <c r="E758" s="190" t="s">
        <v>742</v>
      </c>
      <c r="F758" s="191" t="s">
        <v>2955</v>
      </c>
      <c r="G758" s="192" t="s">
        <v>421</v>
      </c>
      <c r="H758" s="193">
        <v>6</v>
      </c>
      <c r="I758" s="194"/>
      <c r="J758" s="195">
        <f t="shared" si="290"/>
        <v>0</v>
      </c>
      <c r="K758" s="196"/>
      <c r="L758" s="36"/>
      <c r="M758" s="197" t="s">
        <v>1</v>
      </c>
      <c r="N758" s="198" t="s">
        <v>41</v>
      </c>
      <c r="O758" s="68"/>
      <c r="P758" s="199">
        <f t="shared" si="291"/>
        <v>0</v>
      </c>
      <c r="Q758" s="199">
        <v>0</v>
      </c>
      <c r="R758" s="199">
        <f t="shared" si="292"/>
        <v>0</v>
      </c>
      <c r="S758" s="199">
        <v>0</v>
      </c>
      <c r="T758" s="200">
        <f t="shared" si="293"/>
        <v>0</v>
      </c>
      <c r="U758" s="31"/>
      <c r="V758" s="31"/>
      <c r="W758" s="31"/>
      <c r="X758" s="31"/>
      <c r="Y758" s="31"/>
      <c r="Z758" s="31"/>
      <c r="AA758" s="31"/>
      <c r="AB758" s="31"/>
      <c r="AC758" s="31"/>
      <c r="AD758" s="31"/>
      <c r="AE758" s="31"/>
      <c r="AR758" s="201" t="s">
        <v>170</v>
      </c>
      <c r="AT758" s="201" t="s">
        <v>251</v>
      </c>
      <c r="AU758" s="201" t="s">
        <v>85</v>
      </c>
      <c r="AY758" s="14" t="s">
        <v>249</v>
      </c>
      <c r="BE758" s="202">
        <f t="shared" si="294"/>
        <v>0</v>
      </c>
      <c r="BF758" s="202">
        <f t="shared" si="295"/>
        <v>0</v>
      </c>
      <c r="BG758" s="202">
        <f t="shared" si="296"/>
        <v>0</v>
      </c>
      <c r="BH758" s="202">
        <f t="shared" si="297"/>
        <v>0</v>
      </c>
      <c r="BI758" s="202">
        <f t="shared" si="298"/>
        <v>0</v>
      </c>
      <c r="BJ758" s="14" t="s">
        <v>83</v>
      </c>
      <c r="BK758" s="202">
        <f t="shared" si="299"/>
        <v>0</v>
      </c>
      <c r="BL758" s="14" t="s">
        <v>170</v>
      </c>
      <c r="BM758" s="201" t="s">
        <v>2956</v>
      </c>
    </row>
    <row r="759" spans="1:65" s="2" customFormat="1" ht="16.5" customHeight="1">
      <c r="A759" s="31"/>
      <c r="B759" s="32"/>
      <c r="C759" s="189" t="s">
        <v>2957</v>
      </c>
      <c r="D759" s="189" t="s">
        <v>251</v>
      </c>
      <c r="E759" s="190" t="s">
        <v>2958</v>
      </c>
      <c r="F759" s="191" t="s">
        <v>2959</v>
      </c>
      <c r="G759" s="192" t="s">
        <v>281</v>
      </c>
      <c r="H759" s="193">
        <v>24.08</v>
      </c>
      <c r="I759" s="194"/>
      <c r="J759" s="195">
        <f t="shared" si="290"/>
        <v>0</v>
      </c>
      <c r="K759" s="196"/>
      <c r="L759" s="36"/>
      <c r="M759" s="197" t="s">
        <v>1</v>
      </c>
      <c r="N759" s="198" t="s">
        <v>41</v>
      </c>
      <c r="O759" s="68"/>
      <c r="P759" s="199">
        <f t="shared" si="291"/>
        <v>0</v>
      </c>
      <c r="Q759" s="199">
        <v>0</v>
      </c>
      <c r="R759" s="199">
        <f t="shared" si="292"/>
        <v>0</v>
      </c>
      <c r="S759" s="199">
        <v>0</v>
      </c>
      <c r="T759" s="200">
        <f t="shared" si="293"/>
        <v>0</v>
      </c>
      <c r="U759" s="31"/>
      <c r="V759" s="31"/>
      <c r="W759" s="31"/>
      <c r="X759" s="31"/>
      <c r="Y759" s="31"/>
      <c r="Z759" s="31"/>
      <c r="AA759" s="31"/>
      <c r="AB759" s="31"/>
      <c r="AC759" s="31"/>
      <c r="AD759" s="31"/>
      <c r="AE759" s="31"/>
      <c r="AR759" s="201" t="s">
        <v>170</v>
      </c>
      <c r="AT759" s="201" t="s">
        <v>251</v>
      </c>
      <c r="AU759" s="201" t="s">
        <v>85</v>
      </c>
      <c r="AY759" s="14" t="s">
        <v>249</v>
      </c>
      <c r="BE759" s="202">
        <f t="shared" si="294"/>
        <v>0</v>
      </c>
      <c r="BF759" s="202">
        <f t="shared" si="295"/>
        <v>0</v>
      </c>
      <c r="BG759" s="202">
        <f t="shared" si="296"/>
        <v>0</v>
      </c>
      <c r="BH759" s="202">
        <f t="shared" si="297"/>
        <v>0</v>
      </c>
      <c r="BI759" s="202">
        <f t="shared" si="298"/>
        <v>0</v>
      </c>
      <c r="BJ759" s="14" t="s">
        <v>83</v>
      </c>
      <c r="BK759" s="202">
        <f t="shared" si="299"/>
        <v>0</v>
      </c>
      <c r="BL759" s="14" t="s">
        <v>170</v>
      </c>
      <c r="BM759" s="201" t="s">
        <v>2960</v>
      </c>
    </row>
    <row r="760" spans="1:65" s="2" customFormat="1" ht="48.75">
      <c r="A760" s="31"/>
      <c r="B760" s="32"/>
      <c r="C760" s="33"/>
      <c r="D760" s="214" t="s">
        <v>383</v>
      </c>
      <c r="E760" s="33"/>
      <c r="F760" s="215" t="s">
        <v>2961</v>
      </c>
      <c r="G760" s="33"/>
      <c r="H760" s="33"/>
      <c r="I760" s="216"/>
      <c r="J760" s="33"/>
      <c r="K760" s="33"/>
      <c r="L760" s="36"/>
      <c r="M760" s="217"/>
      <c r="N760" s="218"/>
      <c r="O760" s="68"/>
      <c r="P760" s="68"/>
      <c r="Q760" s="68"/>
      <c r="R760" s="68"/>
      <c r="S760" s="68"/>
      <c r="T760" s="69"/>
      <c r="U760" s="31"/>
      <c r="V760" s="31"/>
      <c r="W760" s="31"/>
      <c r="X760" s="31"/>
      <c r="Y760" s="31"/>
      <c r="Z760" s="31"/>
      <c r="AA760" s="31"/>
      <c r="AB760" s="31"/>
      <c r="AC760" s="31"/>
      <c r="AD760" s="31"/>
      <c r="AE760" s="31"/>
      <c r="AT760" s="14" t="s">
        <v>383</v>
      </c>
      <c r="AU760" s="14" t="s">
        <v>85</v>
      </c>
    </row>
    <row r="761" spans="1:65" s="2" customFormat="1" ht="24.2" customHeight="1">
      <c r="A761" s="31"/>
      <c r="B761" s="32"/>
      <c r="C761" s="189" t="s">
        <v>2027</v>
      </c>
      <c r="D761" s="189" t="s">
        <v>251</v>
      </c>
      <c r="E761" s="190" t="s">
        <v>2962</v>
      </c>
      <c r="F761" s="191" t="s">
        <v>2963</v>
      </c>
      <c r="G761" s="192" t="s">
        <v>421</v>
      </c>
      <c r="H761" s="193">
        <v>1</v>
      </c>
      <c r="I761" s="194"/>
      <c r="J761" s="195">
        <f>ROUND(I761*H761,2)</f>
        <v>0</v>
      </c>
      <c r="K761" s="196"/>
      <c r="L761" s="36"/>
      <c r="M761" s="197" t="s">
        <v>1</v>
      </c>
      <c r="N761" s="198" t="s">
        <v>41</v>
      </c>
      <c r="O761" s="68"/>
      <c r="P761" s="199">
        <f>O761*H761</f>
        <v>0</v>
      </c>
      <c r="Q761" s="199">
        <v>0</v>
      </c>
      <c r="R761" s="199">
        <f>Q761*H761</f>
        <v>0</v>
      </c>
      <c r="S761" s="199">
        <v>0</v>
      </c>
      <c r="T761" s="200">
        <f>S761*H761</f>
        <v>0</v>
      </c>
      <c r="U761" s="31"/>
      <c r="V761" s="31"/>
      <c r="W761" s="31"/>
      <c r="X761" s="31"/>
      <c r="Y761" s="31"/>
      <c r="Z761" s="31"/>
      <c r="AA761" s="31"/>
      <c r="AB761" s="31"/>
      <c r="AC761" s="31"/>
      <c r="AD761" s="31"/>
      <c r="AE761" s="31"/>
      <c r="AR761" s="201" t="s">
        <v>170</v>
      </c>
      <c r="AT761" s="201" t="s">
        <v>251</v>
      </c>
      <c r="AU761" s="201" t="s">
        <v>85</v>
      </c>
      <c r="AY761" s="14" t="s">
        <v>249</v>
      </c>
      <c r="BE761" s="202">
        <f>IF(N761="základní",J761,0)</f>
        <v>0</v>
      </c>
      <c r="BF761" s="202">
        <f>IF(N761="snížená",J761,0)</f>
        <v>0</v>
      </c>
      <c r="BG761" s="202">
        <f>IF(N761="zákl. přenesená",J761,0)</f>
        <v>0</v>
      </c>
      <c r="BH761" s="202">
        <f>IF(N761="sníž. přenesená",J761,0)</f>
        <v>0</v>
      </c>
      <c r="BI761" s="202">
        <f>IF(N761="nulová",J761,0)</f>
        <v>0</v>
      </c>
      <c r="BJ761" s="14" t="s">
        <v>83</v>
      </c>
      <c r="BK761" s="202">
        <f>ROUND(I761*H761,2)</f>
        <v>0</v>
      </c>
      <c r="BL761" s="14" t="s">
        <v>170</v>
      </c>
      <c r="BM761" s="201" t="s">
        <v>2964</v>
      </c>
    </row>
    <row r="762" spans="1:65" s="2" customFormat="1" ht="49.15" customHeight="1">
      <c r="A762" s="31"/>
      <c r="B762" s="32"/>
      <c r="C762" s="189" t="s">
        <v>2965</v>
      </c>
      <c r="D762" s="189" t="s">
        <v>251</v>
      </c>
      <c r="E762" s="190" t="s">
        <v>2966</v>
      </c>
      <c r="F762" s="191" t="s">
        <v>2967</v>
      </c>
      <c r="G762" s="192" t="s">
        <v>261</v>
      </c>
      <c r="H762" s="193">
        <v>13.9</v>
      </c>
      <c r="I762" s="194"/>
      <c r="J762" s="195">
        <f>ROUND(I762*H762,2)</f>
        <v>0</v>
      </c>
      <c r="K762" s="196"/>
      <c r="L762" s="36"/>
      <c r="M762" s="197" t="s">
        <v>1</v>
      </c>
      <c r="N762" s="198" t="s">
        <v>41</v>
      </c>
      <c r="O762" s="68"/>
      <c r="P762" s="199">
        <f>O762*H762</f>
        <v>0</v>
      </c>
      <c r="Q762" s="199">
        <v>0</v>
      </c>
      <c r="R762" s="199">
        <f>Q762*H762</f>
        <v>0</v>
      </c>
      <c r="S762" s="199">
        <v>0</v>
      </c>
      <c r="T762" s="200">
        <f>S762*H762</f>
        <v>0</v>
      </c>
      <c r="U762" s="31"/>
      <c r="V762" s="31"/>
      <c r="W762" s="31"/>
      <c r="X762" s="31"/>
      <c r="Y762" s="31"/>
      <c r="Z762" s="31"/>
      <c r="AA762" s="31"/>
      <c r="AB762" s="31"/>
      <c r="AC762" s="31"/>
      <c r="AD762" s="31"/>
      <c r="AE762" s="31"/>
      <c r="AR762" s="201" t="s">
        <v>170</v>
      </c>
      <c r="AT762" s="201" t="s">
        <v>251</v>
      </c>
      <c r="AU762" s="201" t="s">
        <v>85</v>
      </c>
      <c r="AY762" s="14" t="s">
        <v>249</v>
      </c>
      <c r="BE762" s="202">
        <f>IF(N762="základní",J762,0)</f>
        <v>0</v>
      </c>
      <c r="BF762" s="202">
        <f>IF(N762="snížená",J762,0)</f>
        <v>0</v>
      </c>
      <c r="BG762" s="202">
        <f>IF(N762="zákl. přenesená",J762,0)</f>
        <v>0</v>
      </c>
      <c r="BH762" s="202">
        <f>IF(N762="sníž. přenesená",J762,0)</f>
        <v>0</v>
      </c>
      <c r="BI762" s="202">
        <f>IF(N762="nulová",J762,0)</f>
        <v>0</v>
      </c>
      <c r="BJ762" s="14" t="s">
        <v>83</v>
      </c>
      <c r="BK762" s="202">
        <f>ROUND(I762*H762,2)</f>
        <v>0</v>
      </c>
      <c r="BL762" s="14" t="s">
        <v>170</v>
      </c>
      <c r="BM762" s="201" t="s">
        <v>2968</v>
      </c>
    </row>
    <row r="763" spans="1:65" s="12" customFormat="1" ht="22.9" customHeight="1">
      <c r="B763" s="173"/>
      <c r="C763" s="174"/>
      <c r="D763" s="175" t="s">
        <v>75</v>
      </c>
      <c r="E763" s="187" t="s">
        <v>749</v>
      </c>
      <c r="F763" s="187" t="s">
        <v>750</v>
      </c>
      <c r="G763" s="174"/>
      <c r="H763" s="174"/>
      <c r="I763" s="177"/>
      <c r="J763" s="188">
        <f>BK763</f>
        <v>0</v>
      </c>
      <c r="K763" s="174"/>
      <c r="L763" s="179"/>
      <c r="M763" s="180"/>
      <c r="N763" s="181"/>
      <c r="O763" s="181"/>
      <c r="P763" s="182">
        <f>SUM(P764:P789)</f>
        <v>0</v>
      </c>
      <c r="Q763" s="181"/>
      <c r="R763" s="182">
        <f>SUM(R764:R789)</f>
        <v>0.19579550000000001</v>
      </c>
      <c r="S763" s="181"/>
      <c r="T763" s="183">
        <f>SUM(T764:T789)</f>
        <v>0</v>
      </c>
      <c r="AR763" s="184" t="s">
        <v>85</v>
      </c>
      <c r="AT763" s="185" t="s">
        <v>75</v>
      </c>
      <c r="AU763" s="185" t="s">
        <v>83</v>
      </c>
      <c r="AY763" s="184" t="s">
        <v>249</v>
      </c>
      <c r="BK763" s="186">
        <f>SUM(BK764:BK789)</f>
        <v>0</v>
      </c>
    </row>
    <row r="764" spans="1:65" s="2" customFormat="1" ht="33" customHeight="1">
      <c r="A764" s="31"/>
      <c r="B764" s="32"/>
      <c r="C764" s="189" t="s">
        <v>2030</v>
      </c>
      <c r="D764" s="189" t="s">
        <v>251</v>
      </c>
      <c r="E764" s="190" t="s">
        <v>2969</v>
      </c>
      <c r="F764" s="191" t="s">
        <v>2970</v>
      </c>
      <c r="G764" s="192" t="s">
        <v>2971</v>
      </c>
      <c r="H764" s="193">
        <v>449.24</v>
      </c>
      <c r="I764" s="194"/>
      <c r="J764" s="195">
        <f>ROUND(I764*H764,2)</f>
        <v>0</v>
      </c>
      <c r="K764" s="196"/>
      <c r="L764" s="36"/>
      <c r="M764" s="197" t="s">
        <v>1</v>
      </c>
      <c r="N764" s="198" t="s">
        <v>41</v>
      </c>
      <c r="O764" s="68"/>
      <c r="P764" s="199">
        <f>O764*H764</f>
        <v>0</v>
      </c>
      <c r="Q764" s="199">
        <v>0</v>
      </c>
      <c r="R764" s="199">
        <f>Q764*H764</f>
        <v>0</v>
      </c>
      <c r="S764" s="199">
        <v>0</v>
      </c>
      <c r="T764" s="200">
        <f>S764*H764</f>
        <v>0</v>
      </c>
      <c r="U764" s="31"/>
      <c r="V764" s="31"/>
      <c r="W764" s="31"/>
      <c r="X764" s="31"/>
      <c r="Y764" s="31"/>
      <c r="Z764" s="31"/>
      <c r="AA764" s="31"/>
      <c r="AB764" s="31"/>
      <c r="AC764" s="31"/>
      <c r="AD764" s="31"/>
      <c r="AE764" s="31"/>
      <c r="AR764" s="201" t="s">
        <v>170</v>
      </c>
      <c r="AT764" s="201" t="s">
        <v>251</v>
      </c>
      <c r="AU764" s="201" t="s">
        <v>85</v>
      </c>
      <c r="AY764" s="14" t="s">
        <v>249</v>
      </c>
      <c r="BE764" s="202">
        <f>IF(N764="základní",J764,0)</f>
        <v>0</v>
      </c>
      <c r="BF764" s="202">
        <f>IF(N764="snížená",J764,0)</f>
        <v>0</v>
      </c>
      <c r="BG764" s="202">
        <f>IF(N764="zákl. přenesená",J764,0)</f>
        <v>0</v>
      </c>
      <c r="BH764" s="202">
        <f>IF(N764="sníž. přenesená",J764,0)</f>
        <v>0</v>
      </c>
      <c r="BI764" s="202">
        <f>IF(N764="nulová",J764,0)</f>
        <v>0</v>
      </c>
      <c r="BJ764" s="14" t="s">
        <v>83</v>
      </c>
      <c r="BK764" s="202">
        <f>ROUND(I764*H764,2)</f>
        <v>0</v>
      </c>
      <c r="BL764" s="14" t="s">
        <v>170</v>
      </c>
      <c r="BM764" s="201" t="s">
        <v>2972</v>
      </c>
    </row>
    <row r="765" spans="1:65" s="2" customFormat="1" ht="29.25">
      <c r="A765" s="31"/>
      <c r="B765" s="32"/>
      <c r="C765" s="33"/>
      <c r="D765" s="214" t="s">
        <v>383</v>
      </c>
      <c r="E765" s="33"/>
      <c r="F765" s="215" t="s">
        <v>2973</v>
      </c>
      <c r="G765" s="33"/>
      <c r="H765" s="33"/>
      <c r="I765" s="216"/>
      <c r="J765" s="33"/>
      <c r="K765" s="33"/>
      <c r="L765" s="36"/>
      <c r="M765" s="217"/>
      <c r="N765" s="218"/>
      <c r="O765" s="68"/>
      <c r="P765" s="68"/>
      <c r="Q765" s="68"/>
      <c r="R765" s="68"/>
      <c r="S765" s="68"/>
      <c r="T765" s="69"/>
      <c r="U765" s="31"/>
      <c r="V765" s="31"/>
      <c r="W765" s="31"/>
      <c r="X765" s="31"/>
      <c r="Y765" s="31"/>
      <c r="Z765" s="31"/>
      <c r="AA765" s="31"/>
      <c r="AB765" s="31"/>
      <c r="AC765" s="31"/>
      <c r="AD765" s="31"/>
      <c r="AE765" s="31"/>
      <c r="AT765" s="14" t="s">
        <v>383</v>
      </c>
      <c r="AU765" s="14" t="s">
        <v>85</v>
      </c>
    </row>
    <row r="766" spans="1:65" s="2" customFormat="1" ht="24.2" customHeight="1">
      <c r="A766" s="31"/>
      <c r="B766" s="32"/>
      <c r="C766" s="189" t="s">
        <v>2974</v>
      </c>
      <c r="D766" s="189" t="s">
        <v>251</v>
      </c>
      <c r="E766" s="190" t="s">
        <v>2975</v>
      </c>
      <c r="F766" s="191" t="s">
        <v>2976</v>
      </c>
      <c r="G766" s="192" t="s">
        <v>331</v>
      </c>
      <c r="H766" s="193">
        <v>3.85</v>
      </c>
      <c r="I766" s="194"/>
      <c r="J766" s="195">
        <f>ROUND(I766*H766,2)</f>
        <v>0</v>
      </c>
      <c r="K766" s="196"/>
      <c r="L766" s="36"/>
      <c r="M766" s="197" t="s">
        <v>1</v>
      </c>
      <c r="N766" s="198" t="s">
        <v>41</v>
      </c>
      <c r="O766" s="68"/>
      <c r="P766" s="199">
        <f>O766*H766</f>
        <v>0</v>
      </c>
      <c r="Q766" s="199">
        <v>0</v>
      </c>
      <c r="R766" s="199">
        <f>Q766*H766</f>
        <v>0</v>
      </c>
      <c r="S766" s="199">
        <v>0</v>
      </c>
      <c r="T766" s="200">
        <f>S766*H766</f>
        <v>0</v>
      </c>
      <c r="U766" s="31"/>
      <c r="V766" s="31"/>
      <c r="W766" s="31"/>
      <c r="X766" s="31"/>
      <c r="Y766" s="31"/>
      <c r="Z766" s="31"/>
      <c r="AA766" s="31"/>
      <c r="AB766" s="31"/>
      <c r="AC766" s="31"/>
      <c r="AD766" s="31"/>
      <c r="AE766" s="31"/>
      <c r="AR766" s="201" t="s">
        <v>170</v>
      </c>
      <c r="AT766" s="201" t="s">
        <v>251</v>
      </c>
      <c r="AU766" s="201" t="s">
        <v>85</v>
      </c>
      <c r="AY766" s="14" t="s">
        <v>249</v>
      </c>
      <c r="BE766" s="202">
        <f>IF(N766="základní",J766,0)</f>
        <v>0</v>
      </c>
      <c r="BF766" s="202">
        <f>IF(N766="snížená",J766,0)</f>
        <v>0</v>
      </c>
      <c r="BG766" s="202">
        <f>IF(N766="zákl. přenesená",J766,0)</f>
        <v>0</v>
      </c>
      <c r="BH766" s="202">
        <f>IF(N766="sníž. přenesená",J766,0)</f>
        <v>0</v>
      </c>
      <c r="BI766" s="202">
        <f>IF(N766="nulová",J766,0)</f>
        <v>0</v>
      </c>
      <c r="BJ766" s="14" t="s">
        <v>83</v>
      </c>
      <c r="BK766" s="202">
        <f>ROUND(I766*H766,2)</f>
        <v>0</v>
      </c>
      <c r="BL766" s="14" t="s">
        <v>170</v>
      </c>
      <c r="BM766" s="201" t="s">
        <v>2977</v>
      </c>
    </row>
    <row r="767" spans="1:65" s="2" customFormat="1" ht="29.25">
      <c r="A767" s="31"/>
      <c r="B767" s="32"/>
      <c r="C767" s="33"/>
      <c r="D767" s="214" t="s">
        <v>383</v>
      </c>
      <c r="E767" s="33"/>
      <c r="F767" s="215" t="s">
        <v>2978</v>
      </c>
      <c r="G767" s="33"/>
      <c r="H767" s="33"/>
      <c r="I767" s="216"/>
      <c r="J767" s="33"/>
      <c r="K767" s="33"/>
      <c r="L767" s="36"/>
      <c r="M767" s="217"/>
      <c r="N767" s="218"/>
      <c r="O767" s="68"/>
      <c r="P767" s="68"/>
      <c r="Q767" s="68"/>
      <c r="R767" s="68"/>
      <c r="S767" s="68"/>
      <c r="T767" s="69"/>
      <c r="U767" s="31"/>
      <c r="V767" s="31"/>
      <c r="W767" s="31"/>
      <c r="X767" s="31"/>
      <c r="Y767" s="31"/>
      <c r="Z767" s="31"/>
      <c r="AA767" s="31"/>
      <c r="AB767" s="31"/>
      <c r="AC767" s="31"/>
      <c r="AD767" s="31"/>
      <c r="AE767" s="31"/>
      <c r="AT767" s="14" t="s">
        <v>383</v>
      </c>
      <c r="AU767" s="14" t="s">
        <v>85</v>
      </c>
    </row>
    <row r="768" spans="1:65" s="2" customFormat="1" ht="16.5" customHeight="1">
      <c r="A768" s="31"/>
      <c r="B768" s="32"/>
      <c r="C768" s="189" t="s">
        <v>2033</v>
      </c>
      <c r="D768" s="189" t="s">
        <v>251</v>
      </c>
      <c r="E768" s="190" t="s">
        <v>2979</v>
      </c>
      <c r="F768" s="191" t="s">
        <v>2980</v>
      </c>
      <c r="G768" s="192" t="s">
        <v>533</v>
      </c>
      <c r="H768" s="193">
        <v>1</v>
      </c>
      <c r="I768" s="194"/>
      <c r="J768" s="195">
        <f>ROUND(I768*H768,2)</f>
        <v>0</v>
      </c>
      <c r="K768" s="196"/>
      <c r="L768" s="36"/>
      <c r="M768" s="197" t="s">
        <v>1</v>
      </c>
      <c r="N768" s="198" t="s">
        <v>41</v>
      </c>
      <c r="O768" s="68"/>
      <c r="P768" s="199">
        <f>O768*H768</f>
        <v>0</v>
      </c>
      <c r="Q768" s="199">
        <v>0</v>
      </c>
      <c r="R768" s="199">
        <f>Q768*H768</f>
        <v>0</v>
      </c>
      <c r="S768" s="199">
        <v>0</v>
      </c>
      <c r="T768" s="200">
        <f>S768*H768</f>
        <v>0</v>
      </c>
      <c r="U768" s="31"/>
      <c r="V768" s="31"/>
      <c r="W768" s="31"/>
      <c r="X768" s="31"/>
      <c r="Y768" s="31"/>
      <c r="Z768" s="31"/>
      <c r="AA768" s="31"/>
      <c r="AB768" s="31"/>
      <c r="AC768" s="31"/>
      <c r="AD768" s="31"/>
      <c r="AE768" s="31"/>
      <c r="AR768" s="201" t="s">
        <v>170</v>
      </c>
      <c r="AT768" s="201" t="s">
        <v>251</v>
      </c>
      <c r="AU768" s="201" t="s">
        <v>85</v>
      </c>
      <c r="AY768" s="14" t="s">
        <v>249</v>
      </c>
      <c r="BE768" s="202">
        <f>IF(N768="základní",J768,0)</f>
        <v>0</v>
      </c>
      <c r="BF768" s="202">
        <f>IF(N768="snížená",J768,0)</f>
        <v>0</v>
      </c>
      <c r="BG768" s="202">
        <f>IF(N768="zákl. přenesená",J768,0)</f>
        <v>0</v>
      </c>
      <c r="BH768" s="202">
        <f>IF(N768="sníž. přenesená",J768,0)</f>
        <v>0</v>
      </c>
      <c r="BI768" s="202">
        <f>IF(N768="nulová",J768,0)</f>
        <v>0</v>
      </c>
      <c r="BJ768" s="14" t="s">
        <v>83</v>
      </c>
      <c r="BK768" s="202">
        <f>ROUND(I768*H768,2)</f>
        <v>0</v>
      </c>
      <c r="BL768" s="14" t="s">
        <v>170</v>
      </c>
      <c r="BM768" s="201" t="s">
        <v>2981</v>
      </c>
    </row>
    <row r="769" spans="1:65" s="2" customFormat="1" ht="29.25">
      <c r="A769" s="31"/>
      <c r="B769" s="32"/>
      <c r="C769" s="33"/>
      <c r="D769" s="214" t="s">
        <v>383</v>
      </c>
      <c r="E769" s="33"/>
      <c r="F769" s="215" t="s">
        <v>2982</v>
      </c>
      <c r="G769" s="33"/>
      <c r="H769" s="33"/>
      <c r="I769" s="216"/>
      <c r="J769" s="33"/>
      <c r="K769" s="33"/>
      <c r="L769" s="36"/>
      <c r="M769" s="217"/>
      <c r="N769" s="218"/>
      <c r="O769" s="68"/>
      <c r="P769" s="68"/>
      <c r="Q769" s="68"/>
      <c r="R769" s="68"/>
      <c r="S769" s="68"/>
      <c r="T769" s="69"/>
      <c r="U769" s="31"/>
      <c r="V769" s="31"/>
      <c r="W769" s="31"/>
      <c r="X769" s="31"/>
      <c r="Y769" s="31"/>
      <c r="Z769" s="31"/>
      <c r="AA769" s="31"/>
      <c r="AB769" s="31"/>
      <c r="AC769" s="31"/>
      <c r="AD769" s="31"/>
      <c r="AE769" s="31"/>
      <c r="AT769" s="14" t="s">
        <v>383</v>
      </c>
      <c r="AU769" s="14" t="s">
        <v>85</v>
      </c>
    </row>
    <row r="770" spans="1:65" s="2" customFormat="1" ht="24.2" customHeight="1">
      <c r="A770" s="31"/>
      <c r="B770" s="32"/>
      <c r="C770" s="189" t="s">
        <v>2983</v>
      </c>
      <c r="D770" s="189" t="s">
        <v>251</v>
      </c>
      <c r="E770" s="190" t="s">
        <v>2984</v>
      </c>
      <c r="F770" s="191" t="s">
        <v>2985</v>
      </c>
      <c r="G770" s="192" t="s">
        <v>533</v>
      </c>
      <c r="H770" s="193">
        <v>1</v>
      </c>
      <c r="I770" s="194"/>
      <c r="J770" s="195">
        <f>ROUND(I770*H770,2)</f>
        <v>0</v>
      </c>
      <c r="K770" s="196"/>
      <c r="L770" s="36"/>
      <c r="M770" s="197" t="s">
        <v>1</v>
      </c>
      <c r="N770" s="198" t="s">
        <v>41</v>
      </c>
      <c r="O770" s="68"/>
      <c r="P770" s="199">
        <f>O770*H770</f>
        <v>0</v>
      </c>
      <c r="Q770" s="199">
        <v>0</v>
      </c>
      <c r="R770" s="199">
        <f>Q770*H770</f>
        <v>0</v>
      </c>
      <c r="S770" s="199">
        <v>0</v>
      </c>
      <c r="T770" s="200">
        <f>S770*H770</f>
        <v>0</v>
      </c>
      <c r="U770" s="31"/>
      <c r="V770" s="31"/>
      <c r="W770" s="31"/>
      <c r="X770" s="31"/>
      <c r="Y770" s="31"/>
      <c r="Z770" s="31"/>
      <c r="AA770" s="31"/>
      <c r="AB770" s="31"/>
      <c r="AC770" s="31"/>
      <c r="AD770" s="31"/>
      <c r="AE770" s="31"/>
      <c r="AR770" s="201" t="s">
        <v>170</v>
      </c>
      <c r="AT770" s="201" t="s">
        <v>251</v>
      </c>
      <c r="AU770" s="201" t="s">
        <v>85</v>
      </c>
      <c r="AY770" s="14" t="s">
        <v>249</v>
      </c>
      <c r="BE770" s="202">
        <f>IF(N770="základní",J770,0)</f>
        <v>0</v>
      </c>
      <c r="BF770" s="202">
        <f>IF(N770="snížená",J770,0)</f>
        <v>0</v>
      </c>
      <c r="BG770" s="202">
        <f>IF(N770="zákl. přenesená",J770,0)</f>
        <v>0</v>
      </c>
      <c r="BH770" s="202">
        <f>IF(N770="sníž. přenesená",J770,0)</f>
        <v>0</v>
      </c>
      <c r="BI770" s="202">
        <f>IF(N770="nulová",J770,0)</f>
        <v>0</v>
      </c>
      <c r="BJ770" s="14" t="s">
        <v>83</v>
      </c>
      <c r="BK770" s="202">
        <f>ROUND(I770*H770,2)</f>
        <v>0</v>
      </c>
      <c r="BL770" s="14" t="s">
        <v>170</v>
      </c>
      <c r="BM770" s="201" t="s">
        <v>2986</v>
      </c>
    </row>
    <row r="771" spans="1:65" s="2" customFormat="1" ht="58.5">
      <c r="A771" s="31"/>
      <c r="B771" s="32"/>
      <c r="C771" s="33"/>
      <c r="D771" s="214" t="s">
        <v>383</v>
      </c>
      <c r="E771" s="33"/>
      <c r="F771" s="215" t="s">
        <v>2987</v>
      </c>
      <c r="G771" s="33"/>
      <c r="H771" s="33"/>
      <c r="I771" s="216"/>
      <c r="J771" s="33"/>
      <c r="K771" s="33"/>
      <c r="L771" s="36"/>
      <c r="M771" s="217"/>
      <c r="N771" s="218"/>
      <c r="O771" s="68"/>
      <c r="P771" s="68"/>
      <c r="Q771" s="68"/>
      <c r="R771" s="68"/>
      <c r="S771" s="68"/>
      <c r="T771" s="69"/>
      <c r="U771" s="31"/>
      <c r="V771" s="31"/>
      <c r="W771" s="31"/>
      <c r="X771" s="31"/>
      <c r="Y771" s="31"/>
      <c r="Z771" s="31"/>
      <c r="AA771" s="31"/>
      <c r="AB771" s="31"/>
      <c r="AC771" s="31"/>
      <c r="AD771" s="31"/>
      <c r="AE771" s="31"/>
      <c r="AT771" s="14" t="s">
        <v>383</v>
      </c>
      <c r="AU771" s="14" t="s">
        <v>85</v>
      </c>
    </row>
    <row r="772" spans="1:65" s="2" customFormat="1" ht="16.5" customHeight="1">
      <c r="A772" s="31"/>
      <c r="B772" s="32"/>
      <c r="C772" s="189" t="s">
        <v>2037</v>
      </c>
      <c r="D772" s="189" t="s">
        <v>251</v>
      </c>
      <c r="E772" s="190" t="s">
        <v>2988</v>
      </c>
      <c r="F772" s="191" t="s">
        <v>2989</v>
      </c>
      <c r="G772" s="192" t="s">
        <v>421</v>
      </c>
      <c r="H772" s="193">
        <v>1</v>
      </c>
      <c r="I772" s="194"/>
      <c r="J772" s="195">
        <f>ROUND(I772*H772,2)</f>
        <v>0</v>
      </c>
      <c r="K772" s="196"/>
      <c r="L772" s="36"/>
      <c r="M772" s="197" t="s">
        <v>1</v>
      </c>
      <c r="N772" s="198" t="s">
        <v>41</v>
      </c>
      <c r="O772" s="68"/>
      <c r="P772" s="199">
        <f>O772*H772</f>
        <v>0</v>
      </c>
      <c r="Q772" s="199">
        <v>0</v>
      </c>
      <c r="R772" s="199">
        <f>Q772*H772</f>
        <v>0</v>
      </c>
      <c r="S772" s="199">
        <v>0</v>
      </c>
      <c r="T772" s="200">
        <f>S772*H772</f>
        <v>0</v>
      </c>
      <c r="U772" s="31"/>
      <c r="V772" s="31"/>
      <c r="W772" s="31"/>
      <c r="X772" s="31"/>
      <c r="Y772" s="31"/>
      <c r="Z772" s="31"/>
      <c r="AA772" s="31"/>
      <c r="AB772" s="31"/>
      <c r="AC772" s="31"/>
      <c r="AD772" s="31"/>
      <c r="AE772" s="31"/>
      <c r="AR772" s="201" t="s">
        <v>170</v>
      </c>
      <c r="AT772" s="201" t="s">
        <v>251</v>
      </c>
      <c r="AU772" s="201" t="s">
        <v>85</v>
      </c>
      <c r="AY772" s="14" t="s">
        <v>249</v>
      </c>
      <c r="BE772" s="202">
        <f>IF(N772="základní",J772,0)</f>
        <v>0</v>
      </c>
      <c r="BF772" s="202">
        <f>IF(N772="snížená",J772,0)</f>
        <v>0</v>
      </c>
      <c r="BG772" s="202">
        <f>IF(N772="zákl. přenesená",J772,0)</f>
        <v>0</v>
      </c>
      <c r="BH772" s="202">
        <f>IF(N772="sníž. přenesená",J772,0)</f>
        <v>0</v>
      </c>
      <c r="BI772" s="202">
        <f>IF(N772="nulová",J772,0)</f>
        <v>0</v>
      </c>
      <c r="BJ772" s="14" t="s">
        <v>83</v>
      </c>
      <c r="BK772" s="202">
        <f>ROUND(I772*H772,2)</f>
        <v>0</v>
      </c>
      <c r="BL772" s="14" t="s">
        <v>170</v>
      </c>
      <c r="BM772" s="201" t="s">
        <v>2990</v>
      </c>
    </row>
    <row r="773" spans="1:65" s="2" customFormat="1" ht="24.2" customHeight="1">
      <c r="A773" s="31"/>
      <c r="B773" s="32"/>
      <c r="C773" s="189" t="s">
        <v>2991</v>
      </c>
      <c r="D773" s="189" t="s">
        <v>251</v>
      </c>
      <c r="E773" s="190" t="s">
        <v>2992</v>
      </c>
      <c r="F773" s="191" t="s">
        <v>2993</v>
      </c>
      <c r="G773" s="192" t="s">
        <v>2971</v>
      </c>
      <c r="H773" s="193">
        <v>259.89999999999998</v>
      </c>
      <c r="I773" s="194"/>
      <c r="J773" s="195">
        <f>ROUND(I773*H773,2)</f>
        <v>0</v>
      </c>
      <c r="K773" s="196"/>
      <c r="L773" s="36"/>
      <c r="M773" s="197" t="s">
        <v>1</v>
      </c>
      <c r="N773" s="198" t="s">
        <v>41</v>
      </c>
      <c r="O773" s="68"/>
      <c r="P773" s="199">
        <f>O773*H773</f>
        <v>0</v>
      </c>
      <c r="Q773" s="199">
        <v>0</v>
      </c>
      <c r="R773" s="199">
        <f>Q773*H773</f>
        <v>0</v>
      </c>
      <c r="S773" s="199">
        <v>0</v>
      </c>
      <c r="T773" s="200">
        <f>S773*H773</f>
        <v>0</v>
      </c>
      <c r="U773" s="31"/>
      <c r="V773" s="31"/>
      <c r="W773" s="31"/>
      <c r="X773" s="31"/>
      <c r="Y773" s="31"/>
      <c r="Z773" s="31"/>
      <c r="AA773" s="31"/>
      <c r="AB773" s="31"/>
      <c r="AC773" s="31"/>
      <c r="AD773" s="31"/>
      <c r="AE773" s="31"/>
      <c r="AR773" s="201" t="s">
        <v>170</v>
      </c>
      <c r="AT773" s="201" t="s">
        <v>251</v>
      </c>
      <c r="AU773" s="201" t="s">
        <v>85</v>
      </c>
      <c r="AY773" s="14" t="s">
        <v>249</v>
      </c>
      <c r="BE773" s="202">
        <f>IF(N773="základní",J773,0)</f>
        <v>0</v>
      </c>
      <c r="BF773" s="202">
        <f>IF(N773="snížená",J773,0)</f>
        <v>0</v>
      </c>
      <c r="BG773" s="202">
        <f>IF(N773="zákl. přenesená",J773,0)</f>
        <v>0</v>
      </c>
      <c r="BH773" s="202">
        <f>IF(N773="sníž. přenesená",J773,0)</f>
        <v>0</v>
      </c>
      <c r="BI773" s="202">
        <f>IF(N773="nulová",J773,0)</f>
        <v>0</v>
      </c>
      <c r="BJ773" s="14" t="s">
        <v>83</v>
      </c>
      <c r="BK773" s="202">
        <f>ROUND(I773*H773,2)</f>
        <v>0</v>
      </c>
      <c r="BL773" s="14" t="s">
        <v>170</v>
      </c>
      <c r="BM773" s="201" t="s">
        <v>2994</v>
      </c>
    </row>
    <row r="774" spans="1:65" s="2" customFormat="1" ht="29.25">
      <c r="A774" s="31"/>
      <c r="B774" s="32"/>
      <c r="C774" s="33"/>
      <c r="D774" s="214" t="s">
        <v>383</v>
      </c>
      <c r="E774" s="33"/>
      <c r="F774" s="215" t="s">
        <v>2973</v>
      </c>
      <c r="G774" s="33"/>
      <c r="H774" s="33"/>
      <c r="I774" s="216"/>
      <c r="J774" s="33"/>
      <c r="K774" s="33"/>
      <c r="L774" s="36"/>
      <c r="M774" s="217"/>
      <c r="N774" s="218"/>
      <c r="O774" s="68"/>
      <c r="P774" s="68"/>
      <c r="Q774" s="68"/>
      <c r="R774" s="68"/>
      <c r="S774" s="68"/>
      <c r="T774" s="69"/>
      <c r="U774" s="31"/>
      <c r="V774" s="31"/>
      <c r="W774" s="31"/>
      <c r="X774" s="31"/>
      <c r="Y774" s="31"/>
      <c r="Z774" s="31"/>
      <c r="AA774" s="31"/>
      <c r="AB774" s="31"/>
      <c r="AC774" s="31"/>
      <c r="AD774" s="31"/>
      <c r="AE774" s="31"/>
      <c r="AT774" s="14" t="s">
        <v>383</v>
      </c>
      <c r="AU774" s="14" t="s">
        <v>85</v>
      </c>
    </row>
    <row r="775" spans="1:65" s="2" customFormat="1" ht="24.2" customHeight="1">
      <c r="A775" s="31"/>
      <c r="B775" s="32"/>
      <c r="C775" s="189" t="s">
        <v>2041</v>
      </c>
      <c r="D775" s="189" t="s">
        <v>251</v>
      </c>
      <c r="E775" s="190" t="s">
        <v>2995</v>
      </c>
      <c r="F775" s="191" t="s">
        <v>2996</v>
      </c>
      <c r="G775" s="192" t="s">
        <v>2971</v>
      </c>
      <c r="H775" s="193">
        <v>47.86</v>
      </c>
      <c r="I775" s="194"/>
      <c r="J775" s="195">
        <f>ROUND(I775*H775,2)</f>
        <v>0</v>
      </c>
      <c r="K775" s="196"/>
      <c r="L775" s="36"/>
      <c r="M775" s="197" t="s">
        <v>1</v>
      </c>
      <c r="N775" s="198" t="s">
        <v>41</v>
      </c>
      <c r="O775" s="68"/>
      <c r="P775" s="199">
        <f>O775*H775</f>
        <v>0</v>
      </c>
      <c r="Q775" s="199">
        <v>0</v>
      </c>
      <c r="R775" s="199">
        <f>Q775*H775</f>
        <v>0</v>
      </c>
      <c r="S775" s="199">
        <v>0</v>
      </c>
      <c r="T775" s="200">
        <f>S775*H775</f>
        <v>0</v>
      </c>
      <c r="U775" s="31"/>
      <c r="V775" s="31"/>
      <c r="W775" s="31"/>
      <c r="X775" s="31"/>
      <c r="Y775" s="31"/>
      <c r="Z775" s="31"/>
      <c r="AA775" s="31"/>
      <c r="AB775" s="31"/>
      <c r="AC775" s="31"/>
      <c r="AD775" s="31"/>
      <c r="AE775" s="31"/>
      <c r="AR775" s="201" t="s">
        <v>170</v>
      </c>
      <c r="AT775" s="201" t="s">
        <v>251</v>
      </c>
      <c r="AU775" s="201" t="s">
        <v>85</v>
      </c>
      <c r="AY775" s="14" t="s">
        <v>249</v>
      </c>
      <c r="BE775" s="202">
        <f>IF(N775="základní",J775,0)</f>
        <v>0</v>
      </c>
      <c r="BF775" s="202">
        <f>IF(N775="snížená",J775,0)</f>
        <v>0</v>
      </c>
      <c r="BG775" s="202">
        <f>IF(N775="zákl. přenesená",J775,0)</f>
        <v>0</v>
      </c>
      <c r="BH775" s="202">
        <f>IF(N775="sníž. přenesená",J775,0)</f>
        <v>0</v>
      </c>
      <c r="BI775" s="202">
        <f>IF(N775="nulová",J775,0)</f>
        <v>0</v>
      </c>
      <c r="BJ775" s="14" t="s">
        <v>83</v>
      </c>
      <c r="BK775" s="202">
        <f>ROUND(I775*H775,2)</f>
        <v>0</v>
      </c>
      <c r="BL775" s="14" t="s">
        <v>170</v>
      </c>
      <c r="BM775" s="201" t="s">
        <v>2997</v>
      </c>
    </row>
    <row r="776" spans="1:65" s="2" customFormat="1" ht="29.25">
      <c r="A776" s="31"/>
      <c r="B776" s="32"/>
      <c r="C776" s="33"/>
      <c r="D776" s="214" t="s">
        <v>383</v>
      </c>
      <c r="E776" s="33"/>
      <c r="F776" s="215" t="s">
        <v>2973</v>
      </c>
      <c r="G776" s="33"/>
      <c r="H776" s="33"/>
      <c r="I776" s="216"/>
      <c r="J776" s="33"/>
      <c r="K776" s="33"/>
      <c r="L776" s="36"/>
      <c r="M776" s="217"/>
      <c r="N776" s="218"/>
      <c r="O776" s="68"/>
      <c r="P776" s="68"/>
      <c r="Q776" s="68"/>
      <c r="R776" s="68"/>
      <c r="S776" s="68"/>
      <c r="T776" s="69"/>
      <c r="U776" s="31"/>
      <c r="V776" s="31"/>
      <c r="W776" s="31"/>
      <c r="X776" s="31"/>
      <c r="Y776" s="31"/>
      <c r="Z776" s="31"/>
      <c r="AA776" s="31"/>
      <c r="AB776" s="31"/>
      <c r="AC776" s="31"/>
      <c r="AD776" s="31"/>
      <c r="AE776" s="31"/>
      <c r="AT776" s="14" t="s">
        <v>383</v>
      </c>
      <c r="AU776" s="14" t="s">
        <v>85</v>
      </c>
    </row>
    <row r="777" spans="1:65" s="2" customFormat="1" ht="21.75" customHeight="1">
      <c r="A777" s="31"/>
      <c r="B777" s="32"/>
      <c r="C777" s="189" t="s">
        <v>2998</v>
      </c>
      <c r="D777" s="189" t="s">
        <v>251</v>
      </c>
      <c r="E777" s="190" t="s">
        <v>2999</v>
      </c>
      <c r="F777" s="191" t="s">
        <v>3000</v>
      </c>
      <c r="G777" s="192" t="s">
        <v>331</v>
      </c>
      <c r="H777" s="193">
        <v>24.35</v>
      </c>
      <c r="I777" s="194"/>
      <c r="J777" s="195">
        <f>ROUND(I777*H777,2)</f>
        <v>0</v>
      </c>
      <c r="K777" s="196"/>
      <c r="L777" s="36"/>
      <c r="M777" s="197" t="s">
        <v>1</v>
      </c>
      <c r="N777" s="198" t="s">
        <v>41</v>
      </c>
      <c r="O777" s="68"/>
      <c r="P777" s="199">
        <f>O777*H777</f>
        <v>0</v>
      </c>
      <c r="Q777" s="199">
        <v>0</v>
      </c>
      <c r="R777" s="199">
        <f>Q777*H777</f>
        <v>0</v>
      </c>
      <c r="S777" s="199">
        <v>0</v>
      </c>
      <c r="T777" s="200">
        <f>S777*H777</f>
        <v>0</v>
      </c>
      <c r="U777" s="31"/>
      <c r="V777" s="31"/>
      <c r="W777" s="31"/>
      <c r="X777" s="31"/>
      <c r="Y777" s="31"/>
      <c r="Z777" s="31"/>
      <c r="AA777" s="31"/>
      <c r="AB777" s="31"/>
      <c r="AC777" s="31"/>
      <c r="AD777" s="31"/>
      <c r="AE777" s="31"/>
      <c r="AR777" s="201" t="s">
        <v>170</v>
      </c>
      <c r="AT777" s="201" t="s">
        <v>251</v>
      </c>
      <c r="AU777" s="201" t="s">
        <v>85</v>
      </c>
      <c r="AY777" s="14" t="s">
        <v>249</v>
      </c>
      <c r="BE777" s="202">
        <f>IF(N777="základní",J777,0)</f>
        <v>0</v>
      </c>
      <c r="BF777" s="202">
        <f>IF(N777="snížená",J777,0)</f>
        <v>0</v>
      </c>
      <c r="BG777" s="202">
        <f>IF(N777="zákl. přenesená",J777,0)</f>
        <v>0</v>
      </c>
      <c r="BH777" s="202">
        <f>IF(N777="sníž. přenesená",J777,0)</f>
        <v>0</v>
      </c>
      <c r="BI777" s="202">
        <f>IF(N777="nulová",J777,0)</f>
        <v>0</v>
      </c>
      <c r="BJ777" s="14" t="s">
        <v>83</v>
      </c>
      <c r="BK777" s="202">
        <f>ROUND(I777*H777,2)</f>
        <v>0</v>
      </c>
      <c r="BL777" s="14" t="s">
        <v>170</v>
      </c>
      <c r="BM777" s="201" t="s">
        <v>3001</v>
      </c>
    </row>
    <row r="778" spans="1:65" s="2" customFormat="1" ht="16.5" customHeight="1">
      <c r="A778" s="31"/>
      <c r="B778" s="32"/>
      <c r="C778" s="203" t="s">
        <v>2047</v>
      </c>
      <c r="D778" s="203" t="s">
        <v>263</v>
      </c>
      <c r="E778" s="204" t="s">
        <v>3002</v>
      </c>
      <c r="F778" s="205" t="s">
        <v>3003</v>
      </c>
      <c r="G778" s="206" t="s">
        <v>331</v>
      </c>
      <c r="H778" s="207">
        <v>24.35</v>
      </c>
      <c r="I778" s="208"/>
      <c r="J778" s="209">
        <f>ROUND(I778*H778,2)</f>
        <v>0</v>
      </c>
      <c r="K778" s="210"/>
      <c r="L778" s="211"/>
      <c r="M778" s="212" t="s">
        <v>1</v>
      </c>
      <c r="N778" s="213" t="s">
        <v>41</v>
      </c>
      <c r="O778" s="68"/>
      <c r="P778" s="199">
        <f>O778*H778</f>
        <v>0</v>
      </c>
      <c r="Q778" s="199">
        <v>5.8999999999999999E-3</v>
      </c>
      <c r="R778" s="199">
        <f>Q778*H778</f>
        <v>0.14366500000000001</v>
      </c>
      <c r="S778" s="199">
        <v>0</v>
      </c>
      <c r="T778" s="200">
        <f>S778*H778</f>
        <v>0</v>
      </c>
      <c r="U778" s="31"/>
      <c r="V778" s="31"/>
      <c r="W778" s="31"/>
      <c r="X778" s="31"/>
      <c r="Y778" s="31"/>
      <c r="Z778" s="31"/>
      <c r="AA778" s="31"/>
      <c r="AB778" s="31"/>
      <c r="AC778" s="31"/>
      <c r="AD778" s="31"/>
      <c r="AE778" s="31"/>
      <c r="AR778" s="201" t="s">
        <v>304</v>
      </c>
      <c r="AT778" s="201" t="s">
        <v>263</v>
      </c>
      <c r="AU778" s="201" t="s">
        <v>85</v>
      </c>
      <c r="AY778" s="14" t="s">
        <v>249</v>
      </c>
      <c r="BE778" s="202">
        <f>IF(N778="základní",J778,0)</f>
        <v>0</v>
      </c>
      <c r="BF778" s="202">
        <f>IF(N778="snížená",J778,0)</f>
        <v>0</v>
      </c>
      <c r="BG778" s="202">
        <f>IF(N778="zákl. přenesená",J778,0)</f>
        <v>0</v>
      </c>
      <c r="BH778" s="202">
        <f>IF(N778="sníž. přenesená",J778,0)</f>
        <v>0</v>
      </c>
      <c r="BI778" s="202">
        <f>IF(N778="nulová",J778,0)</f>
        <v>0</v>
      </c>
      <c r="BJ778" s="14" t="s">
        <v>83</v>
      </c>
      <c r="BK778" s="202">
        <f>ROUND(I778*H778,2)</f>
        <v>0</v>
      </c>
      <c r="BL778" s="14" t="s">
        <v>170</v>
      </c>
      <c r="BM778" s="201" t="s">
        <v>3004</v>
      </c>
    </row>
    <row r="779" spans="1:65" s="2" customFormat="1" ht="29.25">
      <c r="A779" s="31"/>
      <c r="B779" s="32"/>
      <c r="C779" s="33"/>
      <c r="D779" s="214" t="s">
        <v>383</v>
      </c>
      <c r="E779" s="33"/>
      <c r="F779" s="215" t="s">
        <v>2973</v>
      </c>
      <c r="G779" s="33"/>
      <c r="H779" s="33"/>
      <c r="I779" s="216"/>
      <c r="J779" s="33"/>
      <c r="K779" s="33"/>
      <c r="L779" s="36"/>
      <c r="M779" s="217"/>
      <c r="N779" s="218"/>
      <c r="O779" s="68"/>
      <c r="P779" s="68"/>
      <c r="Q779" s="68"/>
      <c r="R779" s="68"/>
      <c r="S779" s="68"/>
      <c r="T779" s="69"/>
      <c r="U779" s="31"/>
      <c r="V779" s="31"/>
      <c r="W779" s="31"/>
      <c r="X779" s="31"/>
      <c r="Y779" s="31"/>
      <c r="Z779" s="31"/>
      <c r="AA779" s="31"/>
      <c r="AB779" s="31"/>
      <c r="AC779" s="31"/>
      <c r="AD779" s="31"/>
      <c r="AE779" s="31"/>
      <c r="AT779" s="14" t="s">
        <v>383</v>
      </c>
      <c r="AU779" s="14" t="s">
        <v>85</v>
      </c>
    </row>
    <row r="780" spans="1:65" s="2" customFormat="1" ht="37.9" customHeight="1">
      <c r="A780" s="31"/>
      <c r="B780" s="32"/>
      <c r="C780" s="189" t="s">
        <v>3005</v>
      </c>
      <c r="D780" s="189" t="s">
        <v>251</v>
      </c>
      <c r="E780" s="190" t="s">
        <v>3006</v>
      </c>
      <c r="F780" s="191" t="s">
        <v>3007</v>
      </c>
      <c r="G780" s="192" t="s">
        <v>254</v>
      </c>
      <c r="H780" s="193">
        <v>81</v>
      </c>
      <c r="I780" s="194"/>
      <c r="J780" s="195">
        <f>ROUND(I780*H780,2)</f>
        <v>0</v>
      </c>
      <c r="K780" s="196"/>
      <c r="L780" s="36"/>
      <c r="M780" s="197" t="s">
        <v>1</v>
      </c>
      <c r="N780" s="198" t="s">
        <v>41</v>
      </c>
      <c r="O780" s="68"/>
      <c r="P780" s="199">
        <f>O780*H780</f>
        <v>0</v>
      </c>
      <c r="Q780" s="199">
        <v>0</v>
      </c>
      <c r="R780" s="199">
        <f>Q780*H780</f>
        <v>0</v>
      </c>
      <c r="S780" s="199">
        <v>0</v>
      </c>
      <c r="T780" s="200">
        <f>S780*H780</f>
        <v>0</v>
      </c>
      <c r="U780" s="31"/>
      <c r="V780" s="31"/>
      <c r="W780" s="31"/>
      <c r="X780" s="31"/>
      <c r="Y780" s="31"/>
      <c r="Z780" s="31"/>
      <c r="AA780" s="31"/>
      <c r="AB780" s="31"/>
      <c r="AC780" s="31"/>
      <c r="AD780" s="31"/>
      <c r="AE780" s="31"/>
      <c r="AR780" s="201" t="s">
        <v>170</v>
      </c>
      <c r="AT780" s="201" t="s">
        <v>251</v>
      </c>
      <c r="AU780" s="201" t="s">
        <v>85</v>
      </c>
      <c r="AY780" s="14" t="s">
        <v>249</v>
      </c>
      <c r="BE780" s="202">
        <f>IF(N780="základní",J780,0)</f>
        <v>0</v>
      </c>
      <c r="BF780" s="202">
        <f>IF(N780="snížená",J780,0)</f>
        <v>0</v>
      </c>
      <c r="BG780" s="202">
        <f>IF(N780="zákl. přenesená",J780,0)</f>
        <v>0</v>
      </c>
      <c r="BH780" s="202">
        <f>IF(N780="sníž. přenesená",J780,0)</f>
        <v>0</v>
      </c>
      <c r="BI780" s="202">
        <f>IF(N780="nulová",J780,0)</f>
        <v>0</v>
      </c>
      <c r="BJ780" s="14" t="s">
        <v>83</v>
      </c>
      <c r="BK780" s="202">
        <f>ROUND(I780*H780,2)</f>
        <v>0</v>
      </c>
      <c r="BL780" s="14" t="s">
        <v>170</v>
      </c>
      <c r="BM780" s="201" t="s">
        <v>3008</v>
      </c>
    </row>
    <row r="781" spans="1:65" s="2" customFormat="1" ht="19.5">
      <c r="A781" s="31"/>
      <c r="B781" s="32"/>
      <c r="C781" s="33"/>
      <c r="D781" s="214" t="s">
        <v>383</v>
      </c>
      <c r="E781" s="33"/>
      <c r="F781" s="215" t="s">
        <v>3009</v>
      </c>
      <c r="G781" s="33"/>
      <c r="H781" s="33"/>
      <c r="I781" s="216"/>
      <c r="J781" s="33"/>
      <c r="K781" s="33"/>
      <c r="L781" s="36"/>
      <c r="M781" s="217"/>
      <c r="N781" s="218"/>
      <c r="O781" s="68"/>
      <c r="P781" s="68"/>
      <c r="Q781" s="68"/>
      <c r="R781" s="68"/>
      <c r="S781" s="68"/>
      <c r="T781" s="69"/>
      <c r="U781" s="31"/>
      <c r="V781" s="31"/>
      <c r="W781" s="31"/>
      <c r="X781" s="31"/>
      <c r="Y781" s="31"/>
      <c r="Z781" s="31"/>
      <c r="AA781" s="31"/>
      <c r="AB781" s="31"/>
      <c r="AC781" s="31"/>
      <c r="AD781" s="31"/>
      <c r="AE781" s="31"/>
      <c r="AT781" s="14" t="s">
        <v>383</v>
      </c>
      <c r="AU781" s="14" t="s">
        <v>85</v>
      </c>
    </row>
    <row r="782" spans="1:65" s="2" customFormat="1" ht="21.75" customHeight="1">
      <c r="A782" s="31"/>
      <c r="B782" s="32"/>
      <c r="C782" s="203" t="s">
        <v>2050</v>
      </c>
      <c r="D782" s="203" t="s">
        <v>263</v>
      </c>
      <c r="E782" s="204" t="s">
        <v>3010</v>
      </c>
      <c r="F782" s="205" t="s">
        <v>3011</v>
      </c>
      <c r="G782" s="206" t="s">
        <v>254</v>
      </c>
      <c r="H782" s="207">
        <v>59</v>
      </c>
      <c r="I782" s="208"/>
      <c r="J782" s="209">
        <f t="shared" ref="J782:J789" si="300">ROUND(I782*H782,2)</f>
        <v>0</v>
      </c>
      <c r="K782" s="210"/>
      <c r="L782" s="211"/>
      <c r="M782" s="212" t="s">
        <v>1</v>
      </c>
      <c r="N782" s="213" t="s">
        <v>41</v>
      </c>
      <c r="O782" s="68"/>
      <c r="P782" s="199">
        <f t="shared" ref="P782:P789" si="301">O782*H782</f>
        <v>0</v>
      </c>
      <c r="Q782" s="199">
        <v>7.6999999999999996E-4</v>
      </c>
      <c r="R782" s="199">
        <f t="shared" ref="R782:R789" si="302">Q782*H782</f>
        <v>4.5429999999999998E-2</v>
      </c>
      <c r="S782" s="199">
        <v>0</v>
      </c>
      <c r="T782" s="200">
        <f t="shared" ref="T782:T789" si="303">S782*H782</f>
        <v>0</v>
      </c>
      <c r="U782" s="31"/>
      <c r="V782" s="31"/>
      <c r="W782" s="31"/>
      <c r="X782" s="31"/>
      <c r="Y782" s="31"/>
      <c r="Z782" s="31"/>
      <c r="AA782" s="31"/>
      <c r="AB782" s="31"/>
      <c r="AC782" s="31"/>
      <c r="AD782" s="31"/>
      <c r="AE782" s="31"/>
      <c r="AR782" s="201" t="s">
        <v>304</v>
      </c>
      <c r="AT782" s="201" t="s">
        <v>263</v>
      </c>
      <c r="AU782" s="201" t="s">
        <v>85</v>
      </c>
      <c r="AY782" s="14" t="s">
        <v>249</v>
      </c>
      <c r="BE782" s="202">
        <f t="shared" ref="BE782:BE789" si="304">IF(N782="základní",J782,0)</f>
        <v>0</v>
      </c>
      <c r="BF782" s="202">
        <f t="shared" ref="BF782:BF789" si="305">IF(N782="snížená",J782,0)</f>
        <v>0</v>
      </c>
      <c r="BG782" s="202">
        <f t="shared" ref="BG782:BG789" si="306">IF(N782="zákl. přenesená",J782,0)</f>
        <v>0</v>
      </c>
      <c r="BH782" s="202">
        <f t="shared" ref="BH782:BH789" si="307">IF(N782="sníž. přenesená",J782,0)</f>
        <v>0</v>
      </c>
      <c r="BI782" s="202">
        <f t="shared" ref="BI782:BI789" si="308">IF(N782="nulová",J782,0)</f>
        <v>0</v>
      </c>
      <c r="BJ782" s="14" t="s">
        <v>83</v>
      </c>
      <c r="BK782" s="202">
        <f t="shared" ref="BK782:BK789" si="309">ROUND(I782*H782,2)</f>
        <v>0</v>
      </c>
      <c r="BL782" s="14" t="s">
        <v>170</v>
      </c>
      <c r="BM782" s="201" t="s">
        <v>3012</v>
      </c>
    </row>
    <row r="783" spans="1:65" s="2" customFormat="1" ht="21.75" customHeight="1">
      <c r="A783" s="31"/>
      <c r="B783" s="32"/>
      <c r="C783" s="203" t="s">
        <v>3013</v>
      </c>
      <c r="D783" s="203" t="s">
        <v>263</v>
      </c>
      <c r="E783" s="204" t="s">
        <v>3014</v>
      </c>
      <c r="F783" s="205" t="s">
        <v>3015</v>
      </c>
      <c r="G783" s="206" t="s">
        <v>254</v>
      </c>
      <c r="H783" s="207">
        <v>8</v>
      </c>
      <c r="I783" s="208"/>
      <c r="J783" s="209">
        <f t="shared" si="300"/>
        <v>0</v>
      </c>
      <c r="K783" s="210"/>
      <c r="L783" s="211"/>
      <c r="M783" s="212" t="s">
        <v>1</v>
      </c>
      <c r="N783" s="213" t="s">
        <v>41</v>
      </c>
      <c r="O783" s="68"/>
      <c r="P783" s="199">
        <f t="shared" si="301"/>
        <v>0</v>
      </c>
      <c r="Q783" s="199">
        <v>0</v>
      </c>
      <c r="R783" s="199">
        <f t="shared" si="302"/>
        <v>0</v>
      </c>
      <c r="S783" s="199">
        <v>0</v>
      </c>
      <c r="T783" s="200">
        <f t="shared" si="303"/>
        <v>0</v>
      </c>
      <c r="U783" s="31"/>
      <c r="V783" s="31"/>
      <c r="W783" s="31"/>
      <c r="X783" s="31"/>
      <c r="Y783" s="31"/>
      <c r="Z783" s="31"/>
      <c r="AA783" s="31"/>
      <c r="AB783" s="31"/>
      <c r="AC783" s="31"/>
      <c r="AD783" s="31"/>
      <c r="AE783" s="31"/>
      <c r="AR783" s="201" t="s">
        <v>304</v>
      </c>
      <c r="AT783" s="201" t="s">
        <v>263</v>
      </c>
      <c r="AU783" s="201" t="s">
        <v>85</v>
      </c>
      <c r="AY783" s="14" t="s">
        <v>249</v>
      </c>
      <c r="BE783" s="202">
        <f t="shared" si="304"/>
        <v>0</v>
      </c>
      <c r="BF783" s="202">
        <f t="shared" si="305"/>
        <v>0</v>
      </c>
      <c r="BG783" s="202">
        <f t="shared" si="306"/>
        <v>0</v>
      </c>
      <c r="BH783" s="202">
        <f t="shared" si="307"/>
        <v>0</v>
      </c>
      <c r="BI783" s="202">
        <f t="shared" si="308"/>
        <v>0</v>
      </c>
      <c r="BJ783" s="14" t="s">
        <v>83</v>
      </c>
      <c r="BK783" s="202">
        <f t="shared" si="309"/>
        <v>0</v>
      </c>
      <c r="BL783" s="14" t="s">
        <v>170</v>
      </c>
      <c r="BM783" s="201" t="s">
        <v>3016</v>
      </c>
    </row>
    <row r="784" spans="1:65" s="2" customFormat="1" ht="21.75" customHeight="1">
      <c r="A784" s="31"/>
      <c r="B784" s="32"/>
      <c r="C784" s="203" t="s">
        <v>2054</v>
      </c>
      <c r="D784" s="203" t="s">
        <v>263</v>
      </c>
      <c r="E784" s="204" t="s">
        <v>3017</v>
      </c>
      <c r="F784" s="205" t="s">
        <v>3018</v>
      </c>
      <c r="G784" s="206" t="s">
        <v>254</v>
      </c>
      <c r="H784" s="207">
        <v>12</v>
      </c>
      <c r="I784" s="208"/>
      <c r="J784" s="209">
        <f t="shared" si="300"/>
        <v>0</v>
      </c>
      <c r="K784" s="210"/>
      <c r="L784" s="211"/>
      <c r="M784" s="212" t="s">
        <v>1</v>
      </c>
      <c r="N784" s="213" t="s">
        <v>41</v>
      </c>
      <c r="O784" s="68"/>
      <c r="P784" s="199">
        <f t="shared" si="301"/>
        <v>0</v>
      </c>
      <c r="Q784" s="199">
        <v>0</v>
      </c>
      <c r="R784" s="199">
        <f t="shared" si="302"/>
        <v>0</v>
      </c>
      <c r="S784" s="199">
        <v>0</v>
      </c>
      <c r="T784" s="200">
        <f t="shared" si="303"/>
        <v>0</v>
      </c>
      <c r="U784" s="31"/>
      <c r="V784" s="31"/>
      <c r="W784" s="31"/>
      <c r="X784" s="31"/>
      <c r="Y784" s="31"/>
      <c r="Z784" s="31"/>
      <c r="AA784" s="31"/>
      <c r="AB784" s="31"/>
      <c r="AC784" s="31"/>
      <c r="AD784" s="31"/>
      <c r="AE784" s="31"/>
      <c r="AR784" s="201" t="s">
        <v>304</v>
      </c>
      <c r="AT784" s="201" t="s">
        <v>263</v>
      </c>
      <c r="AU784" s="201" t="s">
        <v>85</v>
      </c>
      <c r="AY784" s="14" t="s">
        <v>249</v>
      </c>
      <c r="BE784" s="202">
        <f t="shared" si="304"/>
        <v>0</v>
      </c>
      <c r="BF784" s="202">
        <f t="shared" si="305"/>
        <v>0</v>
      </c>
      <c r="BG784" s="202">
        <f t="shared" si="306"/>
        <v>0</v>
      </c>
      <c r="BH784" s="202">
        <f t="shared" si="307"/>
        <v>0</v>
      </c>
      <c r="BI784" s="202">
        <f t="shared" si="308"/>
        <v>0</v>
      </c>
      <c r="BJ784" s="14" t="s">
        <v>83</v>
      </c>
      <c r="BK784" s="202">
        <f t="shared" si="309"/>
        <v>0</v>
      </c>
      <c r="BL784" s="14" t="s">
        <v>170</v>
      </c>
      <c r="BM784" s="201" t="s">
        <v>3019</v>
      </c>
    </row>
    <row r="785" spans="1:65" s="2" customFormat="1" ht="21.75" customHeight="1">
      <c r="A785" s="31"/>
      <c r="B785" s="32"/>
      <c r="C785" s="203" t="s">
        <v>3020</v>
      </c>
      <c r="D785" s="203" t="s">
        <v>263</v>
      </c>
      <c r="E785" s="204" t="s">
        <v>3021</v>
      </c>
      <c r="F785" s="205" t="s">
        <v>3022</v>
      </c>
      <c r="G785" s="206" t="s">
        <v>254</v>
      </c>
      <c r="H785" s="207">
        <v>2</v>
      </c>
      <c r="I785" s="208"/>
      <c r="J785" s="209">
        <f t="shared" si="300"/>
        <v>0</v>
      </c>
      <c r="K785" s="210"/>
      <c r="L785" s="211"/>
      <c r="M785" s="212" t="s">
        <v>1</v>
      </c>
      <c r="N785" s="213" t="s">
        <v>41</v>
      </c>
      <c r="O785" s="68"/>
      <c r="P785" s="199">
        <f t="shared" si="301"/>
        <v>0</v>
      </c>
      <c r="Q785" s="199">
        <v>0</v>
      </c>
      <c r="R785" s="199">
        <f t="shared" si="302"/>
        <v>0</v>
      </c>
      <c r="S785" s="199">
        <v>0</v>
      </c>
      <c r="T785" s="200">
        <f t="shared" si="303"/>
        <v>0</v>
      </c>
      <c r="U785" s="31"/>
      <c r="V785" s="31"/>
      <c r="W785" s="31"/>
      <c r="X785" s="31"/>
      <c r="Y785" s="31"/>
      <c r="Z785" s="31"/>
      <c r="AA785" s="31"/>
      <c r="AB785" s="31"/>
      <c r="AC785" s="31"/>
      <c r="AD785" s="31"/>
      <c r="AE785" s="31"/>
      <c r="AR785" s="201" t="s">
        <v>304</v>
      </c>
      <c r="AT785" s="201" t="s">
        <v>263</v>
      </c>
      <c r="AU785" s="201" t="s">
        <v>85</v>
      </c>
      <c r="AY785" s="14" t="s">
        <v>249</v>
      </c>
      <c r="BE785" s="202">
        <f t="shared" si="304"/>
        <v>0</v>
      </c>
      <c r="BF785" s="202">
        <f t="shared" si="305"/>
        <v>0</v>
      </c>
      <c r="BG785" s="202">
        <f t="shared" si="306"/>
        <v>0</v>
      </c>
      <c r="BH785" s="202">
        <f t="shared" si="307"/>
        <v>0</v>
      </c>
      <c r="BI785" s="202">
        <f t="shared" si="308"/>
        <v>0</v>
      </c>
      <c r="BJ785" s="14" t="s">
        <v>83</v>
      </c>
      <c r="BK785" s="202">
        <f t="shared" si="309"/>
        <v>0</v>
      </c>
      <c r="BL785" s="14" t="s">
        <v>170</v>
      </c>
      <c r="BM785" s="201" t="s">
        <v>3023</v>
      </c>
    </row>
    <row r="786" spans="1:65" s="2" customFormat="1" ht="49.15" customHeight="1">
      <c r="A786" s="31"/>
      <c r="B786" s="32"/>
      <c r="C786" s="189" t="s">
        <v>2057</v>
      </c>
      <c r="D786" s="189" t="s">
        <v>251</v>
      </c>
      <c r="E786" s="190" t="s">
        <v>3024</v>
      </c>
      <c r="F786" s="191" t="s">
        <v>3025</v>
      </c>
      <c r="G786" s="192" t="s">
        <v>254</v>
      </c>
      <c r="H786" s="193">
        <v>3</v>
      </c>
      <c r="I786" s="194"/>
      <c r="J786" s="195">
        <f t="shared" si="300"/>
        <v>0</v>
      </c>
      <c r="K786" s="196"/>
      <c r="L786" s="36"/>
      <c r="M786" s="197" t="s">
        <v>1</v>
      </c>
      <c r="N786" s="198" t="s">
        <v>41</v>
      </c>
      <c r="O786" s="68"/>
      <c r="P786" s="199">
        <f t="shared" si="301"/>
        <v>0</v>
      </c>
      <c r="Q786" s="199">
        <v>0</v>
      </c>
      <c r="R786" s="199">
        <f t="shared" si="302"/>
        <v>0</v>
      </c>
      <c r="S786" s="199">
        <v>0</v>
      </c>
      <c r="T786" s="200">
        <f t="shared" si="303"/>
        <v>0</v>
      </c>
      <c r="U786" s="31"/>
      <c r="V786" s="31"/>
      <c r="W786" s="31"/>
      <c r="X786" s="31"/>
      <c r="Y786" s="31"/>
      <c r="Z786" s="31"/>
      <c r="AA786" s="31"/>
      <c r="AB786" s="31"/>
      <c r="AC786" s="31"/>
      <c r="AD786" s="31"/>
      <c r="AE786" s="31"/>
      <c r="AR786" s="201" t="s">
        <v>170</v>
      </c>
      <c r="AT786" s="201" t="s">
        <v>251</v>
      </c>
      <c r="AU786" s="201" t="s">
        <v>85</v>
      </c>
      <c r="AY786" s="14" t="s">
        <v>249</v>
      </c>
      <c r="BE786" s="202">
        <f t="shared" si="304"/>
        <v>0</v>
      </c>
      <c r="BF786" s="202">
        <f t="shared" si="305"/>
        <v>0</v>
      </c>
      <c r="BG786" s="202">
        <f t="shared" si="306"/>
        <v>0</v>
      </c>
      <c r="BH786" s="202">
        <f t="shared" si="307"/>
        <v>0</v>
      </c>
      <c r="BI786" s="202">
        <f t="shared" si="308"/>
        <v>0</v>
      </c>
      <c r="BJ786" s="14" t="s">
        <v>83</v>
      </c>
      <c r="BK786" s="202">
        <f t="shared" si="309"/>
        <v>0</v>
      </c>
      <c r="BL786" s="14" t="s">
        <v>170</v>
      </c>
      <c r="BM786" s="201" t="s">
        <v>3026</v>
      </c>
    </row>
    <row r="787" spans="1:65" s="2" customFormat="1" ht="33" customHeight="1">
      <c r="A787" s="31"/>
      <c r="B787" s="32"/>
      <c r="C787" s="203" t="s">
        <v>3027</v>
      </c>
      <c r="D787" s="203" t="s">
        <v>263</v>
      </c>
      <c r="E787" s="204" t="s">
        <v>3028</v>
      </c>
      <c r="F787" s="205" t="s">
        <v>3029</v>
      </c>
      <c r="G787" s="206" t="s">
        <v>331</v>
      </c>
      <c r="H787" s="207">
        <v>44.67</v>
      </c>
      <c r="I787" s="208"/>
      <c r="J787" s="209">
        <f t="shared" si="300"/>
        <v>0</v>
      </c>
      <c r="K787" s="210"/>
      <c r="L787" s="211"/>
      <c r="M787" s="212" t="s">
        <v>1</v>
      </c>
      <c r="N787" s="213" t="s">
        <v>41</v>
      </c>
      <c r="O787" s="68"/>
      <c r="P787" s="199">
        <f t="shared" si="301"/>
        <v>0</v>
      </c>
      <c r="Q787" s="199">
        <v>1.4999999999999999E-4</v>
      </c>
      <c r="R787" s="199">
        <f t="shared" si="302"/>
        <v>6.7004999999999999E-3</v>
      </c>
      <c r="S787" s="199">
        <v>0</v>
      </c>
      <c r="T787" s="200">
        <f t="shared" si="303"/>
        <v>0</v>
      </c>
      <c r="U787" s="31"/>
      <c r="V787" s="31"/>
      <c r="W787" s="31"/>
      <c r="X787" s="31"/>
      <c r="Y787" s="31"/>
      <c r="Z787" s="31"/>
      <c r="AA787" s="31"/>
      <c r="AB787" s="31"/>
      <c r="AC787" s="31"/>
      <c r="AD787" s="31"/>
      <c r="AE787" s="31"/>
      <c r="AR787" s="201" t="s">
        <v>304</v>
      </c>
      <c r="AT787" s="201" t="s">
        <v>263</v>
      </c>
      <c r="AU787" s="201" t="s">
        <v>85</v>
      </c>
      <c r="AY787" s="14" t="s">
        <v>249</v>
      </c>
      <c r="BE787" s="202">
        <f t="shared" si="304"/>
        <v>0</v>
      </c>
      <c r="BF787" s="202">
        <f t="shared" si="305"/>
        <v>0</v>
      </c>
      <c r="BG787" s="202">
        <f t="shared" si="306"/>
        <v>0</v>
      </c>
      <c r="BH787" s="202">
        <f t="shared" si="307"/>
        <v>0</v>
      </c>
      <c r="BI787" s="202">
        <f t="shared" si="308"/>
        <v>0</v>
      </c>
      <c r="BJ787" s="14" t="s">
        <v>83</v>
      </c>
      <c r="BK787" s="202">
        <f t="shared" si="309"/>
        <v>0</v>
      </c>
      <c r="BL787" s="14" t="s">
        <v>170</v>
      </c>
      <c r="BM787" s="201" t="s">
        <v>3030</v>
      </c>
    </row>
    <row r="788" spans="1:65" s="2" customFormat="1" ht="24.2" customHeight="1">
      <c r="A788" s="31"/>
      <c r="B788" s="32"/>
      <c r="C788" s="189" t="s">
        <v>2061</v>
      </c>
      <c r="D788" s="189" t="s">
        <v>251</v>
      </c>
      <c r="E788" s="190" t="s">
        <v>3031</v>
      </c>
      <c r="F788" s="191" t="s">
        <v>3032</v>
      </c>
      <c r="G788" s="192" t="s">
        <v>254</v>
      </c>
      <c r="H788" s="193">
        <v>21</v>
      </c>
      <c r="I788" s="194"/>
      <c r="J788" s="195">
        <f t="shared" si="300"/>
        <v>0</v>
      </c>
      <c r="K788" s="196"/>
      <c r="L788" s="36"/>
      <c r="M788" s="197" t="s">
        <v>1</v>
      </c>
      <c r="N788" s="198" t="s">
        <v>41</v>
      </c>
      <c r="O788" s="68"/>
      <c r="P788" s="199">
        <f t="shared" si="301"/>
        <v>0</v>
      </c>
      <c r="Q788" s="199">
        <v>0</v>
      </c>
      <c r="R788" s="199">
        <f t="shared" si="302"/>
        <v>0</v>
      </c>
      <c r="S788" s="199">
        <v>0</v>
      </c>
      <c r="T788" s="200">
        <f t="shared" si="303"/>
        <v>0</v>
      </c>
      <c r="U788" s="31"/>
      <c r="V788" s="31"/>
      <c r="W788" s="31"/>
      <c r="X788" s="31"/>
      <c r="Y788" s="31"/>
      <c r="Z788" s="31"/>
      <c r="AA788" s="31"/>
      <c r="AB788" s="31"/>
      <c r="AC788" s="31"/>
      <c r="AD788" s="31"/>
      <c r="AE788" s="31"/>
      <c r="AR788" s="201" t="s">
        <v>170</v>
      </c>
      <c r="AT788" s="201" t="s">
        <v>251</v>
      </c>
      <c r="AU788" s="201" t="s">
        <v>85</v>
      </c>
      <c r="AY788" s="14" t="s">
        <v>249</v>
      </c>
      <c r="BE788" s="202">
        <f t="shared" si="304"/>
        <v>0</v>
      </c>
      <c r="BF788" s="202">
        <f t="shared" si="305"/>
        <v>0</v>
      </c>
      <c r="BG788" s="202">
        <f t="shared" si="306"/>
        <v>0</v>
      </c>
      <c r="BH788" s="202">
        <f t="shared" si="307"/>
        <v>0</v>
      </c>
      <c r="BI788" s="202">
        <f t="shared" si="308"/>
        <v>0</v>
      </c>
      <c r="BJ788" s="14" t="s">
        <v>83</v>
      </c>
      <c r="BK788" s="202">
        <f t="shared" si="309"/>
        <v>0</v>
      </c>
      <c r="BL788" s="14" t="s">
        <v>170</v>
      </c>
      <c r="BM788" s="201" t="s">
        <v>3033</v>
      </c>
    </row>
    <row r="789" spans="1:65" s="2" customFormat="1" ht="49.15" customHeight="1">
      <c r="A789" s="31"/>
      <c r="B789" s="32"/>
      <c r="C789" s="189" t="s">
        <v>3034</v>
      </c>
      <c r="D789" s="189" t="s">
        <v>251</v>
      </c>
      <c r="E789" s="190" t="s">
        <v>3035</v>
      </c>
      <c r="F789" s="191" t="s">
        <v>3036</v>
      </c>
      <c r="G789" s="192" t="s">
        <v>261</v>
      </c>
      <c r="H789" s="193">
        <v>0.22900000000000001</v>
      </c>
      <c r="I789" s="194"/>
      <c r="J789" s="195">
        <f t="shared" si="300"/>
        <v>0</v>
      </c>
      <c r="K789" s="196"/>
      <c r="L789" s="36"/>
      <c r="M789" s="197" t="s">
        <v>1</v>
      </c>
      <c r="N789" s="198" t="s">
        <v>41</v>
      </c>
      <c r="O789" s="68"/>
      <c r="P789" s="199">
        <f t="shared" si="301"/>
        <v>0</v>
      </c>
      <c r="Q789" s="199">
        <v>0</v>
      </c>
      <c r="R789" s="199">
        <f t="shared" si="302"/>
        <v>0</v>
      </c>
      <c r="S789" s="199">
        <v>0</v>
      </c>
      <c r="T789" s="200">
        <f t="shared" si="303"/>
        <v>0</v>
      </c>
      <c r="U789" s="31"/>
      <c r="V789" s="31"/>
      <c r="W789" s="31"/>
      <c r="X789" s="31"/>
      <c r="Y789" s="31"/>
      <c r="Z789" s="31"/>
      <c r="AA789" s="31"/>
      <c r="AB789" s="31"/>
      <c r="AC789" s="31"/>
      <c r="AD789" s="31"/>
      <c r="AE789" s="31"/>
      <c r="AR789" s="201" t="s">
        <v>170</v>
      </c>
      <c r="AT789" s="201" t="s">
        <v>251</v>
      </c>
      <c r="AU789" s="201" t="s">
        <v>85</v>
      </c>
      <c r="AY789" s="14" t="s">
        <v>249</v>
      </c>
      <c r="BE789" s="202">
        <f t="shared" si="304"/>
        <v>0</v>
      </c>
      <c r="BF789" s="202">
        <f t="shared" si="305"/>
        <v>0</v>
      </c>
      <c r="BG789" s="202">
        <f t="shared" si="306"/>
        <v>0</v>
      </c>
      <c r="BH789" s="202">
        <f t="shared" si="307"/>
        <v>0</v>
      </c>
      <c r="BI789" s="202">
        <f t="shared" si="308"/>
        <v>0</v>
      </c>
      <c r="BJ789" s="14" t="s">
        <v>83</v>
      </c>
      <c r="BK789" s="202">
        <f t="shared" si="309"/>
        <v>0</v>
      </c>
      <c r="BL789" s="14" t="s">
        <v>170</v>
      </c>
      <c r="BM789" s="201" t="s">
        <v>3037</v>
      </c>
    </row>
    <row r="790" spans="1:65" s="12" customFormat="1" ht="22.9" customHeight="1">
      <c r="B790" s="173"/>
      <c r="C790" s="174"/>
      <c r="D790" s="175" t="s">
        <v>75</v>
      </c>
      <c r="E790" s="187" t="s">
        <v>762</v>
      </c>
      <c r="F790" s="187" t="s">
        <v>763</v>
      </c>
      <c r="G790" s="174"/>
      <c r="H790" s="174"/>
      <c r="I790" s="177"/>
      <c r="J790" s="188">
        <f>BK790</f>
        <v>0</v>
      </c>
      <c r="K790" s="174"/>
      <c r="L790" s="179"/>
      <c r="M790" s="180"/>
      <c r="N790" s="181"/>
      <c r="O790" s="181"/>
      <c r="P790" s="182">
        <f>SUM(P791:P809)</f>
        <v>0</v>
      </c>
      <c r="Q790" s="181"/>
      <c r="R790" s="182">
        <f>SUM(R791:R809)</f>
        <v>10.11019411</v>
      </c>
      <c r="S790" s="181"/>
      <c r="T790" s="183">
        <f>SUM(T791:T809)</f>
        <v>5.7547990000000002</v>
      </c>
      <c r="AR790" s="184" t="s">
        <v>85</v>
      </c>
      <c r="AT790" s="185" t="s">
        <v>75</v>
      </c>
      <c r="AU790" s="185" t="s">
        <v>83</v>
      </c>
      <c r="AY790" s="184" t="s">
        <v>249</v>
      </c>
      <c r="BK790" s="186">
        <f>SUM(BK791:BK809)</f>
        <v>0</v>
      </c>
    </row>
    <row r="791" spans="1:65" s="2" customFormat="1" ht="37.9" customHeight="1">
      <c r="A791" s="31"/>
      <c r="B791" s="32"/>
      <c r="C791" s="189" t="s">
        <v>2064</v>
      </c>
      <c r="D791" s="189" t="s">
        <v>251</v>
      </c>
      <c r="E791" s="190" t="s">
        <v>3038</v>
      </c>
      <c r="F791" s="191" t="s">
        <v>3039</v>
      </c>
      <c r="G791" s="192" t="s">
        <v>281</v>
      </c>
      <c r="H791" s="193">
        <v>314.8</v>
      </c>
      <c r="I791" s="194"/>
      <c r="J791" s="195">
        <f>ROUND(I791*H791,2)</f>
        <v>0</v>
      </c>
      <c r="K791" s="196"/>
      <c r="L791" s="36"/>
      <c r="M791" s="197" t="s">
        <v>1</v>
      </c>
      <c r="N791" s="198" t="s">
        <v>41</v>
      </c>
      <c r="O791" s="68"/>
      <c r="P791" s="199">
        <f>O791*H791</f>
        <v>0</v>
      </c>
      <c r="Q791" s="199">
        <v>4.5500000000000002E-3</v>
      </c>
      <c r="R791" s="199">
        <f>Q791*H791</f>
        <v>1.4323400000000002</v>
      </c>
      <c r="S791" s="199">
        <v>0</v>
      </c>
      <c r="T791" s="200">
        <f>S791*H791</f>
        <v>0</v>
      </c>
      <c r="U791" s="31"/>
      <c r="V791" s="31"/>
      <c r="W791" s="31"/>
      <c r="X791" s="31"/>
      <c r="Y791" s="31"/>
      <c r="Z791" s="31"/>
      <c r="AA791" s="31"/>
      <c r="AB791" s="31"/>
      <c r="AC791" s="31"/>
      <c r="AD791" s="31"/>
      <c r="AE791" s="31"/>
      <c r="AR791" s="201" t="s">
        <v>170</v>
      </c>
      <c r="AT791" s="201" t="s">
        <v>251</v>
      </c>
      <c r="AU791" s="201" t="s">
        <v>85</v>
      </c>
      <c r="AY791" s="14" t="s">
        <v>249</v>
      </c>
      <c r="BE791" s="202">
        <f>IF(N791="základní",J791,0)</f>
        <v>0</v>
      </c>
      <c r="BF791" s="202">
        <f>IF(N791="snížená",J791,0)</f>
        <v>0</v>
      </c>
      <c r="BG791" s="202">
        <f>IF(N791="zákl. přenesená",J791,0)</f>
        <v>0</v>
      </c>
      <c r="BH791" s="202">
        <f>IF(N791="sníž. přenesená",J791,0)</f>
        <v>0</v>
      </c>
      <c r="BI791" s="202">
        <f>IF(N791="nulová",J791,0)</f>
        <v>0</v>
      </c>
      <c r="BJ791" s="14" t="s">
        <v>83</v>
      </c>
      <c r="BK791" s="202">
        <f>ROUND(I791*H791,2)</f>
        <v>0</v>
      </c>
      <c r="BL791" s="14" t="s">
        <v>170</v>
      </c>
      <c r="BM791" s="201" t="s">
        <v>3040</v>
      </c>
    </row>
    <row r="792" spans="1:65" s="2" customFormat="1" ht="37.9" customHeight="1">
      <c r="A792" s="31"/>
      <c r="B792" s="32"/>
      <c r="C792" s="189" t="s">
        <v>3041</v>
      </c>
      <c r="D792" s="189" t="s">
        <v>251</v>
      </c>
      <c r="E792" s="190" t="s">
        <v>3042</v>
      </c>
      <c r="F792" s="191" t="s">
        <v>3043</v>
      </c>
      <c r="G792" s="192" t="s">
        <v>331</v>
      </c>
      <c r="H792" s="193">
        <v>30.36</v>
      </c>
      <c r="I792" s="194"/>
      <c r="J792" s="195">
        <f>ROUND(I792*H792,2)</f>
        <v>0</v>
      </c>
      <c r="K792" s="196"/>
      <c r="L792" s="36"/>
      <c r="M792" s="197" t="s">
        <v>1</v>
      </c>
      <c r="N792" s="198" t="s">
        <v>41</v>
      </c>
      <c r="O792" s="68"/>
      <c r="P792" s="199">
        <f>O792*H792</f>
        <v>0</v>
      </c>
      <c r="Q792" s="199">
        <v>3.4000000000000002E-4</v>
      </c>
      <c r="R792" s="199">
        <f>Q792*H792</f>
        <v>1.0322400000000001E-2</v>
      </c>
      <c r="S792" s="199">
        <v>0</v>
      </c>
      <c r="T792" s="200">
        <f>S792*H792</f>
        <v>0</v>
      </c>
      <c r="U792" s="31"/>
      <c r="V792" s="31"/>
      <c r="W792" s="31"/>
      <c r="X792" s="31"/>
      <c r="Y792" s="31"/>
      <c r="Z792" s="31"/>
      <c r="AA792" s="31"/>
      <c r="AB792" s="31"/>
      <c r="AC792" s="31"/>
      <c r="AD792" s="31"/>
      <c r="AE792" s="31"/>
      <c r="AR792" s="201" t="s">
        <v>170</v>
      </c>
      <c r="AT792" s="201" t="s">
        <v>251</v>
      </c>
      <c r="AU792" s="201" t="s">
        <v>85</v>
      </c>
      <c r="AY792" s="14" t="s">
        <v>249</v>
      </c>
      <c r="BE792" s="202">
        <f>IF(N792="základní",J792,0)</f>
        <v>0</v>
      </c>
      <c r="BF792" s="202">
        <f>IF(N792="snížená",J792,0)</f>
        <v>0</v>
      </c>
      <c r="BG792" s="202">
        <f>IF(N792="zákl. přenesená",J792,0)</f>
        <v>0</v>
      </c>
      <c r="BH792" s="202">
        <f>IF(N792="sníž. přenesená",J792,0)</f>
        <v>0</v>
      </c>
      <c r="BI792" s="202">
        <f>IF(N792="nulová",J792,0)</f>
        <v>0</v>
      </c>
      <c r="BJ792" s="14" t="s">
        <v>83</v>
      </c>
      <c r="BK792" s="202">
        <f>ROUND(I792*H792,2)</f>
        <v>0</v>
      </c>
      <c r="BL792" s="14" t="s">
        <v>170</v>
      </c>
      <c r="BM792" s="201" t="s">
        <v>3044</v>
      </c>
    </row>
    <row r="793" spans="1:65" s="2" customFormat="1" ht="16.5" customHeight="1">
      <c r="A793" s="31"/>
      <c r="B793" s="32"/>
      <c r="C793" s="203" t="s">
        <v>2070</v>
      </c>
      <c r="D793" s="203" t="s">
        <v>263</v>
      </c>
      <c r="E793" s="204" t="s">
        <v>3045</v>
      </c>
      <c r="F793" s="205" t="s">
        <v>3046</v>
      </c>
      <c r="G793" s="206" t="s">
        <v>331</v>
      </c>
      <c r="H793" s="207">
        <v>33.396000000000001</v>
      </c>
      <c r="I793" s="208"/>
      <c r="J793" s="209">
        <f>ROUND(I793*H793,2)</f>
        <v>0</v>
      </c>
      <c r="K793" s="210"/>
      <c r="L793" s="211"/>
      <c r="M793" s="212" t="s">
        <v>1</v>
      </c>
      <c r="N793" s="213" t="s">
        <v>41</v>
      </c>
      <c r="O793" s="68"/>
      <c r="P793" s="199">
        <f>O793*H793</f>
        <v>0</v>
      </c>
      <c r="Q793" s="199">
        <v>3.8999999999999999E-4</v>
      </c>
      <c r="R793" s="199">
        <f>Q793*H793</f>
        <v>1.302444E-2</v>
      </c>
      <c r="S793" s="199">
        <v>0</v>
      </c>
      <c r="T793" s="200">
        <f>S793*H793</f>
        <v>0</v>
      </c>
      <c r="U793" s="31"/>
      <c r="V793" s="31"/>
      <c r="W793" s="31"/>
      <c r="X793" s="31"/>
      <c r="Y793" s="31"/>
      <c r="Z793" s="31"/>
      <c r="AA793" s="31"/>
      <c r="AB793" s="31"/>
      <c r="AC793" s="31"/>
      <c r="AD793" s="31"/>
      <c r="AE793" s="31"/>
      <c r="AR793" s="201" t="s">
        <v>304</v>
      </c>
      <c r="AT793" s="201" t="s">
        <v>263</v>
      </c>
      <c r="AU793" s="201" t="s">
        <v>85</v>
      </c>
      <c r="AY793" s="14" t="s">
        <v>249</v>
      </c>
      <c r="BE793" s="202">
        <f>IF(N793="základní",J793,0)</f>
        <v>0</v>
      </c>
      <c r="BF793" s="202">
        <f>IF(N793="snížená",J793,0)</f>
        <v>0</v>
      </c>
      <c r="BG793" s="202">
        <f>IF(N793="zákl. přenesená",J793,0)</f>
        <v>0</v>
      </c>
      <c r="BH793" s="202">
        <f>IF(N793="sníž. přenesená",J793,0)</f>
        <v>0</v>
      </c>
      <c r="BI793" s="202">
        <f>IF(N793="nulová",J793,0)</f>
        <v>0</v>
      </c>
      <c r="BJ793" s="14" t="s">
        <v>83</v>
      </c>
      <c r="BK793" s="202">
        <f>ROUND(I793*H793,2)</f>
        <v>0</v>
      </c>
      <c r="BL793" s="14" t="s">
        <v>170</v>
      </c>
      <c r="BM793" s="201" t="s">
        <v>3047</v>
      </c>
    </row>
    <row r="794" spans="1:65" s="2" customFormat="1" ht="19.5">
      <c r="A794" s="31"/>
      <c r="B794" s="32"/>
      <c r="C794" s="33"/>
      <c r="D794" s="214" t="s">
        <v>383</v>
      </c>
      <c r="E794" s="33"/>
      <c r="F794" s="215" t="s">
        <v>3048</v>
      </c>
      <c r="G794" s="33"/>
      <c r="H794" s="33"/>
      <c r="I794" s="216"/>
      <c r="J794" s="33"/>
      <c r="K794" s="33"/>
      <c r="L794" s="36"/>
      <c r="M794" s="217"/>
      <c r="N794" s="218"/>
      <c r="O794" s="68"/>
      <c r="P794" s="68"/>
      <c r="Q794" s="68"/>
      <c r="R794" s="68"/>
      <c r="S794" s="68"/>
      <c r="T794" s="69"/>
      <c r="U794" s="31"/>
      <c r="V794" s="31"/>
      <c r="W794" s="31"/>
      <c r="X794" s="31"/>
      <c r="Y794" s="31"/>
      <c r="Z794" s="31"/>
      <c r="AA794" s="31"/>
      <c r="AB794" s="31"/>
      <c r="AC794" s="31"/>
      <c r="AD794" s="31"/>
      <c r="AE794" s="31"/>
      <c r="AT794" s="14" t="s">
        <v>383</v>
      </c>
      <c r="AU794" s="14" t="s">
        <v>85</v>
      </c>
    </row>
    <row r="795" spans="1:65" s="2" customFormat="1" ht="44.25" customHeight="1">
      <c r="A795" s="31"/>
      <c r="B795" s="32"/>
      <c r="C795" s="189" t="s">
        <v>3049</v>
      </c>
      <c r="D795" s="189" t="s">
        <v>251</v>
      </c>
      <c r="E795" s="190" t="s">
        <v>3050</v>
      </c>
      <c r="F795" s="191" t="s">
        <v>3051</v>
      </c>
      <c r="G795" s="192" t="s">
        <v>331</v>
      </c>
      <c r="H795" s="193">
        <v>30.36</v>
      </c>
      <c r="I795" s="194"/>
      <c r="J795" s="195">
        <f t="shared" ref="J795:J802" si="310">ROUND(I795*H795,2)</f>
        <v>0</v>
      </c>
      <c r="K795" s="196"/>
      <c r="L795" s="36"/>
      <c r="M795" s="197" t="s">
        <v>1</v>
      </c>
      <c r="N795" s="198" t="s">
        <v>41</v>
      </c>
      <c r="O795" s="68"/>
      <c r="P795" s="199">
        <f t="shared" ref="P795:P802" si="311">O795*H795</f>
        <v>0</v>
      </c>
      <c r="Q795" s="199">
        <v>1.5299999999999999E-3</v>
      </c>
      <c r="R795" s="199">
        <f t="shared" ref="R795:R802" si="312">Q795*H795</f>
        <v>4.6450799999999993E-2</v>
      </c>
      <c r="S795" s="199">
        <v>0</v>
      </c>
      <c r="T795" s="200">
        <f t="shared" ref="T795:T802" si="313">S795*H795</f>
        <v>0</v>
      </c>
      <c r="U795" s="31"/>
      <c r="V795" s="31"/>
      <c r="W795" s="31"/>
      <c r="X795" s="31"/>
      <c r="Y795" s="31"/>
      <c r="Z795" s="31"/>
      <c r="AA795" s="31"/>
      <c r="AB795" s="31"/>
      <c r="AC795" s="31"/>
      <c r="AD795" s="31"/>
      <c r="AE795" s="31"/>
      <c r="AR795" s="201" t="s">
        <v>170</v>
      </c>
      <c r="AT795" s="201" t="s">
        <v>251</v>
      </c>
      <c r="AU795" s="201" t="s">
        <v>85</v>
      </c>
      <c r="AY795" s="14" t="s">
        <v>249</v>
      </c>
      <c r="BE795" s="202">
        <f t="shared" ref="BE795:BE802" si="314">IF(N795="základní",J795,0)</f>
        <v>0</v>
      </c>
      <c r="BF795" s="202">
        <f t="shared" ref="BF795:BF802" si="315">IF(N795="snížená",J795,0)</f>
        <v>0</v>
      </c>
      <c r="BG795" s="202">
        <f t="shared" ref="BG795:BG802" si="316">IF(N795="zákl. přenesená",J795,0)</f>
        <v>0</v>
      </c>
      <c r="BH795" s="202">
        <f t="shared" ref="BH795:BH802" si="317">IF(N795="sníž. přenesená",J795,0)</f>
        <v>0</v>
      </c>
      <c r="BI795" s="202">
        <f t="shared" ref="BI795:BI802" si="318">IF(N795="nulová",J795,0)</f>
        <v>0</v>
      </c>
      <c r="BJ795" s="14" t="s">
        <v>83</v>
      </c>
      <c r="BK795" s="202">
        <f t="shared" ref="BK795:BK802" si="319">ROUND(I795*H795,2)</f>
        <v>0</v>
      </c>
      <c r="BL795" s="14" t="s">
        <v>170</v>
      </c>
      <c r="BM795" s="201" t="s">
        <v>3052</v>
      </c>
    </row>
    <row r="796" spans="1:65" s="2" customFormat="1" ht="21.75" customHeight="1">
      <c r="A796" s="31"/>
      <c r="B796" s="32"/>
      <c r="C796" s="203" t="s">
        <v>2076</v>
      </c>
      <c r="D796" s="203" t="s">
        <v>263</v>
      </c>
      <c r="E796" s="204" t="s">
        <v>3053</v>
      </c>
      <c r="F796" s="205" t="s">
        <v>3054</v>
      </c>
      <c r="G796" s="206" t="s">
        <v>254</v>
      </c>
      <c r="H796" s="207">
        <v>55.771000000000001</v>
      </c>
      <c r="I796" s="208"/>
      <c r="J796" s="209">
        <f t="shared" si="310"/>
        <v>0</v>
      </c>
      <c r="K796" s="210"/>
      <c r="L796" s="211"/>
      <c r="M796" s="212" t="s">
        <v>1</v>
      </c>
      <c r="N796" s="213" t="s">
        <v>41</v>
      </c>
      <c r="O796" s="68"/>
      <c r="P796" s="199">
        <f t="shared" si="311"/>
        <v>0</v>
      </c>
      <c r="Q796" s="199">
        <v>4.0000000000000001E-3</v>
      </c>
      <c r="R796" s="199">
        <f t="shared" si="312"/>
        <v>0.223084</v>
      </c>
      <c r="S796" s="199">
        <v>0</v>
      </c>
      <c r="T796" s="200">
        <f t="shared" si="313"/>
        <v>0</v>
      </c>
      <c r="U796" s="31"/>
      <c r="V796" s="31"/>
      <c r="W796" s="31"/>
      <c r="X796" s="31"/>
      <c r="Y796" s="31"/>
      <c r="Z796" s="31"/>
      <c r="AA796" s="31"/>
      <c r="AB796" s="31"/>
      <c r="AC796" s="31"/>
      <c r="AD796" s="31"/>
      <c r="AE796" s="31"/>
      <c r="AR796" s="201" t="s">
        <v>304</v>
      </c>
      <c r="AT796" s="201" t="s">
        <v>263</v>
      </c>
      <c r="AU796" s="201" t="s">
        <v>85</v>
      </c>
      <c r="AY796" s="14" t="s">
        <v>249</v>
      </c>
      <c r="BE796" s="202">
        <f t="shared" si="314"/>
        <v>0</v>
      </c>
      <c r="BF796" s="202">
        <f t="shared" si="315"/>
        <v>0</v>
      </c>
      <c r="BG796" s="202">
        <f t="shared" si="316"/>
        <v>0</v>
      </c>
      <c r="BH796" s="202">
        <f t="shared" si="317"/>
        <v>0</v>
      </c>
      <c r="BI796" s="202">
        <f t="shared" si="318"/>
        <v>0</v>
      </c>
      <c r="BJ796" s="14" t="s">
        <v>83</v>
      </c>
      <c r="BK796" s="202">
        <f t="shared" si="319"/>
        <v>0</v>
      </c>
      <c r="BL796" s="14" t="s">
        <v>170</v>
      </c>
      <c r="BM796" s="201" t="s">
        <v>3055</v>
      </c>
    </row>
    <row r="797" spans="1:65" s="2" customFormat="1" ht="44.25" customHeight="1">
      <c r="A797" s="31"/>
      <c r="B797" s="32"/>
      <c r="C797" s="189" t="s">
        <v>3056</v>
      </c>
      <c r="D797" s="189" t="s">
        <v>251</v>
      </c>
      <c r="E797" s="190" t="s">
        <v>3057</v>
      </c>
      <c r="F797" s="191" t="s">
        <v>3058</v>
      </c>
      <c r="G797" s="192" t="s">
        <v>331</v>
      </c>
      <c r="H797" s="193">
        <v>30.36</v>
      </c>
      <c r="I797" s="194"/>
      <c r="J797" s="195">
        <f t="shared" si="310"/>
        <v>0</v>
      </c>
      <c r="K797" s="196"/>
      <c r="L797" s="36"/>
      <c r="M797" s="197" t="s">
        <v>1</v>
      </c>
      <c r="N797" s="198" t="s">
        <v>41</v>
      </c>
      <c r="O797" s="68"/>
      <c r="P797" s="199">
        <f t="shared" si="311"/>
        <v>0</v>
      </c>
      <c r="Q797" s="199">
        <v>1.0200000000000001E-3</v>
      </c>
      <c r="R797" s="199">
        <f t="shared" si="312"/>
        <v>3.09672E-2</v>
      </c>
      <c r="S797" s="199">
        <v>0</v>
      </c>
      <c r="T797" s="200">
        <f t="shared" si="313"/>
        <v>0</v>
      </c>
      <c r="U797" s="31"/>
      <c r="V797" s="31"/>
      <c r="W797" s="31"/>
      <c r="X797" s="31"/>
      <c r="Y797" s="31"/>
      <c r="Z797" s="31"/>
      <c r="AA797" s="31"/>
      <c r="AB797" s="31"/>
      <c r="AC797" s="31"/>
      <c r="AD797" s="31"/>
      <c r="AE797" s="31"/>
      <c r="AR797" s="201" t="s">
        <v>170</v>
      </c>
      <c r="AT797" s="201" t="s">
        <v>251</v>
      </c>
      <c r="AU797" s="201" t="s">
        <v>85</v>
      </c>
      <c r="AY797" s="14" t="s">
        <v>249</v>
      </c>
      <c r="BE797" s="202">
        <f t="shared" si="314"/>
        <v>0</v>
      </c>
      <c r="BF797" s="202">
        <f t="shared" si="315"/>
        <v>0</v>
      </c>
      <c r="BG797" s="202">
        <f t="shared" si="316"/>
        <v>0</v>
      </c>
      <c r="BH797" s="202">
        <f t="shared" si="317"/>
        <v>0</v>
      </c>
      <c r="BI797" s="202">
        <f t="shared" si="318"/>
        <v>0</v>
      </c>
      <c r="BJ797" s="14" t="s">
        <v>83</v>
      </c>
      <c r="BK797" s="202">
        <f t="shared" si="319"/>
        <v>0</v>
      </c>
      <c r="BL797" s="14" t="s">
        <v>170</v>
      </c>
      <c r="BM797" s="201" t="s">
        <v>3059</v>
      </c>
    </row>
    <row r="798" spans="1:65" s="2" customFormat="1" ht="16.5" customHeight="1">
      <c r="A798" s="31"/>
      <c r="B798" s="32"/>
      <c r="C798" s="203" t="s">
        <v>2080</v>
      </c>
      <c r="D798" s="203" t="s">
        <v>263</v>
      </c>
      <c r="E798" s="204" t="s">
        <v>3060</v>
      </c>
      <c r="F798" s="205" t="s">
        <v>3061</v>
      </c>
      <c r="G798" s="206" t="s">
        <v>331</v>
      </c>
      <c r="H798" s="207">
        <v>30.36</v>
      </c>
      <c r="I798" s="208"/>
      <c r="J798" s="209">
        <f t="shared" si="310"/>
        <v>0</v>
      </c>
      <c r="K798" s="210"/>
      <c r="L798" s="211"/>
      <c r="M798" s="212" t="s">
        <v>1</v>
      </c>
      <c r="N798" s="213" t="s">
        <v>41</v>
      </c>
      <c r="O798" s="68"/>
      <c r="P798" s="199">
        <f t="shared" si="311"/>
        <v>0</v>
      </c>
      <c r="Q798" s="199">
        <v>0</v>
      </c>
      <c r="R798" s="199">
        <f t="shared" si="312"/>
        <v>0</v>
      </c>
      <c r="S798" s="199">
        <v>0</v>
      </c>
      <c r="T798" s="200">
        <f t="shared" si="313"/>
        <v>0</v>
      </c>
      <c r="U798" s="31"/>
      <c r="V798" s="31"/>
      <c r="W798" s="31"/>
      <c r="X798" s="31"/>
      <c r="Y798" s="31"/>
      <c r="Z798" s="31"/>
      <c r="AA798" s="31"/>
      <c r="AB798" s="31"/>
      <c r="AC798" s="31"/>
      <c r="AD798" s="31"/>
      <c r="AE798" s="31"/>
      <c r="AR798" s="201" t="s">
        <v>304</v>
      </c>
      <c r="AT798" s="201" t="s">
        <v>263</v>
      </c>
      <c r="AU798" s="201" t="s">
        <v>85</v>
      </c>
      <c r="AY798" s="14" t="s">
        <v>249</v>
      </c>
      <c r="BE798" s="202">
        <f t="shared" si="314"/>
        <v>0</v>
      </c>
      <c r="BF798" s="202">
        <f t="shared" si="315"/>
        <v>0</v>
      </c>
      <c r="BG798" s="202">
        <f t="shared" si="316"/>
        <v>0</v>
      </c>
      <c r="BH798" s="202">
        <f t="shared" si="317"/>
        <v>0</v>
      </c>
      <c r="BI798" s="202">
        <f t="shared" si="318"/>
        <v>0</v>
      </c>
      <c r="BJ798" s="14" t="s">
        <v>83</v>
      </c>
      <c r="BK798" s="202">
        <f t="shared" si="319"/>
        <v>0</v>
      </c>
      <c r="BL798" s="14" t="s">
        <v>170</v>
      </c>
      <c r="BM798" s="201" t="s">
        <v>3062</v>
      </c>
    </row>
    <row r="799" spans="1:65" s="2" customFormat="1" ht="24.2" customHeight="1">
      <c r="A799" s="31"/>
      <c r="B799" s="32"/>
      <c r="C799" s="189" t="s">
        <v>3063</v>
      </c>
      <c r="D799" s="189" t="s">
        <v>251</v>
      </c>
      <c r="E799" s="190" t="s">
        <v>772</v>
      </c>
      <c r="F799" s="191" t="s">
        <v>773</v>
      </c>
      <c r="G799" s="192" t="s">
        <v>331</v>
      </c>
      <c r="H799" s="193">
        <v>46</v>
      </c>
      <c r="I799" s="194"/>
      <c r="J799" s="195">
        <f t="shared" si="310"/>
        <v>0</v>
      </c>
      <c r="K799" s="196"/>
      <c r="L799" s="36"/>
      <c r="M799" s="197" t="s">
        <v>1</v>
      </c>
      <c r="N799" s="198" t="s">
        <v>41</v>
      </c>
      <c r="O799" s="68"/>
      <c r="P799" s="199">
        <f t="shared" si="311"/>
        <v>0</v>
      </c>
      <c r="Q799" s="199">
        <v>0</v>
      </c>
      <c r="R799" s="199">
        <f t="shared" si="312"/>
        <v>0</v>
      </c>
      <c r="S799" s="199">
        <v>1.174E-2</v>
      </c>
      <c r="T799" s="200">
        <f t="shared" si="313"/>
        <v>0.54004000000000008</v>
      </c>
      <c r="U799" s="31"/>
      <c r="V799" s="31"/>
      <c r="W799" s="31"/>
      <c r="X799" s="31"/>
      <c r="Y799" s="31"/>
      <c r="Z799" s="31"/>
      <c r="AA799" s="31"/>
      <c r="AB799" s="31"/>
      <c r="AC799" s="31"/>
      <c r="AD799" s="31"/>
      <c r="AE799" s="31"/>
      <c r="AR799" s="201" t="s">
        <v>170</v>
      </c>
      <c r="AT799" s="201" t="s">
        <v>251</v>
      </c>
      <c r="AU799" s="201" t="s">
        <v>85</v>
      </c>
      <c r="AY799" s="14" t="s">
        <v>249</v>
      </c>
      <c r="BE799" s="202">
        <f t="shared" si="314"/>
        <v>0</v>
      </c>
      <c r="BF799" s="202">
        <f t="shared" si="315"/>
        <v>0</v>
      </c>
      <c r="BG799" s="202">
        <f t="shared" si="316"/>
        <v>0</v>
      </c>
      <c r="BH799" s="202">
        <f t="shared" si="317"/>
        <v>0</v>
      </c>
      <c r="BI799" s="202">
        <f t="shared" si="318"/>
        <v>0</v>
      </c>
      <c r="BJ799" s="14" t="s">
        <v>83</v>
      </c>
      <c r="BK799" s="202">
        <f t="shared" si="319"/>
        <v>0</v>
      </c>
      <c r="BL799" s="14" t="s">
        <v>170</v>
      </c>
      <c r="BM799" s="201" t="s">
        <v>3064</v>
      </c>
    </row>
    <row r="800" spans="1:65" s="2" customFormat="1" ht="24.2" customHeight="1">
      <c r="A800" s="31"/>
      <c r="B800" s="32"/>
      <c r="C800" s="189" t="s">
        <v>2084</v>
      </c>
      <c r="D800" s="189" t="s">
        <v>251</v>
      </c>
      <c r="E800" s="190" t="s">
        <v>782</v>
      </c>
      <c r="F800" s="191" t="s">
        <v>783</v>
      </c>
      <c r="G800" s="192" t="s">
        <v>281</v>
      </c>
      <c r="H800" s="193">
        <v>62.7</v>
      </c>
      <c r="I800" s="194"/>
      <c r="J800" s="195">
        <f t="shared" si="310"/>
        <v>0</v>
      </c>
      <c r="K800" s="196"/>
      <c r="L800" s="36"/>
      <c r="M800" s="197" t="s">
        <v>1</v>
      </c>
      <c r="N800" s="198" t="s">
        <v>41</v>
      </c>
      <c r="O800" s="68"/>
      <c r="P800" s="199">
        <f t="shared" si="311"/>
        <v>0</v>
      </c>
      <c r="Q800" s="199">
        <v>0</v>
      </c>
      <c r="R800" s="199">
        <f t="shared" si="312"/>
        <v>0</v>
      </c>
      <c r="S800" s="199">
        <v>8.3169999999999994E-2</v>
      </c>
      <c r="T800" s="200">
        <f t="shared" si="313"/>
        <v>5.2147589999999999</v>
      </c>
      <c r="U800" s="31"/>
      <c r="V800" s="31"/>
      <c r="W800" s="31"/>
      <c r="X800" s="31"/>
      <c r="Y800" s="31"/>
      <c r="Z800" s="31"/>
      <c r="AA800" s="31"/>
      <c r="AB800" s="31"/>
      <c r="AC800" s="31"/>
      <c r="AD800" s="31"/>
      <c r="AE800" s="31"/>
      <c r="AR800" s="201" t="s">
        <v>170</v>
      </c>
      <c r="AT800" s="201" t="s">
        <v>251</v>
      </c>
      <c r="AU800" s="201" t="s">
        <v>85</v>
      </c>
      <c r="AY800" s="14" t="s">
        <v>249</v>
      </c>
      <c r="BE800" s="202">
        <f t="shared" si="314"/>
        <v>0</v>
      </c>
      <c r="BF800" s="202">
        <f t="shared" si="315"/>
        <v>0</v>
      </c>
      <c r="BG800" s="202">
        <f t="shared" si="316"/>
        <v>0</v>
      </c>
      <c r="BH800" s="202">
        <f t="shared" si="317"/>
        <v>0</v>
      </c>
      <c r="BI800" s="202">
        <f t="shared" si="318"/>
        <v>0</v>
      </c>
      <c r="BJ800" s="14" t="s">
        <v>83</v>
      </c>
      <c r="BK800" s="202">
        <f t="shared" si="319"/>
        <v>0</v>
      </c>
      <c r="BL800" s="14" t="s">
        <v>170</v>
      </c>
      <c r="BM800" s="201" t="s">
        <v>3065</v>
      </c>
    </row>
    <row r="801" spans="1:65" s="2" customFormat="1" ht="37.9" customHeight="1">
      <c r="A801" s="31"/>
      <c r="B801" s="32"/>
      <c r="C801" s="189" t="s">
        <v>3066</v>
      </c>
      <c r="D801" s="189" t="s">
        <v>251</v>
      </c>
      <c r="E801" s="190" t="s">
        <v>3067</v>
      </c>
      <c r="F801" s="191" t="s">
        <v>3068</v>
      </c>
      <c r="G801" s="192" t="s">
        <v>281</v>
      </c>
      <c r="H801" s="193">
        <v>244.9</v>
      </c>
      <c r="I801" s="194"/>
      <c r="J801" s="195">
        <f t="shared" si="310"/>
        <v>0</v>
      </c>
      <c r="K801" s="196"/>
      <c r="L801" s="36"/>
      <c r="M801" s="197" t="s">
        <v>1</v>
      </c>
      <c r="N801" s="198" t="s">
        <v>41</v>
      </c>
      <c r="O801" s="68"/>
      <c r="P801" s="199">
        <f t="shared" si="311"/>
        <v>0</v>
      </c>
      <c r="Q801" s="199">
        <v>6.3E-3</v>
      </c>
      <c r="R801" s="199">
        <f t="shared" si="312"/>
        <v>1.54287</v>
      </c>
      <c r="S801" s="199">
        <v>0</v>
      </c>
      <c r="T801" s="200">
        <f t="shared" si="313"/>
        <v>0</v>
      </c>
      <c r="U801" s="31"/>
      <c r="V801" s="31"/>
      <c r="W801" s="31"/>
      <c r="X801" s="31"/>
      <c r="Y801" s="31"/>
      <c r="Z801" s="31"/>
      <c r="AA801" s="31"/>
      <c r="AB801" s="31"/>
      <c r="AC801" s="31"/>
      <c r="AD801" s="31"/>
      <c r="AE801" s="31"/>
      <c r="AR801" s="201" t="s">
        <v>170</v>
      </c>
      <c r="AT801" s="201" t="s">
        <v>251</v>
      </c>
      <c r="AU801" s="201" t="s">
        <v>85</v>
      </c>
      <c r="AY801" s="14" t="s">
        <v>249</v>
      </c>
      <c r="BE801" s="202">
        <f t="shared" si="314"/>
        <v>0</v>
      </c>
      <c r="BF801" s="202">
        <f t="shared" si="315"/>
        <v>0</v>
      </c>
      <c r="BG801" s="202">
        <f t="shared" si="316"/>
        <v>0</v>
      </c>
      <c r="BH801" s="202">
        <f t="shared" si="317"/>
        <v>0</v>
      </c>
      <c r="BI801" s="202">
        <f t="shared" si="318"/>
        <v>0</v>
      </c>
      <c r="BJ801" s="14" t="s">
        <v>83</v>
      </c>
      <c r="BK801" s="202">
        <f t="shared" si="319"/>
        <v>0</v>
      </c>
      <c r="BL801" s="14" t="s">
        <v>170</v>
      </c>
      <c r="BM801" s="201" t="s">
        <v>3069</v>
      </c>
    </row>
    <row r="802" spans="1:65" s="2" customFormat="1" ht="37.9" customHeight="1">
      <c r="A802" s="31"/>
      <c r="B802" s="32"/>
      <c r="C802" s="203" t="s">
        <v>2088</v>
      </c>
      <c r="D802" s="203" t="s">
        <v>263</v>
      </c>
      <c r="E802" s="204" t="s">
        <v>3070</v>
      </c>
      <c r="F802" s="205" t="s">
        <v>3071</v>
      </c>
      <c r="G802" s="206" t="s">
        <v>281</v>
      </c>
      <c r="H802" s="207">
        <v>269.39</v>
      </c>
      <c r="I802" s="208"/>
      <c r="J802" s="209">
        <f t="shared" si="310"/>
        <v>0</v>
      </c>
      <c r="K802" s="210"/>
      <c r="L802" s="211"/>
      <c r="M802" s="212" t="s">
        <v>1</v>
      </c>
      <c r="N802" s="213" t="s">
        <v>41</v>
      </c>
      <c r="O802" s="68"/>
      <c r="P802" s="199">
        <f t="shared" si="311"/>
        <v>0</v>
      </c>
      <c r="Q802" s="199">
        <v>1.9199999999999998E-2</v>
      </c>
      <c r="R802" s="199">
        <f t="shared" si="312"/>
        <v>5.1722879999999991</v>
      </c>
      <c r="S802" s="199">
        <v>0</v>
      </c>
      <c r="T802" s="200">
        <f t="shared" si="313"/>
        <v>0</v>
      </c>
      <c r="U802" s="31"/>
      <c r="V802" s="31"/>
      <c r="W802" s="31"/>
      <c r="X802" s="31"/>
      <c r="Y802" s="31"/>
      <c r="Z802" s="31"/>
      <c r="AA802" s="31"/>
      <c r="AB802" s="31"/>
      <c r="AC802" s="31"/>
      <c r="AD802" s="31"/>
      <c r="AE802" s="31"/>
      <c r="AR802" s="201" t="s">
        <v>304</v>
      </c>
      <c r="AT802" s="201" t="s">
        <v>263</v>
      </c>
      <c r="AU802" s="201" t="s">
        <v>85</v>
      </c>
      <c r="AY802" s="14" t="s">
        <v>249</v>
      </c>
      <c r="BE802" s="202">
        <f t="shared" si="314"/>
        <v>0</v>
      </c>
      <c r="BF802" s="202">
        <f t="shared" si="315"/>
        <v>0</v>
      </c>
      <c r="BG802" s="202">
        <f t="shared" si="316"/>
        <v>0</v>
      </c>
      <c r="BH802" s="202">
        <f t="shared" si="317"/>
        <v>0</v>
      </c>
      <c r="BI802" s="202">
        <f t="shared" si="318"/>
        <v>0</v>
      </c>
      <c r="BJ802" s="14" t="s">
        <v>83</v>
      </c>
      <c r="BK802" s="202">
        <f t="shared" si="319"/>
        <v>0</v>
      </c>
      <c r="BL802" s="14" t="s">
        <v>170</v>
      </c>
      <c r="BM802" s="201" t="s">
        <v>3072</v>
      </c>
    </row>
    <row r="803" spans="1:65" s="2" customFormat="1" ht="19.5">
      <c r="A803" s="31"/>
      <c r="B803" s="32"/>
      <c r="C803" s="33"/>
      <c r="D803" s="214" t="s">
        <v>383</v>
      </c>
      <c r="E803" s="33"/>
      <c r="F803" s="215" t="s">
        <v>3073</v>
      </c>
      <c r="G803" s="33"/>
      <c r="H803" s="33"/>
      <c r="I803" s="216"/>
      <c r="J803" s="33"/>
      <c r="K803" s="33"/>
      <c r="L803" s="36"/>
      <c r="M803" s="217"/>
      <c r="N803" s="218"/>
      <c r="O803" s="68"/>
      <c r="P803" s="68"/>
      <c r="Q803" s="68"/>
      <c r="R803" s="68"/>
      <c r="S803" s="68"/>
      <c r="T803" s="69"/>
      <c r="U803" s="31"/>
      <c r="V803" s="31"/>
      <c r="W803" s="31"/>
      <c r="X803" s="31"/>
      <c r="Y803" s="31"/>
      <c r="Z803" s="31"/>
      <c r="AA803" s="31"/>
      <c r="AB803" s="31"/>
      <c r="AC803" s="31"/>
      <c r="AD803" s="31"/>
      <c r="AE803" s="31"/>
      <c r="AT803" s="14" t="s">
        <v>383</v>
      </c>
      <c r="AU803" s="14" t="s">
        <v>85</v>
      </c>
    </row>
    <row r="804" spans="1:65" s="2" customFormat="1" ht="37.9" customHeight="1">
      <c r="A804" s="31"/>
      <c r="B804" s="32"/>
      <c r="C804" s="189" t="s">
        <v>3074</v>
      </c>
      <c r="D804" s="189" t="s">
        <v>251</v>
      </c>
      <c r="E804" s="190" t="s">
        <v>3075</v>
      </c>
      <c r="F804" s="191" t="s">
        <v>3076</v>
      </c>
      <c r="G804" s="192" t="s">
        <v>281</v>
      </c>
      <c r="H804" s="193">
        <v>70</v>
      </c>
      <c r="I804" s="194"/>
      <c r="J804" s="195">
        <f>ROUND(I804*H804,2)</f>
        <v>0</v>
      </c>
      <c r="K804" s="196"/>
      <c r="L804" s="36"/>
      <c r="M804" s="197" t="s">
        <v>1</v>
      </c>
      <c r="N804" s="198" t="s">
        <v>41</v>
      </c>
      <c r="O804" s="68"/>
      <c r="P804" s="199">
        <f>O804*H804</f>
        <v>0</v>
      </c>
      <c r="Q804" s="199">
        <v>5.45E-3</v>
      </c>
      <c r="R804" s="199">
        <f>Q804*H804</f>
        <v>0.38150000000000001</v>
      </c>
      <c r="S804" s="199">
        <v>0</v>
      </c>
      <c r="T804" s="200">
        <f>S804*H804</f>
        <v>0</v>
      </c>
      <c r="U804" s="31"/>
      <c r="V804" s="31"/>
      <c r="W804" s="31"/>
      <c r="X804" s="31"/>
      <c r="Y804" s="31"/>
      <c r="Z804" s="31"/>
      <c r="AA804" s="31"/>
      <c r="AB804" s="31"/>
      <c r="AC804" s="31"/>
      <c r="AD804" s="31"/>
      <c r="AE804" s="31"/>
      <c r="AR804" s="201" t="s">
        <v>170</v>
      </c>
      <c r="AT804" s="201" t="s">
        <v>251</v>
      </c>
      <c r="AU804" s="201" t="s">
        <v>85</v>
      </c>
      <c r="AY804" s="14" t="s">
        <v>249</v>
      </c>
      <c r="BE804" s="202">
        <f>IF(N804="základní",J804,0)</f>
        <v>0</v>
      </c>
      <c r="BF804" s="202">
        <f>IF(N804="snížená",J804,0)</f>
        <v>0</v>
      </c>
      <c r="BG804" s="202">
        <f>IF(N804="zákl. přenesená",J804,0)</f>
        <v>0</v>
      </c>
      <c r="BH804" s="202">
        <f>IF(N804="sníž. přenesená",J804,0)</f>
        <v>0</v>
      </c>
      <c r="BI804" s="202">
        <f>IF(N804="nulová",J804,0)</f>
        <v>0</v>
      </c>
      <c r="BJ804" s="14" t="s">
        <v>83</v>
      </c>
      <c r="BK804" s="202">
        <f>ROUND(I804*H804,2)</f>
        <v>0</v>
      </c>
      <c r="BL804" s="14" t="s">
        <v>170</v>
      </c>
      <c r="BM804" s="201" t="s">
        <v>3077</v>
      </c>
    </row>
    <row r="805" spans="1:65" s="2" customFormat="1" ht="21.75" customHeight="1">
      <c r="A805" s="31"/>
      <c r="B805" s="32"/>
      <c r="C805" s="203" t="s">
        <v>2091</v>
      </c>
      <c r="D805" s="203" t="s">
        <v>263</v>
      </c>
      <c r="E805" s="204" t="s">
        <v>3078</v>
      </c>
      <c r="F805" s="205" t="s">
        <v>3079</v>
      </c>
      <c r="G805" s="206" t="s">
        <v>281</v>
      </c>
      <c r="H805" s="207">
        <v>77</v>
      </c>
      <c r="I805" s="208"/>
      <c r="J805" s="209">
        <f>ROUND(I805*H805,2)</f>
        <v>0</v>
      </c>
      <c r="K805" s="210"/>
      <c r="L805" s="211"/>
      <c r="M805" s="212" t="s">
        <v>1</v>
      </c>
      <c r="N805" s="213" t="s">
        <v>41</v>
      </c>
      <c r="O805" s="68"/>
      <c r="P805" s="199">
        <f>O805*H805</f>
        <v>0</v>
      </c>
      <c r="Q805" s="199">
        <v>1.38E-2</v>
      </c>
      <c r="R805" s="199">
        <f>Q805*H805</f>
        <v>1.0626</v>
      </c>
      <c r="S805" s="199">
        <v>0</v>
      </c>
      <c r="T805" s="200">
        <f>S805*H805</f>
        <v>0</v>
      </c>
      <c r="U805" s="31"/>
      <c r="V805" s="31"/>
      <c r="W805" s="31"/>
      <c r="X805" s="31"/>
      <c r="Y805" s="31"/>
      <c r="Z805" s="31"/>
      <c r="AA805" s="31"/>
      <c r="AB805" s="31"/>
      <c r="AC805" s="31"/>
      <c r="AD805" s="31"/>
      <c r="AE805" s="31"/>
      <c r="AR805" s="201" t="s">
        <v>304</v>
      </c>
      <c r="AT805" s="201" t="s">
        <v>263</v>
      </c>
      <c r="AU805" s="201" t="s">
        <v>85</v>
      </c>
      <c r="AY805" s="14" t="s">
        <v>249</v>
      </c>
      <c r="BE805" s="202">
        <f>IF(N805="základní",J805,0)</f>
        <v>0</v>
      </c>
      <c r="BF805" s="202">
        <f>IF(N805="snížená",J805,0)</f>
        <v>0</v>
      </c>
      <c r="BG805" s="202">
        <f>IF(N805="zákl. přenesená",J805,0)</f>
        <v>0</v>
      </c>
      <c r="BH805" s="202">
        <f>IF(N805="sníž. přenesená",J805,0)</f>
        <v>0</v>
      </c>
      <c r="BI805" s="202">
        <f>IF(N805="nulová",J805,0)</f>
        <v>0</v>
      </c>
      <c r="BJ805" s="14" t="s">
        <v>83</v>
      </c>
      <c r="BK805" s="202">
        <f>ROUND(I805*H805,2)</f>
        <v>0</v>
      </c>
      <c r="BL805" s="14" t="s">
        <v>170</v>
      </c>
      <c r="BM805" s="201" t="s">
        <v>3080</v>
      </c>
    </row>
    <row r="806" spans="1:65" s="2" customFormat="1" ht="19.5">
      <c r="A806" s="31"/>
      <c r="B806" s="32"/>
      <c r="C806" s="33"/>
      <c r="D806" s="214" t="s">
        <v>383</v>
      </c>
      <c r="E806" s="33"/>
      <c r="F806" s="215" t="s">
        <v>3081</v>
      </c>
      <c r="G806" s="33"/>
      <c r="H806" s="33"/>
      <c r="I806" s="216"/>
      <c r="J806" s="33"/>
      <c r="K806" s="33"/>
      <c r="L806" s="36"/>
      <c r="M806" s="217"/>
      <c r="N806" s="218"/>
      <c r="O806" s="68"/>
      <c r="P806" s="68"/>
      <c r="Q806" s="68"/>
      <c r="R806" s="68"/>
      <c r="S806" s="68"/>
      <c r="T806" s="69"/>
      <c r="U806" s="31"/>
      <c r="V806" s="31"/>
      <c r="W806" s="31"/>
      <c r="X806" s="31"/>
      <c r="Y806" s="31"/>
      <c r="Z806" s="31"/>
      <c r="AA806" s="31"/>
      <c r="AB806" s="31"/>
      <c r="AC806" s="31"/>
      <c r="AD806" s="31"/>
      <c r="AE806" s="31"/>
      <c r="AT806" s="14" t="s">
        <v>383</v>
      </c>
      <c r="AU806" s="14" t="s">
        <v>85</v>
      </c>
    </row>
    <row r="807" spans="1:65" s="2" customFormat="1" ht="24.2" customHeight="1">
      <c r="A807" s="31"/>
      <c r="B807" s="32"/>
      <c r="C807" s="189" t="s">
        <v>3082</v>
      </c>
      <c r="D807" s="189" t="s">
        <v>251</v>
      </c>
      <c r="E807" s="190" t="s">
        <v>800</v>
      </c>
      <c r="F807" s="191" t="s">
        <v>801</v>
      </c>
      <c r="G807" s="192" t="s">
        <v>281</v>
      </c>
      <c r="H807" s="193">
        <v>70</v>
      </c>
      <c r="I807" s="194"/>
      <c r="J807" s="195">
        <f>ROUND(I807*H807,2)</f>
        <v>0</v>
      </c>
      <c r="K807" s="196"/>
      <c r="L807" s="36"/>
      <c r="M807" s="197" t="s">
        <v>1</v>
      </c>
      <c r="N807" s="198" t="s">
        <v>41</v>
      </c>
      <c r="O807" s="68"/>
      <c r="P807" s="199">
        <f>O807*H807</f>
        <v>0</v>
      </c>
      <c r="Q807" s="199">
        <v>1.5E-3</v>
      </c>
      <c r="R807" s="199">
        <f>Q807*H807</f>
        <v>0.105</v>
      </c>
      <c r="S807" s="199">
        <v>0</v>
      </c>
      <c r="T807" s="200">
        <f>S807*H807</f>
        <v>0</v>
      </c>
      <c r="U807" s="31"/>
      <c r="V807" s="31"/>
      <c r="W807" s="31"/>
      <c r="X807" s="31"/>
      <c r="Y807" s="31"/>
      <c r="Z807" s="31"/>
      <c r="AA807" s="31"/>
      <c r="AB807" s="31"/>
      <c r="AC807" s="31"/>
      <c r="AD807" s="31"/>
      <c r="AE807" s="31"/>
      <c r="AR807" s="201" t="s">
        <v>170</v>
      </c>
      <c r="AT807" s="201" t="s">
        <v>251</v>
      </c>
      <c r="AU807" s="201" t="s">
        <v>85</v>
      </c>
      <c r="AY807" s="14" t="s">
        <v>249</v>
      </c>
      <c r="BE807" s="202">
        <f>IF(N807="základní",J807,0)</f>
        <v>0</v>
      </c>
      <c r="BF807" s="202">
        <f>IF(N807="snížená",J807,0)</f>
        <v>0</v>
      </c>
      <c r="BG807" s="202">
        <f>IF(N807="zákl. přenesená",J807,0)</f>
        <v>0</v>
      </c>
      <c r="BH807" s="202">
        <f>IF(N807="sníž. přenesená",J807,0)</f>
        <v>0</v>
      </c>
      <c r="BI807" s="202">
        <f>IF(N807="nulová",J807,0)</f>
        <v>0</v>
      </c>
      <c r="BJ807" s="14" t="s">
        <v>83</v>
      </c>
      <c r="BK807" s="202">
        <f>ROUND(I807*H807,2)</f>
        <v>0</v>
      </c>
      <c r="BL807" s="14" t="s">
        <v>170</v>
      </c>
      <c r="BM807" s="201" t="s">
        <v>3083</v>
      </c>
    </row>
    <row r="808" spans="1:65" s="2" customFormat="1" ht="24.2" customHeight="1">
      <c r="A808" s="31"/>
      <c r="B808" s="32"/>
      <c r="C808" s="189" t="s">
        <v>2095</v>
      </c>
      <c r="D808" s="189" t="s">
        <v>251</v>
      </c>
      <c r="E808" s="190" t="s">
        <v>3084</v>
      </c>
      <c r="F808" s="191" t="s">
        <v>3085</v>
      </c>
      <c r="G808" s="192" t="s">
        <v>281</v>
      </c>
      <c r="H808" s="193">
        <v>9.2810000000000006</v>
      </c>
      <c r="I808" s="194"/>
      <c r="J808" s="195">
        <f>ROUND(I808*H808,2)</f>
        <v>0</v>
      </c>
      <c r="K808" s="196"/>
      <c r="L808" s="36"/>
      <c r="M808" s="197" t="s">
        <v>1</v>
      </c>
      <c r="N808" s="198" t="s">
        <v>41</v>
      </c>
      <c r="O808" s="68"/>
      <c r="P808" s="199">
        <f>O808*H808</f>
        <v>0</v>
      </c>
      <c r="Q808" s="199">
        <v>9.6699999999999998E-3</v>
      </c>
      <c r="R808" s="199">
        <f>Q808*H808</f>
        <v>8.9747270000000004E-2</v>
      </c>
      <c r="S808" s="199">
        <v>0</v>
      </c>
      <c r="T808" s="200">
        <f>S808*H808</f>
        <v>0</v>
      </c>
      <c r="U808" s="31"/>
      <c r="V808" s="31"/>
      <c r="W808" s="31"/>
      <c r="X808" s="31"/>
      <c r="Y808" s="31"/>
      <c r="Z808" s="31"/>
      <c r="AA808" s="31"/>
      <c r="AB808" s="31"/>
      <c r="AC808" s="31"/>
      <c r="AD808" s="31"/>
      <c r="AE808" s="31"/>
      <c r="AR808" s="201" t="s">
        <v>170</v>
      </c>
      <c r="AT808" s="201" t="s">
        <v>251</v>
      </c>
      <c r="AU808" s="201" t="s">
        <v>85</v>
      </c>
      <c r="AY808" s="14" t="s">
        <v>249</v>
      </c>
      <c r="BE808" s="202">
        <f>IF(N808="základní",J808,0)</f>
        <v>0</v>
      </c>
      <c r="BF808" s="202">
        <f>IF(N808="snížená",J808,0)</f>
        <v>0</v>
      </c>
      <c r="BG808" s="202">
        <f>IF(N808="zákl. přenesená",J808,0)</f>
        <v>0</v>
      </c>
      <c r="BH808" s="202">
        <f>IF(N808="sníž. přenesená",J808,0)</f>
        <v>0</v>
      </c>
      <c r="BI808" s="202">
        <f>IF(N808="nulová",J808,0)</f>
        <v>0</v>
      </c>
      <c r="BJ808" s="14" t="s">
        <v>83</v>
      </c>
      <c r="BK808" s="202">
        <f>ROUND(I808*H808,2)</f>
        <v>0</v>
      </c>
      <c r="BL808" s="14" t="s">
        <v>170</v>
      </c>
      <c r="BM808" s="201" t="s">
        <v>3086</v>
      </c>
    </row>
    <row r="809" spans="1:65" s="2" customFormat="1" ht="49.15" customHeight="1">
      <c r="A809" s="31"/>
      <c r="B809" s="32"/>
      <c r="C809" s="189" t="s">
        <v>3087</v>
      </c>
      <c r="D809" s="189" t="s">
        <v>251</v>
      </c>
      <c r="E809" s="190" t="s">
        <v>3088</v>
      </c>
      <c r="F809" s="191" t="s">
        <v>3089</v>
      </c>
      <c r="G809" s="192" t="s">
        <v>261</v>
      </c>
      <c r="H809" s="193">
        <v>10.173999999999999</v>
      </c>
      <c r="I809" s="194"/>
      <c r="J809" s="195">
        <f>ROUND(I809*H809,2)</f>
        <v>0</v>
      </c>
      <c r="K809" s="196"/>
      <c r="L809" s="36"/>
      <c r="M809" s="197" t="s">
        <v>1</v>
      </c>
      <c r="N809" s="198" t="s">
        <v>41</v>
      </c>
      <c r="O809" s="68"/>
      <c r="P809" s="199">
        <f>O809*H809</f>
        <v>0</v>
      </c>
      <c r="Q809" s="199">
        <v>0</v>
      </c>
      <c r="R809" s="199">
        <f>Q809*H809</f>
        <v>0</v>
      </c>
      <c r="S809" s="199">
        <v>0</v>
      </c>
      <c r="T809" s="200">
        <f>S809*H809</f>
        <v>0</v>
      </c>
      <c r="U809" s="31"/>
      <c r="V809" s="31"/>
      <c r="W809" s="31"/>
      <c r="X809" s="31"/>
      <c r="Y809" s="31"/>
      <c r="Z809" s="31"/>
      <c r="AA809" s="31"/>
      <c r="AB809" s="31"/>
      <c r="AC809" s="31"/>
      <c r="AD809" s="31"/>
      <c r="AE809" s="31"/>
      <c r="AR809" s="201" t="s">
        <v>170</v>
      </c>
      <c r="AT809" s="201" t="s">
        <v>251</v>
      </c>
      <c r="AU809" s="201" t="s">
        <v>85</v>
      </c>
      <c r="AY809" s="14" t="s">
        <v>249</v>
      </c>
      <c r="BE809" s="202">
        <f>IF(N809="základní",J809,0)</f>
        <v>0</v>
      </c>
      <c r="BF809" s="202">
        <f>IF(N809="snížená",J809,0)</f>
        <v>0</v>
      </c>
      <c r="BG809" s="202">
        <f>IF(N809="zákl. přenesená",J809,0)</f>
        <v>0</v>
      </c>
      <c r="BH809" s="202">
        <f>IF(N809="sníž. přenesená",J809,0)</f>
        <v>0</v>
      </c>
      <c r="BI809" s="202">
        <f>IF(N809="nulová",J809,0)</f>
        <v>0</v>
      </c>
      <c r="BJ809" s="14" t="s">
        <v>83</v>
      </c>
      <c r="BK809" s="202">
        <f>ROUND(I809*H809,2)</f>
        <v>0</v>
      </c>
      <c r="BL809" s="14" t="s">
        <v>170</v>
      </c>
      <c r="BM809" s="201" t="s">
        <v>3090</v>
      </c>
    </row>
    <row r="810" spans="1:65" s="12" customFormat="1" ht="22.9" customHeight="1">
      <c r="B810" s="173"/>
      <c r="C810" s="174"/>
      <c r="D810" s="175" t="s">
        <v>75</v>
      </c>
      <c r="E810" s="187" t="s">
        <v>2423</v>
      </c>
      <c r="F810" s="187" t="s">
        <v>3091</v>
      </c>
      <c r="G810" s="174"/>
      <c r="H810" s="174"/>
      <c r="I810" s="177"/>
      <c r="J810" s="188">
        <f>BK810</f>
        <v>0</v>
      </c>
      <c r="K810" s="174"/>
      <c r="L810" s="179"/>
      <c r="M810" s="180"/>
      <c r="N810" s="181"/>
      <c r="O810" s="181"/>
      <c r="P810" s="182">
        <f>SUM(P811:P820)</f>
        <v>0</v>
      </c>
      <c r="Q810" s="181"/>
      <c r="R810" s="182">
        <f>SUM(R811:R820)</f>
        <v>5.6762570000000006</v>
      </c>
      <c r="S810" s="181"/>
      <c r="T810" s="183">
        <f>SUM(T811:T820)</f>
        <v>0</v>
      </c>
      <c r="AR810" s="184" t="s">
        <v>85</v>
      </c>
      <c r="AT810" s="185" t="s">
        <v>75</v>
      </c>
      <c r="AU810" s="185" t="s">
        <v>83</v>
      </c>
      <c r="AY810" s="184" t="s">
        <v>249</v>
      </c>
      <c r="BK810" s="186">
        <f>SUM(BK811:BK820)</f>
        <v>0</v>
      </c>
    </row>
    <row r="811" spans="1:65" s="2" customFormat="1" ht="55.5" customHeight="1">
      <c r="A811" s="31"/>
      <c r="B811" s="32"/>
      <c r="C811" s="189" t="s">
        <v>2098</v>
      </c>
      <c r="D811" s="189" t="s">
        <v>251</v>
      </c>
      <c r="E811" s="190" t="s">
        <v>3092</v>
      </c>
      <c r="F811" s="191" t="s">
        <v>3093</v>
      </c>
      <c r="G811" s="192" t="s">
        <v>331</v>
      </c>
      <c r="H811" s="193">
        <v>60</v>
      </c>
      <c r="I811" s="194"/>
      <c r="J811" s="195">
        <f t="shared" ref="J811:J820" si="320">ROUND(I811*H811,2)</f>
        <v>0</v>
      </c>
      <c r="K811" s="196"/>
      <c r="L811" s="36"/>
      <c r="M811" s="197" t="s">
        <v>1</v>
      </c>
      <c r="N811" s="198" t="s">
        <v>41</v>
      </c>
      <c r="O811" s="68"/>
      <c r="P811" s="199">
        <f t="shared" ref="P811:P820" si="321">O811*H811</f>
        <v>0</v>
      </c>
      <c r="Q811" s="199">
        <v>3.8E-3</v>
      </c>
      <c r="R811" s="199">
        <f t="shared" ref="R811:R820" si="322">Q811*H811</f>
        <v>0.22800000000000001</v>
      </c>
      <c r="S811" s="199">
        <v>0</v>
      </c>
      <c r="T811" s="200">
        <f t="shared" ref="T811:T820" si="323">S811*H811</f>
        <v>0</v>
      </c>
      <c r="U811" s="31"/>
      <c r="V811" s="31"/>
      <c r="W811" s="31"/>
      <c r="X811" s="31"/>
      <c r="Y811" s="31"/>
      <c r="Z811" s="31"/>
      <c r="AA811" s="31"/>
      <c r="AB811" s="31"/>
      <c r="AC811" s="31"/>
      <c r="AD811" s="31"/>
      <c r="AE811" s="31"/>
      <c r="AR811" s="201" t="s">
        <v>170</v>
      </c>
      <c r="AT811" s="201" t="s">
        <v>251</v>
      </c>
      <c r="AU811" s="201" t="s">
        <v>85</v>
      </c>
      <c r="AY811" s="14" t="s">
        <v>249</v>
      </c>
      <c r="BE811" s="202">
        <f t="shared" ref="BE811:BE820" si="324">IF(N811="základní",J811,0)</f>
        <v>0</v>
      </c>
      <c r="BF811" s="202">
        <f t="shared" ref="BF811:BF820" si="325">IF(N811="snížená",J811,0)</f>
        <v>0</v>
      </c>
      <c r="BG811" s="202">
        <f t="shared" ref="BG811:BG820" si="326">IF(N811="zákl. přenesená",J811,0)</f>
        <v>0</v>
      </c>
      <c r="BH811" s="202">
        <f t="shared" ref="BH811:BH820" si="327">IF(N811="sníž. přenesená",J811,0)</f>
        <v>0</v>
      </c>
      <c r="BI811" s="202">
        <f t="shared" ref="BI811:BI820" si="328">IF(N811="nulová",J811,0)</f>
        <v>0</v>
      </c>
      <c r="BJ811" s="14" t="s">
        <v>83</v>
      </c>
      <c r="BK811" s="202">
        <f t="shared" ref="BK811:BK820" si="329">ROUND(I811*H811,2)</f>
        <v>0</v>
      </c>
      <c r="BL811" s="14" t="s">
        <v>170</v>
      </c>
      <c r="BM811" s="201" t="s">
        <v>3094</v>
      </c>
    </row>
    <row r="812" spans="1:65" s="2" customFormat="1" ht="16.5" customHeight="1">
      <c r="A812" s="31"/>
      <c r="B812" s="32"/>
      <c r="C812" s="203" t="s">
        <v>3095</v>
      </c>
      <c r="D812" s="203" t="s">
        <v>263</v>
      </c>
      <c r="E812" s="204" t="s">
        <v>3096</v>
      </c>
      <c r="F812" s="205" t="s">
        <v>3097</v>
      </c>
      <c r="G812" s="206" t="s">
        <v>331</v>
      </c>
      <c r="H812" s="207">
        <v>62.4</v>
      </c>
      <c r="I812" s="208"/>
      <c r="J812" s="209">
        <f t="shared" si="320"/>
        <v>0</v>
      </c>
      <c r="K812" s="210"/>
      <c r="L812" s="211"/>
      <c r="M812" s="212" t="s">
        <v>1</v>
      </c>
      <c r="N812" s="213" t="s">
        <v>41</v>
      </c>
      <c r="O812" s="68"/>
      <c r="P812" s="199">
        <f t="shared" si="321"/>
        <v>0</v>
      </c>
      <c r="Q812" s="199">
        <v>2.9000000000000001E-2</v>
      </c>
      <c r="R812" s="199">
        <f t="shared" si="322"/>
        <v>1.8096000000000001</v>
      </c>
      <c r="S812" s="199">
        <v>0</v>
      </c>
      <c r="T812" s="200">
        <f t="shared" si="323"/>
        <v>0</v>
      </c>
      <c r="U812" s="31"/>
      <c r="V812" s="31"/>
      <c r="W812" s="31"/>
      <c r="X812" s="31"/>
      <c r="Y812" s="31"/>
      <c r="Z812" s="31"/>
      <c r="AA812" s="31"/>
      <c r="AB812" s="31"/>
      <c r="AC812" s="31"/>
      <c r="AD812" s="31"/>
      <c r="AE812" s="31"/>
      <c r="AR812" s="201" t="s">
        <v>304</v>
      </c>
      <c r="AT812" s="201" t="s">
        <v>263</v>
      </c>
      <c r="AU812" s="201" t="s">
        <v>85</v>
      </c>
      <c r="AY812" s="14" t="s">
        <v>249</v>
      </c>
      <c r="BE812" s="202">
        <f t="shared" si="324"/>
        <v>0</v>
      </c>
      <c r="BF812" s="202">
        <f t="shared" si="325"/>
        <v>0</v>
      </c>
      <c r="BG812" s="202">
        <f t="shared" si="326"/>
        <v>0</v>
      </c>
      <c r="BH812" s="202">
        <f t="shared" si="327"/>
        <v>0</v>
      </c>
      <c r="BI812" s="202">
        <f t="shared" si="328"/>
        <v>0</v>
      </c>
      <c r="BJ812" s="14" t="s">
        <v>83</v>
      </c>
      <c r="BK812" s="202">
        <f t="shared" si="329"/>
        <v>0</v>
      </c>
      <c r="BL812" s="14" t="s">
        <v>170</v>
      </c>
      <c r="BM812" s="201" t="s">
        <v>3098</v>
      </c>
    </row>
    <row r="813" spans="1:65" s="2" customFormat="1" ht="49.15" customHeight="1">
      <c r="A813" s="31"/>
      <c r="B813" s="32"/>
      <c r="C813" s="189" t="s">
        <v>2102</v>
      </c>
      <c r="D813" s="189" t="s">
        <v>251</v>
      </c>
      <c r="E813" s="190" t="s">
        <v>3099</v>
      </c>
      <c r="F813" s="191" t="s">
        <v>3100</v>
      </c>
      <c r="G813" s="192" t="s">
        <v>331</v>
      </c>
      <c r="H813" s="193">
        <v>60</v>
      </c>
      <c r="I813" s="194"/>
      <c r="J813" s="195">
        <f t="shared" si="320"/>
        <v>0</v>
      </c>
      <c r="K813" s="196"/>
      <c r="L813" s="36"/>
      <c r="M813" s="197" t="s">
        <v>1</v>
      </c>
      <c r="N813" s="198" t="s">
        <v>41</v>
      </c>
      <c r="O813" s="68"/>
      <c r="P813" s="199">
        <f t="shared" si="321"/>
        <v>0</v>
      </c>
      <c r="Q813" s="199">
        <v>2.3800000000000002E-3</v>
      </c>
      <c r="R813" s="199">
        <f t="shared" si="322"/>
        <v>0.14280000000000001</v>
      </c>
      <c r="S813" s="199">
        <v>0</v>
      </c>
      <c r="T813" s="200">
        <f t="shared" si="323"/>
        <v>0</v>
      </c>
      <c r="U813" s="31"/>
      <c r="V813" s="31"/>
      <c r="W813" s="31"/>
      <c r="X813" s="31"/>
      <c r="Y813" s="31"/>
      <c r="Z813" s="31"/>
      <c r="AA813" s="31"/>
      <c r="AB813" s="31"/>
      <c r="AC813" s="31"/>
      <c r="AD813" s="31"/>
      <c r="AE813" s="31"/>
      <c r="AR813" s="201" t="s">
        <v>170</v>
      </c>
      <c r="AT813" s="201" t="s">
        <v>251</v>
      </c>
      <c r="AU813" s="201" t="s">
        <v>85</v>
      </c>
      <c r="AY813" s="14" t="s">
        <v>249</v>
      </c>
      <c r="BE813" s="202">
        <f t="shared" si="324"/>
        <v>0</v>
      </c>
      <c r="BF813" s="202">
        <f t="shared" si="325"/>
        <v>0</v>
      </c>
      <c r="BG813" s="202">
        <f t="shared" si="326"/>
        <v>0</v>
      </c>
      <c r="BH813" s="202">
        <f t="shared" si="327"/>
        <v>0</v>
      </c>
      <c r="BI813" s="202">
        <f t="shared" si="328"/>
        <v>0</v>
      </c>
      <c r="BJ813" s="14" t="s">
        <v>83</v>
      </c>
      <c r="BK813" s="202">
        <f t="shared" si="329"/>
        <v>0</v>
      </c>
      <c r="BL813" s="14" t="s">
        <v>170</v>
      </c>
      <c r="BM813" s="201" t="s">
        <v>3101</v>
      </c>
    </row>
    <row r="814" spans="1:65" s="2" customFormat="1" ht="16.5" customHeight="1">
      <c r="A814" s="31"/>
      <c r="B814" s="32"/>
      <c r="C814" s="203" t="s">
        <v>3102</v>
      </c>
      <c r="D814" s="203" t="s">
        <v>263</v>
      </c>
      <c r="E814" s="204" t="s">
        <v>3103</v>
      </c>
      <c r="F814" s="205" t="s">
        <v>3104</v>
      </c>
      <c r="G814" s="206" t="s">
        <v>331</v>
      </c>
      <c r="H814" s="207">
        <v>62.4</v>
      </c>
      <c r="I814" s="208"/>
      <c r="J814" s="209">
        <f t="shared" si="320"/>
        <v>0</v>
      </c>
      <c r="K814" s="210"/>
      <c r="L814" s="211"/>
      <c r="M814" s="212" t="s">
        <v>1</v>
      </c>
      <c r="N814" s="213" t="s">
        <v>41</v>
      </c>
      <c r="O814" s="68"/>
      <c r="P814" s="199">
        <f t="shared" si="321"/>
        <v>0</v>
      </c>
      <c r="Q814" s="199">
        <v>1.4E-2</v>
      </c>
      <c r="R814" s="199">
        <f t="shared" si="322"/>
        <v>0.87360000000000004</v>
      </c>
      <c r="S814" s="199">
        <v>0</v>
      </c>
      <c r="T814" s="200">
        <f t="shared" si="323"/>
        <v>0</v>
      </c>
      <c r="U814" s="31"/>
      <c r="V814" s="31"/>
      <c r="W814" s="31"/>
      <c r="X814" s="31"/>
      <c r="Y814" s="31"/>
      <c r="Z814" s="31"/>
      <c r="AA814" s="31"/>
      <c r="AB814" s="31"/>
      <c r="AC814" s="31"/>
      <c r="AD814" s="31"/>
      <c r="AE814" s="31"/>
      <c r="AR814" s="201" t="s">
        <v>304</v>
      </c>
      <c r="AT814" s="201" t="s">
        <v>263</v>
      </c>
      <c r="AU814" s="201" t="s">
        <v>85</v>
      </c>
      <c r="AY814" s="14" t="s">
        <v>249</v>
      </c>
      <c r="BE814" s="202">
        <f t="shared" si="324"/>
        <v>0</v>
      </c>
      <c r="BF814" s="202">
        <f t="shared" si="325"/>
        <v>0</v>
      </c>
      <c r="BG814" s="202">
        <f t="shared" si="326"/>
        <v>0</v>
      </c>
      <c r="BH814" s="202">
        <f t="shared" si="327"/>
        <v>0</v>
      </c>
      <c r="BI814" s="202">
        <f t="shared" si="328"/>
        <v>0</v>
      </c>
      <c r="BJ814" s="14" t="s">
        <v>83</v>
      </c>
      <c r="BK814" s="202">
        <f t="shared" si="329"/>
        <v>0</v>
      </c>
      <c r="BL814" s="14" t="s">
        <v>170</v>
      </c>
      <c r="BM814" s="201" t="s">
        <v>3105</v>
      </c>
    </row>
    <row r="815" spans="1:65" s="2" customFormat="1" ht="44.25" customHeight="1">
      <c r="A815" s="31"/>
      <c r="B815" s="32"/>
      <c r="C815" s="189" t="s">
        <v>2105</v>
      </c>
      <c r="D815" s="189" t="s">
        <v>251</v>
      </c>
      <c r="E815" s="190" t="s">
        <v>3106</v>
      </c>
      <c r="F815" s="191" t="s">
        <v>3107</v>
      </c>
      <c r="G815" s="192" t="s">
        <v>331</v>
      </c>
      <c r="H815" s="193">
        <v>21.2</v>
      </c>
      <c r="I815" s="194"/>
      <c r="J815" s="195">
        <f t="shared" si="320"/>
        <v>0</v>
      </c>
      <c r="K815" s="196"/>
      <c r="L815" s="36"/>
      <c r="M815" s="197" t="s">
        <v>1</v>
      </c>
      <c r="N815" s="198" t="s">
        <v>41</v>
      </c>
      <c r="O815" s="68"/>
      <c r="P815" s="199">
        <f t="shared" si="321"/>
        <v>0</v>
      </c>
      <c r="Q815" s="199">
        <v>2.2000000000000001E-3</v>
      </c>
      <c r="R815" s="199">
        <f t="shared" si="322"/>
        <v>4.6640000000000001E-2</v>
      </c>
      <c r="S815" s="199">
        <v>0</v>
      </c>
      <c r="T815" s="200">
        <f t="shared" si="323"/>
        <v>0</v>
      </c>
      <c r="U815" s="31"/>
      <c r="V815" s="31"/>
      <c r="W815" s="31"/>
      <c r="X815" s="31"/>
      <c r="Y815" s="31"/>
      <c r="Z815" s="31"/>
      <c r="AA815" s="31"/>
      <c r="AB815" s="31"/>
      <c r="AC815" s="31"/>
      <c r="AD815" s="31"/>
      <c r="AE815" s="31"/>
      <c r="AR815" s="201" t="s">
        <v>170</v>
      </c>
      <c r="AT815" s="201" t="s">
        <v>251</v>
      </c>
      <c r="AU815" s="201" t="s">
        <v>85</v>
      </c>
      <c r="AY815" s="14" t="s">
        <v>249</v>
      </c>
      <c r="BE815" s="202">
        <f t="shared" si="324"/>
        <v>0</v>
      </c>
      <c r="BF815" s="202">
        <f t="shared" si="325"/>
        <v>0</v>
      </c>
      <c r="BG815" s="202">
        <f t="shared" si="326"/>
        <v>0</v>
      </c>
      <c r="BH815" s="202">
        <f t="shared" si="327"/>
        <v>0</v>
      </c>
      <c r="BI815" s="202">
        <f t="shared" si="328"/>
        <v>0</v>
      </c>
      <c r="BJ815" s="14" t="s">
        <v>83</v>
      </c>
      <c r="BK815" s="202">
        <f t="shared" si="329"/>
        <v>0</v>
      </c>
      <c r="BL815" s="14" t="s">
        <v>170</v>
      </c>
      <c r="BM815" s="201" t="s">
        <v>3108</v>
      </c>
    </row>
    <row r="816" spans="1:65" s="2" customFormat="1" ht="16.5" customHeight="1">
      <c r="A816" s="31"/>
      <c r="B816" s="32"/>
      <c r="C816" s="203" t="s">
        <v>3109</v>
      </c>
      <c r="D816" s="203" t="s">
        <v>263</v>
      </c>
      <c r="E816" s="204" t="s">
        <v>3110</v>
      </c>
      <c r="F816" s="205" t="s">
        <v>3111</v>
      </c>
      <c r="G816" s="206" t="s">
        <v>331</v>
      </c>
      <c r="H816" s="207">
        <v>22.047999999999998</v>
      </c>
      <c r="I816" s="208"/>
      <c r="J816" s="209">
        <f t="shared" si="320"/>
        <v>0</v>
      </c>
      <c r="K816" s="210"/>
      <c r="L816" s="211"/>
      <c r="M816" s="212" t="s">
        <v>1</v>
      </c>
      <c r="N816" s="213" t="s">
        <v>41</v>
      </c>
      <c r="O816" s="68"/>
      <c r="P816" s="199">
        <f t="shared" si="321"/>
        <v>0</v>
      </c>
      <c r="Q816" s="199">
        <v>1.0999999999999999E-2</v>
      </c>
      <c r="R816" s="199">
        <f t="shared" si="322"/>
        <v>0.24252799999999997</v>
      </c>
      <c r="S816" s="199">
        <v>0</v>
      </c>
      <c r="T816" s="200">
        <f t="shared" si="323"/>
        <v>0</v>
      </c>
      <c r="U816" s="31"/>
      <c r="V816" s="31"/>
      <c r="W816" s="31"/>
      <c r="X816" s="31"/>
      <c r="Y816" s="31"/>
      <c r="Z816" s="31"/>
      <c r="AA816" s="31"/>
      <c r="AB816" s="31"/>
      <c r="AC816" s="31"/>
      <c r="AD816" s="31"/>
      <c r="AE816" s="31"/>
      <c r="AR816" s="201" t="s">
        <v>304</v>
      </c>
      <c r="AT816" s="201" t="s">
        <v>263</v>
      </c>
      <c r="AU816" s="201" t="s">
        <v>85</v>
      </c>
      <c r="AY816" s="14" t="s">
        <v>249</v>
      </c>
      <c r="BE816" s="202">
        <f t="shared" si="324"/>
        <v>0</v>
      </c>
      <c r="BF816" s="202">
        <f t="shared" si="325"/>
        <v>0</v>
      </c>
      <c r="BG816" s="202">
        <f t="shared" si="326"/>
        <v>0</v>
      </c>
      <c r="BH816" s="202">
        <f t="shared" si="327"/>
        <v>0</v>
      </c>
      <c r="BI816" s="202">
        <f t="shared" si="328"/>
        <v>0</v>
      </c>
      <c r="BJ816" s="14" t="s">
        <v>83</v>
      </c>
      <c r="BK816" s="202">
        <f t="shared" si="329"/>
        <v>0</v>
      </c>
      <c r="BL816" s="14" t="s">
        <v>170</v>
      </c>
      <c r="BM816" s="201" t="s">
        <v>3112</v>
      </c>
    </row>
    <row r="817" spans="1:65" s="2" customFormat="1" ht="55.5" customHeight="1">
      <c r="A817" s="31"/>
      <c r="B817" s="32"/>
      <c r="C817" s="189" t="s">
        <v>2109</v>
      </c>
      <c r="D817" s="189" t="s">
        <v>251</v>
      </c>
      <c r="E817" s="190" t="s">
        <v>3113</v>
      </c>
      <c r="F817" s="191" t="s">
        <v>3114</v>
      </c>
      <c r="G817" s="192" t="s">
        <v>281</v>
      </c>
      <c r="H817" s="193">
        <v>31</v>
      </c>
      <c r="I817" s="194"/>
      <c r="J817" s="195">
        <f t="shared" si="320"/>
        <v>0</v>
      </c>
      <c r="K817" s="196"/>
      <c r="L817" s="36"/>
      <c r="M817" s="197" t="s">
        <v>1</v>
      </c>
      <c r="N817" s="198" t="s">
        <v>41</v>
      </c>
      <c r="O817" s="68"/>
      <c r="P817" s="199">
        <f t="shared" si="321"/>
        <v>0</v>
      </c>
      <c r="Q817" s="199">
        <v>1.8799999999999999E-3</v>
      </c>
      <c r="R817" s="199">
        <f t="shared" si="322"/>
        <v>5.8279999999999998E-2</v>
      </c>
      <c r="S817" s="199">
        <v>0</v>
      </c>
      <c r="T817" s="200">
        <f t="shared" si="323"/>
        <v>0</v>
      </c>
      <c r="U817" s="31"/>
      <c r="V817" s="31"/>
      <c r="W817" s="31"/>
      <c r="X817" s="31"/>
      <c r="Y817" s="31"/>
      <c r="Z817" s="31"/>
      <c r="AA817" s="31"/>
      <c r="AB817" s="31"/>
      <c r="AC817" s="31"/>
      <c r="AD817" s="31"/>
      <c r="AE817" s="31"/>
      <c r="AR817" s="201" t="s">
        <v>170</v>
      </c>
      <c r="AT817" s="201" t="s">
        <v>251</v>
      </c>
      <c r="AU817" s="201" t="s">
        <v>85</v>
      </c>
      <c r="AY817" s="14" t="s">
        <v>249</v>
      </c>
      <c r="BE817" s="202">
        <f t="shared" si="324"/>
        <v>0</v>
      </c>
      <c r="BF817" s="202">
        <f t="shared" si="325"/>
        <v>0</v>
      </c>
      <c r="BG817" s="202">
        <f t="shared" si="326"/>
        <v>0</v>
      </c>
      <c r="BH817" s="202">
        <f t="shared" si="327"/>
        <v>0</v>
      </c>
      <c r="BI817" s="202">
        <f t="shared" si="328"/>
        <v>0</v>
      </c>
      <c r="BJ817" s="14" t="s">
        <v>83</v>
      </c>
      <c r="BK817" s="202">
        <f t="shared" si="329"/>
        <v>0</v>
      </c>
      <c r="BL817" s="14" t="s">
        <v>170</v>
      </c>
      <c r="BM817" s="201" t="s">
        <v>3115</v>
      </c>
    </row>
    <row r="818" spans="1:65" s="2" customFormat="1" ht="16.5" customHeight="1">
      <c r="A818" s="31"/>
      <c r="B818" s="32"/>
      <c r="C818" s="203" t="s">
        <v>3116</v>
      </c>
      <c r="D818" s="203" t="s">
        <v>263</v>
      </c>
      <c r="E818" s="204" t="s">
        <v>3117</v>
      </c>
      <c r="F818" s="205" t="s">
        <v>3118</v>
      </c>
      <c r="G818" s="206" t="s">
        <v>281</v>
      </c>
      <c r="H818" s="207">
        <v>32.24</v>
      </c>
      <c r="I818" s="208"/>
      <c r="J818" s="209">
        <f t="shared" si="320"/>
        <v>0</v>
      </c>
      <c r="K818" s="210"/>
      <c r="L818" s="211"/>
      <c r="M818" s="212" t="s">
        <v>1</v>
      </c>
      <c r="N818" s="213" t="s">
        <v>41</v>
      </c>
      <c r="O818" s="68"/>
      <c r="P818" s="199">
        <f t="shared" si="321"/>
        <v>0</v>
      </c>
      <c r="Q818" s="199">
        <v>7.0000000000000007E-2</v>
      </c>
      <c r="R818" s="199">
        <f t="shared" si="322"/>
        <v>2.2568000000000001</v>
      </c>
      <c r="S818" s="199">
        <v>0</v>
      </c>
      <c r="T818" s="200">
        <f t="shared" si="323"/>
        <v>0</v>
      </c>
      <c r="U818" s="31"/>
      <c r="V818" s="31"/>
      <c r="W818" s="31"/>
      <c r="X818" s="31"/>
      <c r="Y818" s="31"/>
      <c r="Z818" s="31"/>
      <c r="AA818" s="31"/>
      <c r="AB818" s="31"/>
      <c r="AC818" s="31"/>
      <c r="AD818" s="31"/>
      <c r="AE818" s="31"/>
      <c r="AR818" s="201" t="s">
        <v>304</v>
      </c>
      <c r="AT818" s="201" t="s">
        <v>263</v>
      </c>
      <c r="AU818" s="201" t="s">
        <v>85</v>
      </c>
      <c r="AY818" s="14" t="s">
        <v>249</v>
      </c>
      <c r="BE818" s="202">
        <f t="shared" si="324"/>
        <v>0</v>
      </c>
      <c r="BF818" s="202">
        <f t="shared" si="325"/>
        <v>0</v>
      </c>
      <c r="BG818" s="202">
        <f t="shared" si="326"/>
        <v>0</v>
      </c>
      <c r="BH818" s="202">
        <f t="shared" si="327"/>
        <v>0</v>
      </c>
      <c r="BI818" s="202">
        <f t="shared" si="328"/>
        <v>0</v>
      </c>
      <c r="BJ818" s="14" t="s">
        <v>83</v>
      </c>
      <c r="BK818" s="202">
        <f t="shared" si="329"/>
        <v>0</v>
      </c>
      <c r="BL818" s="14" t="s">
        <v>170</v>
      </c>
      <c r="BM818" s="201" t="s">
        <v>3119</v>
      </c>
    </row>
    <row r="819" spans="1:65" s="2" customFormat="1" ht="24.2" customHeight="1">
      <c r="A819" s="31"/>
      <c r="B819" s="32"/>
      <c r="C819" s="189" t="s">
        <v>2112</v>
      </c>
      <c r="D819" s="189" t="s">
        <v>251</v>
      </c>
      <c r="E819" s="190" t="s">
        <v>3120</v>
      </c>
      <c r="F819" s="191" t="s">
        <v>3121</v>
      </c>
      <c r="G819" s="192" t="s">
        <v>281</v>
      </c>
      <c r="H819" s="193">
        <v>78.3</v>
      </c>
      <c r="I819" s="194"/>
      <c r="J819" s="195">
        <f t="shared" si="320"/>
        <v>0</v>
      </c>
      <c r="K819" s="196"/>
      <c r="L819" s="36"/>
      <c r="M819" s="197" t="s">
        <v>1</v>
      </c>
      <c r="N819" s="198" t="s">
        <v>41</v>
      </c>
      <c r="O819" s="68"/>
      <c r="P819" s="199">
        <f t="shared" si="321"/>
        <v>0</v>
      </c>
      <c r="Q819" s="199">
        <v>2.3000000000000001E-4</v>
      </c>
      <c r="R819" s="199">
        <f t="shared" si="322"/>
        <v>1.8009000000000001E-2</v>
      </c>
      <c r="S819" s="199">
        <v>0</v>
      </c>
      <c r="T819" s="200">
        <f t="shared" si="323"/>
        <v>0</v>
      </c>
      <c r="U819" s="31"/>
      <c r="V819" s="31"/>
      <c r="W819" s="31"/>
      <c r="X819" s="31"/>
      <c r="Y819" s="31"/>
      <c r="Z819" s="31"/>
      <c r="AA819" s="31"/>
      <c r="AB819" s="31"/>
      <c r="AC819" s="31"/>
      <c r="AD819" s="31"/>
      <c r="AE819" s="31"/>
      <c r="AR819" s="201" t="s">
        <v>170</v>
      </c>
      <c r="AT819" s="201" t="s">
        <v>251</v>
      </c>
      <c r="AU819" s="201" t="s">
        <v>85</v>
      </c>
      <c r="AY819" s="14" t="s">
        <v>249</v>
      </c>
      <c r="BE819" s="202">
        <f t="shared" si="324"/>
        <v>0</v>
      </c>
      <c r="BF819" s="202">
        <f t="shared" si="325"/>
        <v>0</v>
      </c>
      <c r="BG819" s="202">
        <f t="shared" si="326"/>
        <v>0</v>
      </c>
      <c r="BH819" s="202">
        <f t="shared" si="327"/>
        <v>0</v>
      </c>
      <c r="BI819" s="202">
        <f t="shared" si="328"/>
        <v>0</v>
      </c>
      <c r="BJ819" s="14" t="s">
        <v>83</v>
      </c>
      <c r="BK819" s="202">
        <f t="shared" si="329"/>
        <v>0</v>
      </c>
      <c r="BL819" s="14" t="s">
        <v>170</v>
      </c>
      <c r="BM819" s="201" t="s">
        <v>3122</v>
      </c>
    </row>
    <row r="820" spans="1:65" s="2" customFormat="1" ht="55.5" customHeight="1">
      <c r="A820" s="31"/>
      <c r="B820" s="32"/>
      <c r="C820" s="189" t="s">
        <v>3123</v>
      </c>
      <c r="D820" s="189" t="s">
        <v>251</v>
      </c>
      <c r="E820" s="190" t="s">
        <v>3124</v>
      </c>
      <c r="F820" s="191" t="s">
        <v>3125</v>
      </c>
      <c r="G820" s="192" t="s">
        <v>261</v>
      </c>
      <c r="H820" s="193">
        <v>5.6760000000000002</v>
      </c>
      <c r="I820" s="194"/>
      <c r="J820" s="195">
        <f t="shared" si="320"/>
        <v>0</v>
      </c>
      <c r="K820" s="196"/>
      <c r="L820" s="36"/>
      <c r="M820" s="197" t="s">
        <v>1</v>
      </c>
      <c r="N820" s="198" t="s">
        <v>41</v>
      </c>
      <c r="O820" s="68"/>
      <c r="P820" s="199">
        <f t="shared" si="321"/>
        <v>0</v>
      </c>
      <c r="Q820" s="199">
        <v>0</v>
      </c>
      <c r="R820" s="199">
        <f t="shared" si="322"/>
        <v>0</v>
      </c>
      <c r="S820" s="199">
        <v>0</v>
      </c>
      <c r="T820" s="200">
        <f t="shared" si="323"/>
        <v>0</v>
      </c>
      <c r="U820" s="31"/>
      <c r="V820" s="31"/>
      <c r="W820" s="31"/>
      <c r="X820" s="31"/>
      <c r="Y820" s="31"/>
      <c r="Z820" s="31"/>
      <c r="AA820" s="31"/>
      <c r="AB820" s="31"/>
      <c r="AC820" s="31"/>
      <c r="AD820" s="31"/>
      <c r="AE820" s="31"/>
      <c r="AR820" s="201" t="s">
        <v>170</v>
      </c>
      <c r="AT820" s="201" t="s">
        <v>251</v>
      </c>
      <c r="AU820" s="201" t="s">
        <v>85</v>
      </c>
      <c r="AY820" s="14" t="s">
        <v>249</v>
      </c>
      <c r="BE820" s="202">
        <f t="shared" si="324"/>
        <v>0</v>
      </c>
      <c r="BF820" s="202">
        <f t="shared" si="325"/>
        <v>0</v>
      </c>
      <c r="BG820" s="202">
        <f t="shared" si="326"/>
        <v>0</v>
      </c>
      <c r="BH820" s="202">
        <f t="shared" si="327"/>
        <v>0</v>
      </c>
      <c r="BI820" s="202">
        <f t="shared" si="328"/>
        <v>0</v>
      </c>
      <c r="BJ820" s="14" t="s">
        <v>83</v>
      </c>
      <c r="BK820" s="202">
        <f t="shared" si="329"/>
        <v>0</v>
      </c>
      <c r="BL820" s="14" t="s">
        <v>170</v>
      </c>
      <c r="BM820" s="201" t="s">
        <v>3126</v>
      </c>
    </row>
    <row r="821" spans="1:65" s="12" customFormat="1" ht="22.9" customHeight="1">
      <c r="B821" s="173"/>
      <c r="C821" s="174"/>
      <c r="D821" s="175" t="s">
        <v>75</v>
      </c>
      <c r="E821" s="187" t="s">
        <v>819</v>
      </c>
      <c r="F821" s="187" t="s">
        <v>820</v>
      </c>
      <c r="G821" s="174"/>
      <c r="H821" s="174"/>
      <c r="I821" s="177"/>
      <c r="J821" s="188">
        <f>BK821</f>
        <v>0</v>
      </c>
      <c r="K821" s="174"/>
      <c r="L821" s="179"/>
      <c r="M821" s="180"/>
      <c r="N821" s="181"/>
      <c r="O821" s="181"/>
      <c r="P821" s="182">
        <f>SUM(P822:P838)</f>
        <v>0</v>
      </c>
      <c r="Q821" s="181"/>
      <c r="R821" s="182">
        <f>SUM(R822:R838)</f>
        <v>6.2981710000000009</v>
      </c>
      <c r="S821" s="181"/>
      <c r="T821" s="183">
        <f>SUM(T822:T838)</f>
        <v>0.80199599999999993</v>
      </c>
      <c r="AR821" s="184" t="s">
        <v>85</v>
      </c>
      <c r="AT821" s="185" t="s">
        <v>75</v>
      </c>
      <c r="AU821" s="185" t="s">
        <v>83</v>
      </c>
      <c r="AY821" s="184" t="s">
        <v>249</v>
      </c>
      <c r="BK821" s="186">
        <f>SUM(BK822:BK838)</f>
        <v>0</v>
      </c>
    </row>
    <row r="822" spans="1:65" s="2" customFormat="1" ht="24.2" customHeight="1">
      <c r="A822" s="31"/>
      <c r="B822" s="32"/>
      <c r="C822" s="189" t="s">
        <v>2116</v>
      </c>
      <c r="D822" s="189" t="s">
        <v>251</v>
      </c>
      <c r="E822" s="190" t="s">
        <v>3127</v>
      </c>
      <c r="F822" s="191" t="s">
        <v>3128</v>
      </c>
      <c r="G822" s="192" t="s">
        <v>331</v>
      </c>
      <c r="H822" s="193">
        <v>168</v>
      </c>
      <c r="I822" s="194"/>
      <c r="J822" s="195">
        <f t="shared" ref="J822:J834" si="330">ROUND(I822*H822,2)</f>
        <v>0</v>
      </c>
      <c r="K822" s="196"/>
      <c r="L822" s="36"/>
      <c r="M822" s="197" t="s">
        <v>1</v>
      </c>
      <c r="N822" s="198" t="s">
        <v>41</v>
      </c>
      <c r="O822" s="68"/>
      <c r="P822" s="199">
        <f t="shared" ref="P822:P834" si="331">O822*H822</f>
        <v>0</v>
      </c>
      <c r="Q822" s="199">
        <v>0</v>
      </c>
      <c r="R822" s="199">
        <f t="shared" ref="R822:R834" si="332">Q822*H822</f>
        <v>0</v>
      </c>
      <c r="S822" s="199">
        <v>0</v>
      </c>
      <c r="T822" s="200">
        <f t="shared" ref="T822:T834" si="333">S822*H822</f>
        <v>0</v>
      </c>
      <c r="U822" s="31"/>
      <c r="V822" s="31"/>
      <c r="W822" s="31"/>
      <c r="X822" s="31"/>
      <c r="Y822" s="31"/>
      <c r="Z822" s="31"/>
      <c r="AA822" s="31"/>
      <c r="AB822" s="31"/>
      <c r="AC822" s="31"/>
      <c r="AD822" s="31"/>
      <c r="AE822" s="31"/>
      <c r="AR822" s="201" t="s">
        <v>170</v>
      </c>
      <c r="AT822" s="201" t="s">
        <v>251</v>
      </c>
      <c r="AU822" s="201" t="s">
        <v>85</v>
      </c>
      <c r="AY822" s="14" t="s">
        <v>249</v>
      </c>
      <c r="BE822" s="202">
        <f t="shared" ref="BE822:BE834" si="334">IF(N822="základní",J822,0)</f>
        <v>0</v>
      </c>
      <c r="BF822" s="202">
        <f t="shared" ref="BF822:BF834" si="335">IF(N822="snížená",J822,0)</f>
        <v>0</v>
      </c>
      <c r="BG822" s="202">
        <f t="shared" ref="BG822:BG834" si="336">IF(N822="zákl. přenesená",J822,0)</f>
        <v>0</v>
      </c>
      <c r="BH822" s="202">
        <f t="shared" ref="BH822:BH834" si="337">IF(N822="sníž. přenesená",J822,0)</f>
        <v>0</v>
      </c>
      <c r="BI822" s="202">
        <f t="shared" ref="BI822:BI834" si="338">IF(N822="nulová",J822,0)</f>
        <v>0</v>
      </c>
      <c r="BJ822" s="14" t="s">
        <v>83</v>
      </c>
      <c r="BK822" s="202">
        <f t="shared" ref="BK822:BK834" si="339">ROUND(I822*H822,2)</f>
        <v>0</v>
      </c>
      <c r="BL822" s="14" t="s">
        <v>170</v>
      </c>
      <c r="BM822" s="201" t="s">
        <v>3129</v>
      </c>
    </row>
    <row r="823" spans="1:65" s="2" customFormat="1" ht="24.2" customHeight="1">
      <c r="A823" s="31"/>
      <c r="B823" s="32"/>
      <c r="C823" s="189" t="s">
        <v>3130</v>
      </c>
      <c r="D823" s="189" t="s">
        <v>251</v>
      </c>
      <c r="E823" s="190" t="s">
        <v>3131</v>
      </c>
      <c r="F823" s="191" t="s">
        <v>3132</v>
      </c>
      <c r="G823" s="192" t="s">
        <v>331</v>
      </c>
      <c r="H823" s="193">
        <v>168</v>
      </c>
      <c r="I823" s="194"/>
      <c r="J823" s="195">
        <f t="shared" si="330"/>
        <v>0</v>
      </c>
      <c r="K823" s="196"/>
      <c r="L823" s="36"/>
      <c r="M823" s="197" t="s">
        <v>1</v>
      </c>
      <c r="N823" s="198" t="s">
        <v>41</v>
      </c>
      <c r="O823" s="68"/>
      <c r="P823" s="199">
        <f t="shared" si="331"/>
        <v>0</v>
      </c>
      <c r="Q823" s="199">
        <v>0</v>
      </c>
      <c r="R823" s="199">
        <f t="shared" si="332"/>
        <v>0</v>
      </c>
      <c r="S823" s="199">
        <v>0</v>
      </c>
      <c r="T823" s="200">
        <f t="shared" si="333"/>
        <v>0</v>
      </c>
      <c r="U823" s="31"/>
      <c r="V823" s="31"/>
      <c r="W823" s="31"/>
      <c r="X823" s="31"/>
      <c r="Y823" s="31"/>
      <c r="Z823" s="31"/>
      <c r="AA823" s="31"/>
      <c r="AB823" s="31"/>
      <c r="AC823" s="31"/>
      <c r="AD823" s="31"/>
      <c r="AE823" s="31"/>
      <c r="AR823" s="201" t="s">
        <v>170</v>
      </c>
      <c r="AT823" s="201" t="s">
        <v>251</v>
      </c>
      <c r="AU823" s="201" t="s">
        <v>85</v>
      </c>
      <c r="AY823" s="14" t="s">
        <v>249</v>
      </c>
      <c r="BE823" s="202">
        <f t="shared" si="334"/>
        <v>0</v>
      </c>
      <c r="BF823" s="202">
        <f t="shared" si="335"/>
        <v>0</v>
      </c>
      <c r="BG823" s="202">
        <f t="shared" si="336"/>
        <v>0</v>
      </c>
      <c r="BH823" s="202">
        <f t="shared" si="337"/>
        <v>0</v>
      </c>
      <c r="BI823" s="202">
        <f t="shared" si="338"/>
        <v>0</v>
      </c>
      <c r="BJ823" s="14" t="s">
        <v>83</v>
      </c>
      <c r="BK823" s="202">
        <f t="shared" si="339"/>
        <v>0</v>
      </c>
      <c r="BL823" s="14" t="s">
        <v>170</v>
      </c>
      <c r="BM823" s="201" t="s">
        <v>3133</v>
      </c>
    </row>
    <row r="824" spans="1:65" s="2" customFormat="1" ht="37.9" customHeight="1">
      <c r="A824" s="31"/>
      <c r="B824" s="32"/>
      <c r="C824" s="189" t="s">
        <v>2119</v>
      </c>
      <c r="D824" s="189" t="s">
        <v>251</v>
      </c>
      <c r="E824" s="190" t="s">
        <v>3134</v>
      </c>
      <c r="F824" s="191" t="s">
        <v>3135</v>
      </c>
      <c r="G824" s="192" t="s">
        <v>331</v>
      </c>
      <c r="H824" s="193">
        <v>168</v>
      </c>
      <c r="I824" s="194"/>
      <c r="J824" s="195">
        <f t="shared" si="330"/>
        <v>0</v>
      </c>
      <c r="K824" s="196"/>
      <c r="L824" s="36"/>
      <c r="M824" s="197" t="s">
        <v>1</v>
      </c>
      <c r="N824" s="198" t="s">
        <v>41</v>
      </c>
      <c r="O824" s="68"/>
      <c r="P824" s="199">
        <f t="shared" si="331"/>
        <v>0</v>
      </c>
      <c r="Q824" s="199">
        <v>0</v>
      </c>
      <c r="R824" s="199">
        <f t="shared" si="332"/>
        <v>0</v>
      </c>
      <c r="S824" s="199">
        <v>0</v>
      </c>
      <c r="T824" s="200">
        <f t="shared" si="333"/>
        <v>0</v>
      </c>
      <c r="U824" s="31"/>
      <c r="V824" s="31"/>
      <c r="W824" s="31"/>
      <c r="X824" s="31"/>
      <c r="Y824" s="31"/>
      <c r="Z824" s="31"/>
      <c r="AA824" s="31"/>
      <c r="AB824" s="31"/>
      <c r="AC824" s="31"/>
      <c r="AD824" s="31"/>
      <c r="AE824" s="31"/>
      <c r="AR824" s="201" t="s">
        <v>170</v>
      </c>
      <c r="AT824" s="201" t="s">
        <v>251</v>
      </c>
      <c r="AU824" s="201" t="s">
        <v>85</v>
      </c>
      <c r="AY824" s="14" t="s">
        <v>249</v>
      </c>
      <c r="BE824" s="202">
        <f t="shared" si="334"/>
        <v>0</v>
      </c>
      <c r="BF824" s="202">
        <f t="shared" si="335"/>
        <v>0</v>
      </c>
      <c r="BG824" s="202">
        <f t="shared" si="336"/>
        <v>0</v>
      </c>
      <c r="BH824" s="202">
        <f t="shared" si="337"/>
        <v>0</v>
      </c>
      <c r="BI824" s="202">
        <f t="shared" si="338"/>
        <v>0</v>
      </c>
      <c r="BJ824" s="14" t="s">
        <v>83</v>
      </c>
      <c r="BK824" s="202">
        <f t="shared" si="339"/>
        <v>0</v>
      </c>
      <c r="BL824" s="14" t="s">
        <v>170</v>
      </c>
      <c r="BM824" s="201" t="s">
        <v>3136</v>
      </c>
    </row>
    <row r="825" spans="1:65" s="2" customFormat="1" ht="37.9" customHeight="1">
      <c r="A825" s="31"/>
      <c r="B825" s="32"/>
      <c r="C825" s="189" t="s">
        <v>3137</v>
      </c>
      <c r="D825" s="189" t="s">
        <v>251</v>
      </c>
      <c r="E825" s="190" t="s">
        <v>3138</v>
      </c>
      <c r="F825" s="191" t="s">
        <v>3139</v>
      </c>
      <c r="G825" s="192" t="s">
        <v>331</v>
      </c>
      <c r="H825" s="193">
        <v>168</v>
      </c>
      <c r="I825" s="194"/>
      <c r="J825" s="195">
        <f t="shared" si="330"/>
        <v>0</v>
      </c>
      <c r="K825" s="196"/>
      <c r="L825" s="36"/>
      <c r="M825" s="197" t="s">
        <v>1</v>
      </c>
      <c r="N825" s="198" t="s">
        <v>41</v>
      </c>
      <c r="O825" s="68"/>
      <c r="P825" s="199">
        <f t="shared" si="331"/>
        <v>0</v>
      </c>
      <c r="Q825" s="199">
        <v>0</v>
      </c>
      <c r="R825" s="199">
        <f t="shared" si="332"/>
        <v>0</v>
      </c>
      <c r="S825" s="199">
        <v>0</v>
      </c>
      <c r="T825" s="200">
        <f t="shared" si="333"/>
        <v>0</v>
      </c>
      <c r="U825" s="31"/>
      <c r="V825" s="31"/>
      <c r="W825" s="31"/>
      <c r="X825" s="31"/>
      <c r="Y825" s="31"/>
      <c r="Z825" s="31"/>
      <c r="AA825" s="31"/>
      <c r="AB825" s="31"/>
      <c r="AC825" s="31"/>
      <c r="AD825" s="31"/>
      <c r="AE825" s="31"/>
      <c r="AR825" s="201" t="s">
        <v>170</v>
      </c>
      <c r="AT825" s="201" t="s">
        <v>251</v>
      </c>
      <c r="AU825" s="201" t="s">
        <v>85</v>
      </c>
      <c r="AY825" s="14" t="s">
        <v>249</v>
      </c>
      <c r="BE825" s="202">
        <f t="shared" si="334"/>
        <v>0</v>
      </c>
      <c r="BF825" s="202">
        <f t="shared" si="335"/>
        <v>0</v>
      </c>
      <c r="BG825" s="202">
        <f t="shared" si="336"/>
        <v>0</v>
      </c>
      <c r="BH825" s="202">
        <f t="shared" si="337"/>
        <v>0</v>
      </c>
      <c r="BI825" s="202">
        <f t="shared" si="338"/>
        <v>0</v>
      </c>
      <c r="BJ825" s="14" t="s">
        <v>83</v>
      </c>
      <c r="BK825" s="202">
        <f t="shared" si="339"/>
        <v>0</v>
      </c>
      <c r="BL825" s="14" t="s">
        <v>170</v>
      </c>
      <c r="BM825" s="201" t="s">
        <v>3140</v>
      </c>
    </row>
    <row r="826" spans="1:65" s="2" customFormat="1" ht="33" customHeight="1">
      <c r="A826" s="31"/>
      <c r="B826" s="32"/>
      <c r="C826" s="189" t="s">
        <v>2123</v>
      </c>
      <c r="D826" s="189" t="s">
        <v>251</v>
      </c>
      <c r="E826" s="190" t="s">
        <v>3141</v>
      </c>
      <c r="F826" s="191" t="s">
        <v>3142</v>
      </c>
      <c r="G826" s="192" t="s">
        <v>281</v>
      </c>
      <c r="H826" s="193">
        <v>1208.2</v>
      </c>
      <c r="I826" s="194"/>
      <c r="J826" s="195">
        <f t="shared" si="330"/>
        <v>0</v>
      </c>
      <c r="K826" s="196"/>
      <c r="L826" s="36"/>
      <c r="M826" s="197" t="s">
        <v>1</v>
      </c>
      <c r="N826" s="198" t="s">
        <v>41</v>
      </c>
      <c r="O826" s="68"/>
      <c r="P826" s="199">
        <f t="shared" si="331"/>
        <v>0</v>
      </c>
      <c r="Q826" s="199">
        <v>4.4999999999999997E-3</v>
      </c>
      <c r="R826" s="199">
        <f t="shared" si="332"/>
        <v>5.4368999999999996</v>
      </c>
      <c r="S826" s="199">
        <v>0</v>
      </c>
      <c r="T826" s="200">
        <f t="shared" si="333"/>
        <v>0</v>
      </c>
      <c r="U826" s="31"/>
      <c r="V826" s="31"/>
      <c r="W826" s="31"/>
      <c r="X826" s="31"/>
      <c r="Y826" s="31"/>
      <c r="Z826" s="31"/>
      <c r="AA826" s="31"/>
      <c r="AB826" s="31"/>
      <c r="AC826" s="31"/>
      <c r="AD826" s="31"/>
      <c r="AE826" s="31"/>
      <c r="AR826" s="201" t="s">
        <v>170</v>
      </c>
      <c r="AT826" s="201" t="s">
        <v>251</v>
      </c>
      <c r="AU826" s="201" t="s">
        <v>85</v>
      </c>
      <c r="AY826" s="14" t="s">
        <v>249</v>
      </c>
      <c r="BE826" s="202">
        <f t="shared" si="334"/>
        <v>0</v>
      </c>
      <c r="BF826" s="202">
        <f t="shared" si="335"/>
        <v>0</v>
      </c>
      <c r="BG826" s="202">
        <f t="shared" si="336"/>
        <v>0</v>
      </c>
      <c r="BH826" s="202">
        <f t="shared" si="337"/>
        <v>0</v>
      </c>
      <c r="BI826" s="202">
        <f t="shared" si="338"/>
        <v>0</v>
      </c>
      <c r="BJ826" s="14" t="s">
        <v>83</v>
      </c>
      <c r="BK826" s="202">
        <f t="shared" si="339"/>
        <v>0</v>
      </c>
      <c r="BL826" s="14" t="s">
        <v>170</v>
      </c>
      <c r="BM826" s="201" t="s">
        <v>3143</v>
      </c>
    </row>
    <row r="827" spans="1:65" s="2" customFormat="1" ht="24.2" customHeight="1">
      <c r="A827" s="31"/>
      <c r="B827" s="32"/>
      <c r="C827" s="189" t="s">
        <v>3144</v>
      </c>
      <c r="D827" s="189" t="s">
        <v>251</v>
      </c>
      <c r="E827" s="190" t="s">
        <v>828</v>
      </c>
      <c r="F827" s="191" t="s">
        <v>829</v>
      </c>
      <c r="G827" s="192" t="s">
        <v>281</v>
      </c>
      <c r="H827" s="193">
        <v>266.79199999999997</v>
      </c>
      <c r="I827" s="194"/>
      <c r="J827" s="195">
        <f t="shared" si="330"/>
        <v>0</v>
      </c>
      <c r="K827" s="196"/>
      <c r="L827" s="36"/>
      <c r="M827" s="197" t="s">
        <v>1</v>
      </c>
      <c r="N827" s="198" t="s">
        <v>41</v>
      </c>
      <c r="O827" s="68"/>
      <c r="P827" s="199">
        <f t="shared" si="331"/>
        <v>0</v>
      </c>
      <c r="Q827" s="199">
        <v>0</v>
      </c>
      <c r="R827" s="199">
        <f t="shared" si="332"/>
        <v>0</v>
      </c>
      <c r="S827" s="199">
        <v>3.0000000000000001E-3</v>
      </c>
      <c r="T827" s="200">
        <f t="shared" si="333"/>
        <v>0.80037599999999998</v>
      </c>
      <c r="U827" s="31"/>
      <c r="V827" s="31"/>
      <c r="W827" s="31"/>
      <c r="X827" s="31"/>
      <c r="Y827" s="31"/>
      <c r="Z827" s="31"/>
      <c r="AA827" s="31"/>
      <c r="AB827" s="31"/>
      <c r="AC827" s="31"/>
      <c r="AD827" s="31"/>
      <c r="AE827" s="31"/>
      <c r="AR827" s="201" t="s">
        <v>170</v>
      </c>
      <c r="AT827" s="201" t="s">
        <v>251</v>
      </c>
      <c r="AU827" s="201" t="s">
        <v>85</v>
      </c>
      <c r="AY827" s="14" t="s">
        <v>249</v>
      </c>
      <c r="BE827" s="202">
        <f t="shared" si="334"/>
        <v>0</v>
      </c>
      <c r="BF827" s="202">
        <f t="shared" si="335"/>
        <v>0</v>
      </c>
      <c r="BG827" s="202">
        <f t="shared" si="336"/>
        <v>0</v>
      </c>
      <c r="BH827" s="202">
        <f t="shared" si="337"/>
        <v>0</v>
      </c>
      <c r="BI827" s="202">
        <f t="shared" si="338"/>
        <v>0</v>
      </c>
      <c r="BJ827" s="14" t="s">
        <v>83</v>
      </c>
      <c r="BK827" s="202">
        <f t="shared" si="339"/>
        <v>0</v>
      </c>
      <c r="BL827" s="14" t="s">
        <v>170</v>
      </c>
      <c r="BM827" s="201" t="s">
        <v>3145</v>
      </c>
    </row>
    <row r="828" spans="1:65" s="2" customFormat="1" ht="24.2" customHeight="1">
      <c r="A828" s="31"/>
      <c r="B828" s="32"/>
      <c r="C828" s="189" t="s">
        <v>2126</v>
      </c>
      <c r="D828" s="189" t="s">
        <v>251</v>
      </c>
      <c r="E828" s="190" t="s">
        <v>832</v>
      </c>
      <c r="F828" s="191" t="s">
        <v>3146</v>
      </c>
      <c r="G828" s="192" t="s">
        <v>281</v>
      </c>
      <c r="H828" s="193">
        <v>1208.2</v>
      </c>
      <c r="I828" s="194"/>
      <c r="J828" s="195">
        <f t="shared" si="330"/>
        <v>0</v>
      </c>
      <c r="K828" s="196"/>
      <c r="L828" s="36"/>
      <c r="M828" s="197" t="s">
        <v>1</v>
      </c>
      <c r="N828" s="198" t="s">
        <v>41</v>
      </c>
      <c r="O828" s="68"/>
      <c r="P828" s="199">
        <f t="shared" si="331"/>
        <v>0</v>
      </c>
      <c r="Q828" s="199">
        <v>6.9999999999999999E-4</v>
      </c>
      <c r="R828" s="199">
        <f t="shared" si="332"/>
        <v>0.84574000000000005</v>
      </c>
      <c r="S828" s="199">
        <v>0</v>
      </c>
      <c r="T828" s="200">
        <f t="shared" si="333"/>
        <v>0</v>
      </c>
      <c r="U828" s="31"/>
      <c r="V828" s="31"/>
      <c r="W828" s="31"/>
      <c r="X828" s="31"/>
      <c r="Y828" s="31"/>
      <c r="Z828" s="31"/>
      <c r="AA828" s="31"/>
      <c r="AB828" s="31"/>
      <c r="AC828" s="31"/>
      <c r="AD828" s="31"/>
      <c r="AE828" s="31"/>
      <c r="AR828" s="201" t="s">
        <v>170</v>
      </c>
      <c r="AT828" s="201" t="s">
        <v>251</v>
      </c>
      <c r="AU828" s="201" t="s">
        <v>85</v>
      </c>
      <c r="AY828" s="14" t="s">
        <v>249</v>
      </c>
      <c r="BE828" s="202">
        <f t="shared" si="334"/>
        <v>0</v>
      </c>
      <c r="BF828" s="202">
        <f t="shared" si="335"/>
        <v>0</v>
      </c>
      <c r="BG828" s="202">
        <f t="shared" si="336"/>
        <v>0</v>
      </c>
      <c r="BH828" s="202">
        <f t="shared" si="337"/>
        <v>0</v>
      </c>
      <c r="BI828" s="202">
        <f t="shared" si="338"/>
        <v>0</v>
      </c>
      <c r="BJ828" s="14" t="s">
        <v>83</v>
      </c>
      <c r="BK828" s="202">
        <f t="shared" si="339"/>
        <v>0</v>
      </c>
      <c r="BL828" s="14" t="s">
        <v>170</v>
      </c>
      <c r="BM828" s="201" t="s">
        <v>3147</v>
      </c>
    </row>
    <row r="829" spans="1:65" s="2" customFormat="1" ht="21.75" customHeight="1">
      <c r="A829" s="31"/>
      <c r="B829" s="32"/>
      <c r="C829" s="203" t="s">
        <v>3148</v>
      </c>
      <c r="D829" s="203" t="s">
        <v>263</v>
      </c>
      <c r="E829" s="204" t="s">
        <v>835</v>
      </c>
      <c r="F829" s="205" t="s">
        <v>836</v>
      </c>
      <c r="G829" s="206" t="s">
        <v>281</v>
      </c>
      <c r="H829" s="207">
        <v>1329.02</v>
      </c>
      <c r="I829" s="208"/>
      <c r="J829" s="209">
        <f t="shared" si="330"/>
        <v>0</v>
      </c>
      <c r="K829" s="210"/>
      <c r="L829" s="211"/>
      <c r="M829" s="212" t="s">
        <v>1</v>
      </c>
      <c r="N829" s="213" t="s">
        <v>41</v>
      </c>
      <c r="O829" s="68"/>
      <c r="P829" s="199">
        <f t="shared" si="331"/>
        <v>0</v>
      </c>
      <c r="Q829" s="199">
        <v>0</v>
      </c>
      <c r="R829" s="199">
        <f t="shared" si="332"/>
        <v>0</v>
      </c>
      <c r="S829" s="199">
        <v>0</v>
      </c>
      <c r="T829" s="200">
        <f t="shared" si="333"/>
        <v>0</v>
      </c>
      <c r="U829" s="31"/>
      <c r="V829" s="31"/>
      <c r="W829" s="31"/>
      <c r="X829" s="31"/>
      <c r="Y829" s="31"/>
      <c r="Z829" s="31"/>
      <c r="AA829" s="31"/>
      <c r="AB829" s="31"/>
      <c r="AC829" s="31"/>
      <c r="AD829" s="31"/>
      <c r="AE829" s="31"/>
      <c r="AR829" s="201" t="s">
        <v>304</v>
      </c>
      <c r="AT829" s="201" t="s">
        <v>263</v>
      </c>
      <c r="AU829" s="201" t="s">
        <v>85</v>
      </c>
      <c r="AY829" s="14" t="s">
        <v>249</v>
      </c>
      <c r="BE829" s="202">
        <f t="shared" si="334"/>
        <v>0</v>
      </c>
      <c r="BF829" s="202">
        <f t="shared" si="335"/>
        <v>0</v>
      </c>
      <c r="BG829" s="202">
        <f t="shared" si="336"/>
        <v>0</v>
      </c>
      <c r="BH829" s="202">
        <f t="shared" si="337"/>
        <v>0</v>
      </c>
      <c r="BI829" s="202">
        <f t="shared" si="338"/>
        <v>0</v>
      </c>
      <c r="BJ829" s="14" t="s">
        <v>83</v>
      </c>
      <c r="BK829" s="202">
        <f t="shared" si="339"/>
        <v>0</v>
      </c>
      <c r="BL829" s="14" t="s">
        <v>170</v>
      </c>
      <c r="BM829" s="201" t="s">
        <v>3149</v>
      </c>
    </row>
    <row r="830" spans="1:65" s="2" customFormat="1" ht="21.75" customHeight="1">
      <c r="A830" s="31"/>
      <c r="B830" s="32"/>
      <c r="C830" s="189" t="s">
        <v>2130</v>
      </c>
      <c r="D830" s="189" t="s">
        <v>251</v>
      </c>
      <c r="E830" s="190" t="s">
        <v>839</v>
      </c>
      <c r="F830" s="191" t="s">
        <v>840</v>
      </c>
      <c r="G830" s="192" t="s">
        <v>331</v>
      </c>
      <c r="H830" s="193">
        <v>5.4</v>
      </c>
      <c r="I830" s="194"/>
      <c r="J830" s="195">
        <f t="shared" si="330"/>
        <v>0</v>
      </c>
      <c r="K830" s="196"/>
      <c r="L830" s="36"/>
      <c r="M830" s="197" t="s">
        <v>1</v>
      </c>
      <c r="N830" s="198" t="s">
        <v>41</v>
      </c>
      <c r="O830" s="68"/>
      <c r="P830" s="199">
        <f t="shared" si="331"/>
        <v>0</v>
      </c>
      <c r="Q830" s="199">
        <v>0</v>
      </c>
      <c r="R830" s="199">
        <f t="shared" si="332"/>
        <v>0</v>
      </c>
      <c r="S830" s="199">
        <v>2.9999999999999997E-4</v>
      </c>
      <c r="T830" s="200">
        <f t="shared" si="333"/>
        <v>1.6199999999999999E-3</v>
      </c>
      <c r="U830" s="31"/>
      <c r="V830" s="31"/>
      <c r="W830" s="31"/>
      <c r="X830" s="31"/>
      <c r="Y830" s="31"/>
      <c r="Z830" s="31"/>
      <c r="AA830" s="31"/>
      <c r="AB830" s="31"/>
      <c r="AC830" s="31"/>
      <c r="AD830" s="31"/>
      <c r="AE830" s="31"/>
      <c r="AR830" s="201" t="s">
        <v>170</v>
      </c>
      <c r="AT830" s="201" t="s">
        <v>251</v>
      </c>
      <c r="AU830" s="201" t="s">
        <v>85</v>
      </c>
      <c r="AY830" s="14" t="s">
        <v>249</v>
      </c>
      <c r="BE830" s="202">
        <f t="shared" si="334"/>
        <v>0</v>
      </c>
      <c r="BF830" s="202">
        <f t="shared" si="335"/>
        <v>0</v>
      </c>
      <c r="BG830" s="202">
        <f t="shared" si="336"/>
        <v>0</v>
      </c>
      <c r="BH830" s="202">
        <f t="shared" si="337"/>
        <v>0</v>
      </c>
      <c r="BI830" s="202">
        <f t="shared" si="338"/>
        <v>0</v>
      </c>
      <c r="BJ830" s="14" t="s">
        <v>83</v>
      </c>
      <c r="BK830" s="202">
        <f t="shared" si="339"/>
        <v>0</v>
      </c>
      <c r="BL830" s="14" t="s">
        <v>170</v>
      </c>
      <c r="BM830" s="201" t="s">
        <v>3150</v>
      </c>
    </row>
    <row r="831" spans="1:65" s="2" customFormat="1" ht="21.75" customHeight="1">
      <c r="A831" s="31"/>
      <c r="B831" s="32"/>
      <c r="C831" s="189" t="s">
        <v>3151</v>
      </c>
      <c r="D831" s="189" t="s">
        <v>251</v>
      </c>
      <c r="E831" s="190" t="s">
        <v>3152</v>
      </c>
      <c r="F831" s="191" t="s">
        <v>3153</v>
      </c>
      <c r="G831" s="192" t="s">
        <v>331</v>
      </c>
      <c r="H831" s="193">
        <v>527</v>
      </c>
      <c r="I831" s="194"/>
      <c r="J831" s="195">
        <f t="shared" si="330"/>
        <v>0</v>
      </c>
      <c r="K831" s="196"/>
      <c r="L831" s="36"/>
      <c r="M831" s="197" t="s">
        <v>1</v>
      </c>
      <c r="N831" s="198" t="s">
        <v>41</v>
      </c>
      <c r="O831" s="68"/>
      <c r="P831" s="199">
        <f t="shared" si="331"/>
        <v>0</v>
      </c>
      <c r="Q831" s="199">
        <v>1.0000000000000001E-5</v>
      </c>
      <c r="R831" s="199">
        <f t="shared" si="332"/>
        <v>5.2700000000000004E-3</v>
      </c>
      <c r="S831" s="199">
        <v>0</v>
      </c>
      <c r="T831" s="200">
        <f t="shared" si="333"/>
        <v>0</v>
      </c>
      <c r="U831" s="31"/>
      <c r="V831" s="31"/>
      <c r="W831" s="31"/>
      <c r="X831" s="31"/>
      <c r="Y831" s="31"/>
      <c r="Z831" s="31"/>
      <c r="AA831" s="31"/>
      <c r="AB831" s="31"/>
      <c r="AC831" s="31"/>
      <c r="AD831" s="31"/>
      <c r="AE831" s="31"/>
      <c r="AR831" s="201" t="s">
        <v>170</v>
      </c>
      <c r="AT831" s="201" t="s">
        <v>251</v>
      </c>
      <c r="AU831" s="201" t="s">
        <v>85</v>
      </c>
      <c r="AY831" s="14" t="s">
        <v>249</v>
      </c>
      <c r="BE831" s="202">
        <f t="shared" si="334"/>
        <v>0</v>
      </c>
      <c r="BF831" s="202">
        <f t="shared" si="335"/>
        <v>0</v>
      </c>
      <c r="BG831" s="202">
        <f t="shared" si="336"/>
        <v>0</v>
      </c>
      <c r="BH831" s="202">
        <f t="shared" si="337"/>
        <v>0</v>
      </c>
      <c r="BI831" s="202">
        <f t="shared" si="338"/>
        <v>0</v>
      </c>
      <c r="BJ831" s="14" t="s">
        <v>83</v>
      </c>
      <c r="BK831" s="202">
        <f t="shared" si="339"/>
        <v>0</v>
      </c>
      <c r="BL831" s="14" t="s">
        <v>170</v>
      </c>
      <c r="BM831" s="201" t="s">
        <v>3154</v>
      </c>
    </row>
    <row r="832" spans="1:65" s="2" customFormat="1" ht="16.5" customHeight="1">
      <c r="A832" s="31"/>
      <c r="B832" s="32"/>
      <c r="C832" s="203" t="s">
        <v>2133</v>
      </c>
      <c r="D832" s="203" t="s">
        <v>263</v>
      </c>
      <c r="E832" s="204" t="s">
        <v>3155</v>
      </c>
      <c r="F832" s="205" t="s">
        <v>3156</v>
      </c>
      <c r="G832" s="206" t="s">
        <v>281</v>
      </c>
      <c r="H832" s="207">
        <v>31.62</v>
      </c>
      <c r="I832" s="208"/>
      <c r="J832" s="209">
        <f t="shared" si="330"/>
        <v>0</v>
      </c>
      <c r="K832" s="210"/>
      <c r="L832" s="211"/>
      <c r="M832" s="212" t="s">
        <v>1</v>
      </c>
      <c r="N832" s="213" t="s">
        <v>41</v>
      </c>
      <c r="O832" s="68"/>
      <c r="P832" s="199">
        <f t="shared" si="331"/>
        <v>0</v>
      </c>
      <c r="Q832" s="199">
        <v>0</v>
      </c>
      <c r="R832" s="199">
        <f t="shared" si="332"/>
        <v>0</v>
      </c>
      <c r="S832" s="199">
        <v>0</v>
      </c>
      <c r="T832" s="200">
        <f t="shared" si="333"/>
        <v>0</v>
      </c>
      <c r="U832" s="31"/>
      <c r="V832" s="31"/>
      <c r="W832" s="31"/>
      <c r="X832" s="31"/>
      <c r="Y832" s="31"/>
      <c r="Z832" s="31"/>
      <c r="AA832" s="31"/>
      <c r="AB832" s="31"/>
      <c r="AC832" s="31"/>
      <c r="AD832" s="31"/>
      <c r="AE832" s="31"/>
      <c r="AR832" s="201" t="s">
        <v>304</v>
      </c>
      <c r="AT832" s="201" t="s">
        <v>263</v>
      </c>
      <c r="AU832" s="201" t="s">
        <v>85</v>
      </c>
      <c r="AY832" s="14" t="s">
        <v>249</v>
      </c>
      <c r="BE832" s="202">
        <f t="shared" si="334"/>
        <v>0</v>
      </c>
      <c r="BF832" s="202">
        <f t="shared" si="335"/>
        <v>0</v>
      </c>
      <c r="BG832" s="202">
        <f t="shared" si="336"/>
        <v>0</v>
      </c>
      <c r="BH832" s="202">
        <f t="shared" si="337"/>
        <v>0</v>
      </c>
      <c r="BI832" s="202">
        <f t="shared" si="338"/>
        <v>0</v>
      </c>
      <c r="BJ832" s="14" t="s">
        <v>83</v>
      </c>
      <c r="BK832" s="202">
        <f t="shared" si="339"/>
        <v>0</v>
      </c>
      <c r="BL832" s="14" t="s">
        <v>170</v>
      </c>
      <c r="BM832" s="201" t="s">
        <v>3157</v>
      </c>
    </row>
    <row r="833" spans="1:65" s="2" customFormat="1" ht="16.5" customHeight="1">
      <c r="A833" s="31"/>
      <c r="B833" s="32"/>
      <c r="C833" s="189" t="s">
        <v>3158</v>
      </c>
      <c r="D833" s="189" t="s">
        <v>251</v>
      </c>
      <c r="E833" s="190" t="s">
        <v>842</v>
      </c>
      <c r="F833" s="191" t="s">
        <v>843</v>
      </c>
      <c r="G833" s="192" t="s">
        <v>331</v>
      </c>
      <c r="H833" s="193">
        <v>527</v>
      </c>
      <c r="I833" s="194"/>
      <c r="J833" s="195">
        <f t="shared" si="330"/>
        <v>0</v>
      </c>
      <c r="K833" s="196"/>
      <c r="L833" s="36"/>
      <c r="M833" s="197" t="s">
        <v>1</v>
      </c>
      <c r="N833" s="198" t="s">
        <v>41</v>
      </c>
      <c r="O833" s="68"/>
      <c r="P833" s="199">
        <f t="shared" si="331"/>
        <v>0</v>
      </c>
      <c r="Q833" s="199">
        <v>1.0000000000000001E-5</v>
      </c>
      <c r="R833" s="199">
        <f t="shared" si="332"/>
        <v>5.2700000000000004E-3</v>
      </c>
      <c r="S833" s="199">
        <v>0</v>
      </c>
      <c r="T833" s="200">
        <f t="shared" si="333"/>
        <v>0</v>
      </c>
      <c r="U833" s="31"/>
      <c r="V833" s="31"/>
      <c r="W833" s="31"/>
      <c r="X833" s="31"/>
      <c r="Y833" s="31"/>
      <c r="Z833" s="31"/>
      <c r="AA833" s="31"/>
      <c r="AB833" s="31"/>
      <c r="AC833" s="31"/>
      <c r="AD833" s="31"/>
      <c r="AE833" s="31"/>
      <c r="AR833" s="201" t="s">
        <v>170</v>
      </c>
      <c r="AT833" s="201" t="s">
        <v>251</v>
      </c>
      <c r="AU833" s="201" t="s">
        <v>85</v>
      </c>
      <c r="AY833" s="14" t="s">
        <v>249</v>
      </c>
      <c r="BE833" s="202">
        <f t="shared" si="334"/>
        <v>0</v>
      </c>
      <c r="BF833" s="202">
        <f t="shared" si="335"/>
        <v>0</v>
      </c>
      <c r="BG833" s="202">
        <f t="shared" si="336"/>
        <v>0</v>
      </c>
      <c r="BH833" s="202">
        <f t="shared" si="337"/>
        <v>0</v>
      </c>
      <c r="BI833" s="202">
        <f t="shared" si="338"/>
        <v>0</v>
      </c>
      <c r="BJ833" s="14" t="s">
        <v>83</v>
      </c>
      <c r="BK833" s="202">
        <f t="shared" si="339"/>
        <v>0</v>
      </c>
      <c r="BL833" s="14" t="s">
        <v>170</v>
      </c>
      <c r="BM833" s="201" t="s">
        <v>3159</v>
      </c>
    </row>
    <row r="834" spans="1:65" s="2" customFormat="1" ht="24.2" customHeight="1">
      <c r="A834" s="31"/>
      <c r="B834" s="32"/>
      <c r="C834" s="203" t="s">
        <v>2137</v>
      </c>
      <c r="D834" s="203" t="s">
        <v>263</v>
      </c>
      <c r="E834" s="204" t="s">
        <v>3160</v>
      </c>
      <c r="F834" s="205" t="s">
        <v>3161</v>
      </c>
      <c r="G834" s="206" t="s">
        <v>331</v>
      </c>
      <c r="H834" s="207">
        <v>537.54</v>
      </c>
      <c r="I834" s="208"/>
      <c r="J834" s="209">
        <f t="shared" si="330"/>
        <v>0</v>
      </c>
      <c r="K834" s="210"/>
      <c r="L834" s="211"/>
      <c r="M834" s="212" t="s">
        <v>1</v>
      </c>
      <c r="N834" s="213" t="s">
        <v>41</v>
      </c>
      <c r="O834" s="68"/>
      <c r="P834" s="199">
        <f t="shared" si="331"/>
        <v>0</v>
      </c>
      <c r="Q834" s="199">
        <v>0</v>
      </c>
      <c r="R834" s="199">
        <f t="shared" si="332"/>
        <v>0</v>
      </c>
      <c r="S834" s="199">
        <v>0</v>
      </c>
      <c r="T834" s="200">
        <f t="shared" si="333"/>
        <v>0</v>
      </c>
      <c r="U834" s="31"/>
      <c r="V834" s="31"/>
      <c r="W834" s="31"/>
      <c r="X834" s="31"/>
      <c r="Y834" s="31"/>
      <c r="Z834" s="31"/>
      <c r="AA834" s="31"/>
      <c r="AB834" s="31"/>
      <c r="AC834" s="31"/>
      <c r="AD834" s="31"/>
      <c r="AE834" s="31"/>
      <c r="AR834" s="201" t="s">
        <v>304</v>
      </c>
      <c r="AT834" s="201" t="s">
        <v>263</v>
      </c>
      <c r="AU834" s="201" t="s">
        <v>85</v>
      </c>
      <c r="AY834" s="14" t="s">
        <v>249</v>
      </c>
      <c r="BE834" s="202">
        <f t="shared" si="334"/>
        <v>0</v>
      </c>
      <c r="BF834" s="202">
        <f t="shared" si="335"/>
        <v>0</v>
      </c>
      <c r="BG834" s="202">
        <f t="shared" si="336"/>
        <v>0</v>
      </c>
      <c r="BH834" s="202">
        <f t="shared" si="337"/>
        <v>0</v>
      </c>
      <c r="BI834" s="202">
        <f t="shared" si="338"/>
        <v>0</v>
      </c>
      <c r="BJ834" s="14" t="s">
        <v>83</v>
      </c>
      <c r="BK834" s="202">
        <f t="shared" si="339"/>
        <v>0</v>
      </c>
      <c r="BL834" s="14" t="s">
        <v>170</v>
      </c>
      <c r="BM834" s="201" t="s">
        <v>3162</v>
      </c>
    </row>
    <row r="835" spans="1:65" s="2" customFormat="1" ht="19.5">
      <c r="A835" s="31"/>
      <c r="B835" s="32"/>
      <c r="C835" s="33"/>
      <c r="D835" s="214" t="s">
        <v>383</v>
      </c>
      <c r="E835" s="33"/>
      <c r="F835" s="215" t="s">
        <v>3163</v>
      </c>
      <c r="G835" s="33"/>
      <c r="H835" s="33"/>
      <c r="I835" s="216"/>
      <c r="J835" s="33"/>
      <c r="K835" s="33"/>
      <c r="L835" s="36"/>
      <c r="M835" s="217"/>
      <c r="N835" s="218"/>
      <c r="O835" s="68"/>
      <c r="P835" s="68"/>
      <c r="Q835" s="68"/>
      <c r="R835" s="68"/>
      <c r="S835" s="68"/>
      <c r="T835" s="69"/>
      <c r="U835" s="31"/>
      <c r="V835" s="31"/>
      <c r="W835" s="31"/>
      <c r="X835" s="31"/>
      <c r="Y835" s="31"/>
      <c r="Z835" s="31"/>
      <c r="AA835" s="31"/>
      <c r="AB835" s="31"/>
      <c r="AC835" s="31"/>
      <c r="AD835" s="31"/>
      <c r="AE835" s="31"/>
      <c r="AT835" s="14" t="s">
        <v>383</v>
      </c>
      <c r="AU835" s="14" t="s">
        <v>85</v>
      </c>
    </row>
    <row r="836" spans="1:65" s="2" customFormat="1" ht="24.2" customHeight="1">
      <c r="A836" s="31"/>
      <c r="B836" s="32"/>
      <c r="C836" s="189" t="s">
        <v>3164</v>
      </c>
      <c r="D836" s="189" t="s">
        <v>251</v>
      </c>
      <c r="E836" s="190" t="s">
        <v>856</v>
      </c>
      <c r="F836" s="191" t="s">
        <v>857</v>
      </c>
      <c r="G836" s="192" t="s">
        <v>331</v>
      </c>
      <c r="H836" s="193">
        <v>15.5</v>
      </c>
      <c r="I836" s="194"/>
      <c r="J836" s="195">
        <f>ROUND(I836*H836,2)</f>
        <v>0</v>
      </c>
      <c r="K836" s="196"/>
      <c r="L836" s="36"/>
      <c r="M836" s="197" t="s">
        <v>1</v>
      </c>
      <c r="N836" s="198" t="s">
        <v>41</v>
      </c>
      <c r="O836" s="68"/>
      <c r="P836" s="199">
        <f>O836*H836</f>
        <v>0</v>
      </c>
      <c r="Q836" s="199">
        <v>0</v>
      </c>
      <c r="R836" s="199">
        <f>Q836*H836</f>
        <v>0</v>
      </c>
      <c r="S836" s="199">
        <v>0</v>
      </c>
      <c r="T836" s="200">
        <f>S836*H836</f>
        <v>0</v>
      </c>
      <c r="U836" s="31"/>
      <c r="V836" s="31"/>
      <c r="W836" s="31"/>
      <c r="X836" s="31"/>
      <c r="Y836" s="31"/>
      <c r="Z836" s="31"/>
      <c r="AA836" s="31"/>
      <c r="AB836" s="31"/>
      <c r="AC836" s="31"/>
      <c r="AD836" s="31"/>
      <c r="AE836" s="31"/>
      <c r="AR836" s="201" t="s">
        <v>170</v>
      </c>
      <c r="AT836" s="201" t="s">
        <v>251</v>
      </c>
      <c r="AU836" s="201" t="s">
        <v>85</v>
      </c>
      <c r="AY836" s="14" t="s">
        <v>249</v>
      </c>
      <c r="BE836" s="202">
        <f>IF(N836="základní",J836,0)</f>
        <v>0</v>
      </c>
      <c r="BF836" s="202">
        <f>IF(N836="snížená",J836,0)</f>
        <v>0</v>
      </c>
      <c r="BG836" s="202">
        <f>IF(N836="zákl. přenesená",J836,0)</f>
        <v>0</v>
      </c>
      <c r="BH836" s="202">
        <f>IF(N836="sníž. přenesená",J836,0)</f>
        <v>0</v>
      </c>
      <c r="BI836" s="202">
        <f>IF(N836="nulová",J836,0)</f>
        <v>0</v>
      </c>
      <c r="BJ836" s="14" t="s">
        <v>83</v>
      </c>
      <c r="BK836" s="202">
        <f>ROUND(I836*H836,2)</f>
        <v>0</v>
      </c>
      <c r="BL836" s="14" t="s">
        <v>170</v>
      </c>
      <c r="BM836" s="201" t="s">
        <v>3165</v>
      </c>
    </row>
    <row r="837" spans="1:65" s="2" customFormat="1" ht="16.5" customHeight="1">
      <c r="A837" s="31"/>
      <c r="B837" s="32"/>
      <c r="C837" s="203" t="s">
        <v>2140</v>
      </c>
      <c r="D837" s="203" t="s">
        <v>263</v>
      </c>
      <c r="E837" s="204" t="s">
        <v>860</v>
      </c>
      <c r="F837" s="205" t="s">
        <v>861</v>
      </c>
      <c r="G837" s="206" t="s">
        <v>331</v>
      </c>
      <c r="H837" s="207">
        <v>17.824999999999999</v>
      </c>
      <c r="I837" s="208"/>
      <c r="J837" s="209">
        <f>ROUND(I837*H837,2)</f>
        <v>0</v>
      </c>
      <c r="K837" s="210"/>
      <c r="L837" s="211"/>
      <c r="M837" s="212" t="s">
        <v>1</v>
      </c>
      <c r="N837" s="213" t="s">
        <v>41</v>
      </c>
      <c r="O837" s="68"/>
      <c r="P837" s="199">
        <f>O837*H837</f>
        <v>0</v>
      </c>
      <c r="Q837" s="199">
        <v>2.7999999999999998E-4</v>
      </c>
      <c r="R837" s="199">
        <f>Q837*H837</f>
        <v>4.9909999999999998E-3</v>
      </c>
      <c r="S837" s="199">
        <v>0</v>
      </c>
      <c r="T837" s="200">
        <f>S837*H837</f>
        <v>0</v>
      </c>
      <c r="U837" s="31"/>
      <c r="V837" s="31"/>
      <c r="W837" s="31"/>
      <c r="X837" s="31"/>
      <c r="Y837" s="31"/>
      <c r="Z837" s="31"/>
      <c r="AA837" s="31"/>
      <c r="AB837" s="31"/>
      <c r="AC837" s="31"/>
      <c r="AD837" s="31"/>
      <c r="AE837" s="31"/>
      <c r="AR837" s="201" t="s">
        <v>304</v>
      </c>
      <c r="AT837" s="201" t="s">
        <v>263</v>
      </c>
      <c r="AU837" s="201" t="s">
        <v>85</v>
      </c>
      <c r="AY837" s="14" t="s">
        <v>249</v>
      </c>
      <c r="BE837" s="202">
        <f>IF(N837="základní",J837,0)</f>
        <v>0</v>
      </c>
      <c r="BF837" s="202">
        <f>IF(N837="snížená",J837,0)</f>
        <v>0</v>
      </c>
      <c r="BG837" s="202">
        <f>IF(N837="zákl. přenesená",J837,0)</f>
        <v>0</v>
      </c>
      <c r="BH837" s="202">
        <f>IF(N837="sníž. přenesená",J837,0)</f>
        <v>0</v>
      </c>
      <c r="BI837" s="202">
        <f>IF(N837="nulová",J837,0)</f>
        <v>0</v>
      </c>
      <c r="BJ837" s="14" t="s">
        <v>83</v>
      </c>
      <c r="BK837" s="202">
        <f>ROUND(I837*H837,2)</f>
        <v>0</v>
      </c>
      <c r="BL837" s="14" t="s">
        <v>170</v>
      </c>
      <c r="BM837" s="201" t="s">
        <v>3166</v>
      </c>
    </row>
    <row r="838" spans="1:65" s="2" customFormat="1" ht="49.15" customHeight="1">
      <c r="A838" s="31"/>
      <c r="B838" s="32"/>
      <c r="C838" s="189" t="s">
        <v>3167</v>
      </c>
      <c r="D838" s="189" t="s">
        <v>251</v>
      </c>
      <c r="E838" s="190" t="s">
        <v>3168</v>
      </c>
      <c r="F838" s="191" t="s">
        <v>3169</v>
      </c>
      <c r="G838" s="192" t="s">
        <v>261</v>
      </c>
      <c r="H838" s="193">
        <v>10.238</v>
      </c>
      <c r="I838" s="194"/>
      <c r="J838" s="195">
        <f>ROUND(I838*H838,2)</f>
        <v>0</v>
      </c>
      <c r="K838" s="196"/>
      <c r="L838" s="36"/>
      <c r="M838" s="197" t="s">
        <v>1</v>
      </c>
      <c r="N838" s="198" t="s">
        <v>41</v>
      </c>
      <c r="O838" s="68"/>
      <c r="P838" s="199">
        <f>O838*H838</f>
        <v>0</v>
      </c>
      <c r="Q838" s="199">
        <v>0</v>
      </c>
      <c r="R838" s="199">
        <f>Q838*H838</f>
        <v>0</v>
      </c>
      <c r="S838" s="199">
        <v>0</v>
      </c>
      <c r="T838" s="200">
        <f>S838*H838</f>
        <v>0</v>
      </c>
      <c r="U838" s="31"/>
      <c r="V838" s="31"/>
      <c r="W838" s="31"/>
      <c r="X838" s="31"/>
      <c r="Y838" s="31"/>
      <c r="Z838" s="31"/>
      <c r="AA838" s="31"/>
      <c r="AB838" s="31"/>
      <c r="AC838" s="31"/>
      <c r="AD838" s="31"/>
      <c r="AE838" s="31"/>
      <c r="AR838" s="201" t="s">
        <v>170</v>
      </c>
      <c r="AT838" s="201" t="s">
        <v>251</v>
      </c>
      <c r="AU838" s="201" t="s">
        <v>85</v>
      </c>
      <c r="AY838" s="14" t="s">
        <v>249</v>
      </c>
      <c r="BE838" s="202">
        <f>IF(N838="základní",J838,0)</f>
        <v>0</v>
      </c>
      <c r="BF838" s="202">
        <f>IF(N838="snížená",J838,0)</f>
        <v>0</v>
      </c>
      <c r="BG838" s="202">
        <f>IF(N838="zákl. přenesená",J838,0)</f>
        <v>0</v>
      </c>
      <c r="BH838" s="202">
        <f>IF(N838="sníž. přenesená",J838,0)</f>
        <v>0</v>
      </c>
      <c r="BI838" s="202">
        <f>IF(N838="nulová",J838,0)</f>
        <v>0</v>
      </c>
      <c r="BJ838" s="14" t="s">
        <v>83</v>
      </c>
      <c r="BK838" s="202">
        <f>ROUND(I838*H838,2)</f>
        <v>0</v>
      </c>
      <c r="BL838" s="14" t="s">
        <v>170</v>
      </c>
      <c r="BM838" s="201" t="s">
        <v>3170</v>
      </c>
    </row>
    <row r="839" spans="1:65" s="12" customFormat="1" ht="22.9" customHeight="1">
      <c r="B839" s="173"/>
      <c r="C839" s="174"/>
      <c r="D839" s="175" t="s">
        <v>75</v>
      </c>
      <c r="E839" s="187" t="s">
        <v>870</v>
      </c>
      <c r="F839" s="187" t="s">
        <v>871</v>
      </c>
      <c r="G839" s="174"/>
      <c r="H839" s="174"/>
      <c r="I839" s="177"/>
      <c r="J839" s="188">
        <f>BK839</f>
        <v>0</v>
      </c>
      <c r="K839" s="174"/>
      <c r="L839" s="179"/>
      <c r="M839" s="180"/>
      <c r="N839" s="181"/>
      <c r="O839" s="181"/>
      <c r="P839" s="182">
        <f>SUM(P840:P855)</f>
        <v>0</v>
      </c>
      <c r="Q839" s="181"/>
      <c r="R839" s="182">
        <f>SUM(R840:R855)</f>
        <v>5.2585677299999993</v>
      </c>
      <c r="S839" s="181"/>
      <c r="T839" s="183">
        <f>SUM(T840:T855)</f>
        <v>11.401850000000001</v>
      </c>
      <c r="AR839" s="184" t="s">
        <v>85</v>
      </c>
      <c r="AT839" s="185" t="s">
        <v>75</v>
      </c>
      <c r="AU839" s="185" t="s">
        <v>83</v>
      </c>
      <c r="AY839" s="184" t="s">
        <v>249</v>
      </c>
      <c r="BK839" s="186">
        <f>SUM(BK840:BK855)</f>
        <v>0</v>
      </c>
    </row>
    <row r="840" spans="1:65" s="2" customFormat="1" ht="24.2" customHeight="1">
      <c r="A840" s="31"/>
      <c r="B840" s="32"/>
      <c r="C840" s="189" t="s">
        <v>2144</v>
      </c>
      <c r="D840" s="189" t="s">
        <v>251</v>
      </c>
      <c r="E840" s="190" t="s">
        <v>872</v>
      </c>
      <c r="F840" s="191" t="s">
        <v>873</v>
      </c>
      <c r="G840" s="192" t="s">
        <v>281</v>
      </c>
      <c r="H840" s="193">
        <v>189.535</v>
      </c>
      <c r="I840" s="194"/>
      <c r="J840" s="195">
        <f t="shared" ref="J840:J855" si="340">ROUND(I840*H840,2)</f>
        <v>0</v>
      </c>
      <c r="K840" s="196"/>
      <c r="L840" s="36"/>
      <c r="M840" s="197" t="s">
        <v>1</v>
      </c>
      <c r="N840" s="198" t="s">
        <v>41</v>
      </c>
      <c r="O840" s="68"/>
      <c r="P840" s="199">
        <f t="shared" ref="P840:P855" si="341">O840*H840</f>
        <v>0</v>
      </c>
      <c r="Q840" s="199">
        <v>1.5E-3</v>
      </c>
      <c r="R840" s="199">
        <f t="shared" ref="R840:R855" si="342">Q840*H840</f>
        <v>0.28430250000000001</v>
      </c>
      <c r="S840" s="199">
        <v>0</v>
      </c>
      <c r="T840" s="200">
        <f t="shared" ref="T840:T855" si="343">S840*H840</f>
        <v>0</v>
      </c>
      <c r="U840" s="31"/>
      <c r="V840" s="31"/>
      <c r="W840" s="31"/>
      <c r="X840" s="31"/>
      <c r="Y840" s="31"/>
      <c r="Z840" s="31"/>
      <c r="AA840" s="31"/>
      <c r="AB840" s="31"/>
      <c r="AC840" s="31"/>
      <c r="AD840" s="31"/>
      <c r="AE840" s="31"/>
      <c r="AR840" s="201" t="s">
        <v>170</v>
      </c>
      <c r="AT840" s="201" t="s">
        <v>251</v>
      </c>
      <c r="AU840" s="201" t="s">
        <v>85</v>
      </c>
      <c r="AY840" s="14" t="s">
        <v>249</v>
      </c>
      <c r="BE840" s="202">
        <f t="shared" ref="BE840:BE855" si="344">IF(N840="základní",J840,0)</f>
        <v>0</v>
      </c>
      <c r="BF840" s="202">
        <f t="shared" ref="BF840:BF855" si="345">IF(N840="snížená",J840,0)</f>
        <v>0</v>
      </c>
      <c r="BG840" s="202">
        <f t="shared" ref="BG840:BG855" si="346">IF(N840="zákl. přenesená",J840,0)</f>
        <v>0</v>
      </c>
      <c r="BH840" s="202">
        <f t="shared" ref="BH840:BH855" si="347">IF(N840="sníž. přenesená",J840,0)</f>
        <v>0</v>
      </c>
      <c r="BI840" s="202">
        <f t="shared" ref="BI840:BI855" si="348">IF(N840="nulová",J840,0)</f>
        <v>0</v>
      </c>
      <c r="BJ840" s="14" t="s">
        <v>83</v>
      </c>
      <c r="BK840" s="202">
        <f t="shared" ref="BK840:BK855" si="349">ROUND(I840*H840,2)</f>
        <v>0</v>
      </c>
      <c r="BL840" s="14" t="s">
        <v>170</v>
      </c>
      <c r="BM840" s="201" t="s">
        <v>3171</v>
      </c>
    </row>
    <row r="841" spans="1:65" s="2" customFormat="1" ht="24.2" customHeight="1">
      <c r="A841" s="31"/>
      <c r="B841" s="32"/>
      <c r="C841" s="189" t="s">
        <v>3172</v>
      </c>
      <c r="D841" s="189" t="s">
        <v>251</v>
      </c>
      <c r="E841" s="190" t="s">
        <v>876</v>
      </c>
      <c r="F841" s="191" t="s">
        <v>877</v>
      </c>
      <c r="G841" s="192" t="s">
        <v>254</v>
      </c>
      <c r="H841" s="193">
        <v>34</v>
      </c>
      <c r="I841" s="194"/>
      <c r="J841" s="195">
        <f t="shared" si="340"/>
        <v>0</v>
      </c>
      <c r="K841" s="196"/>
      <c r="L841" s="36"/>
      <c r="M841" s="197" t="s">
        <v>1</v>
      </c>
      <c r="N841" s="198" t="s">
        <v>41</v>
      </c>
      <c r="O841" s="68"/>
      <c r="P841" s="199">
        <f t="shared" si="341"/>
        <v>0</v>
      </c>
      <c r="Q841" s="199">
        <v>2.1000000000000001E-4</v>
      </c>
      <c r="R841" s="199">
        <f t="shared" si="342"/>
        <v>7.1400000000000005E-3</v>
      </c>
      <c r="S841" s="199">
        <v>0</v>
      </c>
      <c r="T841" s="200">
        <f t="shared" si="343"/>
        <v>0</v>
      </c>
      <c r="U841" s="31"/>
      <c r="V841" s="31"/>
      <c r="W841" s="31"/>
      <c r="X841" s="31"/>
      <c r="Y841" s="31"/>
      <c r="Z841" s="31"/>
      <c r="AA841" s="31"/>
      <c r="AB841" s="31"/>
      <c r="AC841" s="31"/>
      <c r="AD841" s="31"/>
      <c r="AE841" s="31"/>
      <c r="AR841" s="201" t="s">
        <v>170</v>
      </c>
      <c r="AT841" s="201" t="s">
        <v>251</v>
      </c>
      <c r="AU841" s="201" t="s">
        <v>85</v>
      </c>
      <c r="AY841" s="14" t="s">
        <v>249</v>
      </c>
      <c r="BE841" s="202">
        <f t="shared" si="344"/>
        <v>0</v>
      </c>
      <c r="BF841" s="202">
        <f t="shared" si="345"/>
        <v>0</v>
      </c>
      <c r="BG841" s="202">
        <f t="shared" si="346"/>
        <v>0</v>
      </c>
      <c r="BH841" s="202">
        <f t="shared" si="347"/>
        <v>0</v>
      </c>
      <c r="BI841" s="202">
        <f t="shared" si="348"/>
        <v>0</v>
      </c>
      <c r="BJ841" s="14" t="s">
        <v>83</v>
      </c>
      <c r="BK841" s="202">
        <f t="shared" si="349"/>
        <v>0</v>
      </c>
      <c r="BL841" s="14" t="s">
        <v>170</v>
      </c>
      <c r="BM841" s="201" t="s">
        <v>3173</v>
      </c>
    </row>
    <row r="842" spans="1:65" s="2" customFormat="1" ht="24.2" customHeight="1">
      <c r="A842" s="31"/>
      <c r="B842" s="32"/>
      <c r="C842" s="189" t="s">
        <v>2147</v>
      </c>
      <c r="D842" s="189" t="s">
        <v>251</v>
      </c>
      <c r="E842" s="190" t="s">
        <v>879</v>
      </c>
      <c r="F842" s="191" t="s">
        <v>880</v>
      </c>
      <c r="G842" s="192" t="s">
        <v>331</v>
      </c>
      <c r="H842" s="193">
        <v>45</v>
      </c>
      <c r="I842" s="194"/>
      <c r="J842" s="195">
        <f t="shared" si="340"/>
        <v>0</v>
      </c>
      <c r="K842" s="196"/>
      <c r="L842" s="36"/>
      <c r="M842" s="197" t="s">
        <v>1</v>
      </c>
      <c r="N842" s="198" t="s">
        <v>41</v>
      </c>
      <c r="O842" s="68"/>
      <c r="P842" s="199">
        <f t="shared" si="341"/>
        <v>0</v>
      </c>
      <c r="Q842" s="199">
        <v>3.2000000000000003E-4</v>
      </c>
      <c r="R842" s="199">
        <f t="shared" si="342"/>
        <v>1.4400000000000001E-2</v>
      </c>
      <c r="S842" s="199">
        <v>0</v>
      </c>
      <c r="T842" s="200">
        <f t="shared" si="343"/>
        <v>0</v>
      </c>
      <c r="U842" s="31"/>
      <c r="V842" s="31"/>
      <c r="W842" s="31"/>
      <c r="X842" s="31"/>
      <c r="Y842" s="31"/>
      <c r="Z842" s="31"/>
      <c r="AA842" s="31"/>
      <c r="AB842" s="31"/>
      <c r="AC842" s="31"/>
      <c r="AD842" s="31"/>
      <c r="AE842" s="31"/>
      <c r="AR842" s="201" t="s">
        <v>170</v>
      </c>
      <c r="AT842" s="201" t="s">
        <v>251</v>
      </c>
      <c r="AU842" s="201" t="s">
        <v>85</v>
      </c>
      <c r="AY842" s="14" t="s">
        <v>249</v>
      </c>
      <c r="BE842" s="202">
        <f t="shared" si="344"/>
        <v>0</v>
      </c>
      <c r="BF842" s="202">
        <f t="shared" si="345"/>
        <v>0</v>
      </c>
      <c r="BG842" s="202">
        <f t="shared" si="346"/>
        <v>0</v>
      </c>
      <c r="BH842" s="202">
        <f t="shared" si="347"/>
        <v>0</v>
      </c>
      <c r="BI842" s="202">
        <f t="shared" si="348"/>
        <v>0</v>
      </c>
      <c r="BJ842" s="14" t="s">
        <v>83</v>
      </c>
      <c r="BK842" s="202">
        <f t="shared" si="349"/>
        <v>0</v>
      </c>
      <c r="BL842" s="14" t="s">
        <v>170</v>
      </c>
      <c r="BM842" s="201" t="s">
        <v>3174</v>
      </c>
    </row>
    <row r="843" spans="1:65" s="2" customFormat="1" ht="24.2" customHeight="1">
      <c r="A843" s="31"/>
      <c r="B843" s="32"/>
      <c r="C843" s="189" t="s">
        <v>3175</v>
      </c>
      <c r="D843" s="189" t="s">
        <v>251</v>
      </c>
      <c r="E843" s="190" t="s">
        <v>883</v>
      </c>
      <c r="F843" s="191" t="s">
        <v>884</v>
      </c>
      <c r="G843" s="192" t="s">
        <v>281</v>
      </c>
      <c r="H843" s="193">
        <v>139.9</v>
      </c>
      <c r="I843" s="194"/>
      <c r="J843" s="195">
        <f t="shared" si="340"/>
        <v>0</v>
      </c>
      <c r="K843" s="196"/>
      <c r="L843" s="36"/>
      <c r="M843" s="197" t="s">
        <v>1</v>
      </c>
      <c r="N843" s="198" t="s">
        <v>41</v>
      </c>
      <c r="O843" s="68"/>
      <c r="P843" s="199">
        <f t="shared" si="341"/>
        <v>0</v>
      </c>
      <c r="Q843" s="199">
        <v>0</v>
      </c>
      <c r="R843" s="199">
        <f t="shared" si="342"/>
        <v>0</v>
      </c>
      <c r="S843" s="199">
        <v>8.1500000000000003E-2</v>
      </c>
      <c r="T843" s="200">
        <f t="shared" si="343"/>
        <v>11.401850000000001</v>
      </c>
      <c r="U843" s="31"/>
      <c r="V843" s="31"/>
      <c r="W843" s="31"/>
      <c r="X843" s="31"/>
      <c r="Y843" s="31"/>
      <c r="Z843" s="31"/>
      <c r="AA843" s="31"/>
      <c r="AB843" s="31"/>
      <c r="AC843" s="31"/>
      <c r="AD843" s="31"/>
      <c r="AE843" s="31"/>
      <c r="AR843" s="201" t="s">
        <v>170</v>
      </c>
      <c r="AT843" s="201" t="s">
        <v>251</v>
      </c>
      <c r="AU843" s="201" t="s">
        <v>85</v>
      </c>
      <c r="AY843" s="14" t="s">
        <v>249</v>
      </c>
      <c r="BE843" s="202">
        <f t="shared" si="344"/>
        <v>0</v>
      </c>
      <c r="BF843" s="202">
        <f t="shared" si="345"/>
        <v>0</v>
      </c>
      <c r="BG843" s="202">
        <f t="shared" si="346"/>
        <v>0</v>
      </c>
      <c r="BH843" s="202">
        <f t="shared" si="347"/>
        <v>0</v>
      </c>
      <c r="BI843" s="202">
        <f t="shared" si="348"/>
        <v>0</v>
      </c>
      <c r="BJ843" s="14" t="s">
        <v>83</v>
      </c>
      <c r="BK843" s="202">
        <f t="shared" si="349"/>
        <v>0</v>
      </c>
      <c r="BL843" s="14" t="s">
        <v>170</v>
      </c>
      <c r="BM843" s="201" t="s">
        <v>3176</v>
      </c>
    </row>
    <row r="844" spans="1:65" s="2" customFormat="1" ht="37.9" customHeight="1">
      <c r="A844" s="31"/>
      <c r="B844" s="32"/>
      <c r="C844" s="189" t="s">
        <v>2151</v>
      </c>
      <c r="D844" s="189" t="s">
        <v>251</v>
      </c>
      <c r="E844" s="190" t="s">
        <v>886</v>
      </c>
      <c r="F844" s="191" t="s">
        <v>887</v>
      </c>
      <c r="G844" s="192" t="s">
        <v>281</v>
      </c>
      <c r="H844" s="193">
        <v>310.3</v>
      </c>
      <c r="I844" s="194"/>
      <c r="J844" s="195">
        <f t="shared" si="340"/>
        <v>0</v>
      </c>
      <c r="K844" s="196"/>
      <c r="L844" s="36"/>
      <c r="M844" s="197" t="s">
        <v>1</v>
      </c>
      <c r="N844" s="198" t="s">
        <v>41</v>
      </c>
      <c r="O844" s="68"/>
      <c r="P844" s="199">
        <f t="shared" si="341"/>
        <v>0</v>
      </c>
      <c r="Q844" s="199">
        <v>4.8999999999999998E-3</v>
      </c>
      <c r="R844" s="199">
        <f t="shared" si="342"/>
        <v>1.52047</v>
      </c>
      <c r="S844" s="199">
        <v>0</v>
      </c>
      <c r="T844" s="200">
        <f t="shared" si="343"/>
        <v>0</v>
      </c>
      <c r="U844" s="31"/>
      <c r="V844" s="31"/>
      <c r="W844" s="31"/>
      <c r="X844" s="31"/>
      <c r="Y844" s="31"/>
      <c r="Z844" s="31"/>
      <c r="AA844" s="31"/>
      <c r="AB844" s="31"/>
      <c r="AC844" s="31"/>
      <c r="AD844" s="31"/>
      <c r="AE844" s="31"/>
      <c r="AR844" s="201" t="s">
        <v>170</v>
      </c>
      <c r="AT844" s="201" t="s">
        <v>251</v>
      </c>
      <c r="AU844" s="201" t="s">
        <v>85</v>
      </c>
      <c r="AY844" s="14" t="s">
        <v>249</v>
      </c>
      <c r="BE844" s="202">
        <f t="shared" si="344"/>
        <v>0</v>
      </c>
      <c r="BF844" s="202">
        <f t="shared" si="345"/>
        <v>0</v>
      </c>
      <c r="BG844" s="202">
        <f t="shared" si="346"/>
        <v>0</v>
      </c>
      <c r="BH844" s="202">
        <f t="shared" si="347"/>
        <v>0</v>
      </c>
      <c r="BI844" s="202">
        <f t="shared" si="348"/>
        <v>0</v>
      </c>
      <c r="BJ844" s="14" t="s">
        <v>83</v>
      </c>
      <c r="BK844" s="202">
        <f t="shared" si="349"/>
        <v>0</v>
      </c>
      <c r="BL844" s="14" t="s">
        <v>170</v>
      </c>
      <c r="BM844" s="201" t="s">
        <v>3177</v>
      </c>
    </row>
    <row r="845" spans="1:65" s="2" customFormat="1" ht="16.5" customHeight="1">
      <c r="A845" s="31"/>
      <c r="B845" s="32"/>
      <c r="C845" s="203" t="s">
        <v>3178</v>
      </c>
      <c r="D845" s="203" t="s">
        <v>263</v>
      </c>
      <c r="E845" s="204" t="s">
        <v>890</v>
      </c>
      <c r="F845" s="205" t="s">
        <v>891</v>
      </c>
      <c r="G845" s="206" t="s">
        <v>281</v>
      </c>
      <c r="H845" s="207">
        <v>341.33</v>
      </c>
      <c r="I845" s="208"/>
      <c r="J845" s="209">
        <f t="shared" si="340"/>
        <v>0</v>
      </c>
      <c r="K845" s="210"/>
      <c r="L845" s="211"/>
      <c r="M845" s="212" t="s">
        <v>1</v>
      </c>
      <c r="N845" s="213" t="s">
        <v>41</v>
      </c>
      <c r="O845" s="68"/>
      <c r="P845" s="199">
        <f t="shared" si="341"/>
        <v>0</v>
      </c>
      <c r="Q845" s="199">
        <v>9.7999999999999997E-3</v>
      </c>
      <c r="R845" s="199">
        <f t="shared" si="342"/>
        <v>3.3450339999999996</v>
      </c>
      <c r="S845" s="199">
        <v>0</v>
      </c>
      <c r="T845" s="200">
        <f t="shared" si="343"/>
        <v>0</v>
      </c>
      <c r="U845" s="31"/>
      <c r="V845" s="31"/>
      <c r="W845" s="31"/>
      <c r="X845" s="31"/>
      <c r="Y845" s="31"/>
      <c r="Z845" s="31"/>
      <c r="AA845" s="31"/>
      <c r="AB845" s="31"/>
      <c r="AC845" s="31"/>
      <c r="AD845" s="31"/>
      <c r="AE845" s="31"/>
      <c r="AR845" s="201" t="s">
        <v>304</v>
      </c>
      <c r="AT845" s="201" t="s">
        <v>263</v>
      </c>
      <c r="AU845" s="201" t="s">
        <v>85</v>
      </c>
      <c r="AY845" s="14" t="s">
        <v>249</v>
      </c>
      <c r="BE845" s="202">
        <f t="shared" si="344"/>
        <v>0</v>
      </c>
      <c r="BF845" s="202">
        <f t="shared" si="345"/>
        <v>0</v>
      </c>
      <c r="BG845" s="202">
        <f t="shared" si="346"/>
        <v>0</v>
      </c>
      <c r="BH845" s="202">
        <f t="shared" si="347"/>
        <v>0</v>
      </c>
      <c r="BI845" s="202">
        <f t="shared" si="348"/>
        <v>0</v>
      </c>
      <c r="BJ845" s="14" t="s">
        <v>83</v>
      </c>
      <c r="BK845" s="202">
        <f t="shared" si="349"/>
        <v>0</v>
      </c>
      <c r="BL845" s="14" t="s">
        <v>170</v>
      </c>
      <c r="BM845" s="201" t="s">
        <v>3179</v>
      </c>
    </row>
    <row r="846" spans="1:65" s="2" customFormat="1" ht="24.2" customHeight="1">
      <c r="A846" s="31"/>
      <c r="B846" s="32"/>
      <c r="C846" s="189" t="s">
        <v>2154</v>
      </c>
      <c r="D846" s="189" t="s">
        <v>251</v>
      </c>
      <c r="E846" s="190" t="s">
        <v>893</v>
      </c>
      <c r="F846" s="191" t="s">
        <v>3180</v>
      </c>
      <c r="G846" s="192" t="s">
        <v>281</v>
      </c>
      <c r="H846" s="193">
        <v>6.1210000000000004</v>
      </c>
      <c r="I846" s="194"/>
      <c r="J846" s="195">
        <f t="shared" si="340"/>
        <v>0</v>
      </c>
      <c r="K846" s="196"/>
      <c r="L846" s="36"/>
      <c r="M846" s="197" t="s">
        <v>1</v>
      </c>
      <c r="N846" s="198" t="s">
        <v>41</v>
      </c>
      <c r="O846" s="68"/>
      <c r="P846" s="199">
        <f t="shared" si="341"/>
        <v>0</v>
      </c>
      <c r="Q846" s="199">
        <v>6.3000000000000003E-4</v>
      </c>
      <c r="R846" s="199">
        <f t="shared" si="342"/>
        <v>3.8562300000000004E-3</v>
      </c>
      <c r="S846" s="199">
        <v>0</v>
      </c>
      <c r="T846" s="200">
        <f t="shared" si="343"/>
        <v>0</v>
      </c>
      <c r="U846" s="31"/>
      <c r="V846" s="31"/>
      <c r="W846" s="31"/>
      <c r="X846" s="31"/>
      <c r="Y846" s="31"/>
      <c r="Z846" s="31"/>
      <c r="AA846" s="31"/>
      <c r="AB846" s="31"/>
      <c r="AC846" s="31"/>
      <c r="AD846" s="31"/>
      <c r="AE846" s="31"/>
      <c r="AR846" s="201" t="s">
        <v>170</v>
      </c>
      <c r="AT846" s="201" t="s">
        <v>251</v>
      </c>
      <c r="AU846" s="201" t="s">
        <v>85</v>
      </c>
      <c r="AY846" s="14" t="s">
        <v>249</v>
      </c>
      <c r="BE846" s="202">
        <f t="shared" si="344"/>
        <v>0</v>
      </c>
      <c r="BF846" s="202">
        <f t="shared" si="345"/>
        <v>0</v>
      </c>
      <c r="BG846" s="202">
        <f t="shared" si="346"/>
        <v>0</v>
      </c>
      <c r="BH846" s="202">
        <f t="shared" si="347"/>
        <v>0</v>
      </c>
      <c r="BI846" s="202">
        <f t="shared" si="348"/>
        <v>0</v>
      </c>
      <c r="BJ846" s="14" t="s">
        <v>83</v>
      </c>
      <c r="BK846" s="202">
        <f t="shared" si="349"/>
        <v>0</v>
      </c>
      <c r="BL846" s="14" t="s">
        <v>170</v>
      </c>
      <c r="BM846" s="201" t="s">
        <v>3181</v>
      </c>
    </row>
    <row r="847" spans="1:65" s="2" customFormat="1" ht="16.5" customHeight="1">
      <c r="A847" s="31"/>
      <c r="B847" s="32"/>
      <c r="C847" s="203" t="s">
        <v>3182</v>
      </c>
      <c r="D847" s="203" t="s">
        <v>263</v>
      </c>
      <c r="E847" s="204" t="s">
        <v>3183</v>
      </c>
      <c r="F847" s="205" t="s">
        <v>3184</v>
      </c>
      <c r="G847" s="206" t="s">
        <v>281</v>
      </c>
      <c r="H847" s="207">
        <v>0.86699999999999999</v>
      </c>
      <c r="I847" s="208"/>
      <c r="J847" s="209">
        <f t="shared" si="340"/>
        <v>0</v>
      </c>
      <c r="K847" s="210"/>
      <c r="L847" s="211"/>
      <c r="M847" s="212" t="s">
        <v>1</v>
      </c>
      <c r="N847" s="213" t="s">
        <v>41</v>
      </c>
      <c r="O847" s="68"/>
      <c r="P847" s="199">
        <f t="shared" si="341"/>
        <v>0</v>
      </c>
      <c r="Q847" s="199">
        <v>0</v>
      </c>
      <c r="R847" s="199">
        <f t="shared" si="342"/>
        <v>0</v>
      </c>
      <c r="S847" s="199">
        <v>0</v>
      </c>
      <c r="T847" s="200">
        <f t="shared" si="343"/>
        <v>0</v>
      </c>
      <c r="U847" s="31"/>
      <c r="V847" s="31"/>
      <c r="W847" s="31"/>
      <c r="X847" s="31"/>
      <c r="Y847" s="31"/>
      <c r="Z847" s="31"/>
      <c r="AA847" s="31"/>
      <c r="AB847" s="31"/>
      <c r="AC847" s="31"/>
      <c r="AD847" s="31"/>
      <c r="AE847" s="31"/>
      <c r="AR847" s="201" t="s">
        <v>304</v>
      </c>
      <c r="AT847" s="201" t="s">
        <v>263</v>
      </c>
      <c r="AU847" s="201" t="s">
        <v>85</v>
      </c>
      <c r="AY847" s="14" t="s">
        <v>249</v>
      </c>
      <c r="BE847" s="202">
        <f t="shared" si="344"/>
        <v>0</v>
      </c>
      <c r="BF847" s="202">
        <f t="shared" si="345"/>
        <v>0</v>
      </c>
      <c r="BG847" s="202">
        <f t="shared" si="346"/>
        <v>0</v>
      </c>
      <c r="BH847" s="202">
        <f t="shared" si="347"/>
        <v>0</v>
      </c>
      <c r="BI847" s="202">
        <f t="shared" si="348"/>
        <v>0</v>
      </c>
      <c r="BJ847" s="14" t="s">
        <v>83</v>
      </c>
      <c r="BK847" s="202">
        <f t="shared" si="349"/>
        <v>0</v>
      </c>
      <c r="BL847" s="14" t="s">
        <v>170</v>
      </c>
      <c r="BM847" s="201" t="s">
        <v>3185</v>
      </c>
    </row>
    <row r="848" spans="1:65" s="2" customFormat="1" ht="16.5" customHeight="1">
      <c r="A848" s="31"/>
      <c r="B848" s="32"/>
      <c r="C848" s="203" t="s">
        <v>2158</v>
      </c>
      <c r="D848" s="203" t="s">
        <v>263</v>
      </c>
      <c r="E848" s="204" t="s">
        <v>3186</v>
      </c>
      <c r="F848" s="205" t="s">
        <v>3187</v>
      </c>
      <c r="G848" s="206" t="s">
        <v>281</v>
      </c>
      <c r="H848" s="207">
        <v>1.857</v>
      </c>
      <c r="I848" s="208"/>
      <c r="J848" s="209">
        <f t="shared" si="340"/>
        <v>0</v>
      </c>
      <c r="K848" s="210"/>
      <c r="L848" s="211"/>
      <c r="M848" s="212" t="s">
        <v>1</v>
      </c>
      <c r="N848" s="213" t="s">
        <v>41</v>
      </c>
      <c r="O848" s="68"/>
      <c r="P848" s="199">
        <f t="shared" si="341"/>
        <v>0</v>
      </c>
      <c r="Q848" s="199">
        <v>0</v>
      </c>
      <c r="R848" s="199">
        <f t="shared" si="342"/>
        <v>0</v>
      </c>
      <c r="S848" s="199">
        <v>0</v>
      </c>
      <c r="T848" s="200">
        <f t="shared" si="343"/>
        <v>0</v>
      </c>
      <c r="U848" s="31"/>
      <c r="V848" s="31"/>
      <c r="W848" s="31"/>
      <c r="X848" s="31"/>
      <c r="Y848" s="31"/>
      <c r="Z848" s="31"/>
      <c r="AA848" s="31"/>
      <c r="AB848" s="31"/>
      <c r="AC848" s="31"/>
      <c r="AD848" s="31"/>
      <c r="AE848" s="31"/>
      <c r="AR848" s="201" t="s">
        <v>304</v>
      </c>
      <c r="AT848" s="201" t="s">
        <v>263</v>
      </c>
      <c r="AU848" s="201" t="s">
        <v>85</v>
      </c>
      <c r="AY848" s="14" t="s">
        <v>249</v>
      </c>
      <c r="BE848" s="202">
        <f t="shared" si="344"/>
        <v>0</v>
      </c>
      <c r="BF848" s="202">
        <f t="shared" si="345"/>
        <v>0</v>
      </c>
      <c r="BG848" s="202">
        <f t="shared" si="346"/>
        <v>0</v>
      </c>
      <c r="BH848" s="202">
        <f t="shared" si="347"/>
        <v>0</v>
      </c>
      <c r="BI848" s="202">
        <f t="shared" si="348"/>
        <v>0</v>
      </c>
      <c r="BJ848" s="14" t="s">
        <v>83</v>
      </c>
      <c r="BK848" s="202">
        <f t="shared" si="349"/>
        <v>0</v>
      </c>
      <c r="BL848" s="14" t="s">
        <v>170</v>
      </c>
      <c r="BM848" s="201" t="s">
        <v>3188</v>
      </c>
    </row>
    <row r="849" spans="1:65" s="2" customFormat="1" ht="16.5" customHeight="1">
      <c r="A849" s="31"/>
      <c r="B849" s="32"/>
      <c r="C849" s="203" t="s">
        <v>3189</v>
      </c>
      <c r="D849" s="203" t="s">
        <v>263</v>
      </c>
      <c r="E849" s="204" t="s">
        <v>3190</v>
      </c>
      <c r="F849" s="205" t="s">
        <v>3191</v>
      </c>
      <c r="G849" s="206" t="s">
        <v>281</v>
      </c>
      <c r="H849" s="207">
        <v>3.218</v>
      </c>
      <c r="I849" s="208"/>
      <c r="J849" s="209">
        <f t="shared" si="340"/>
        <v>0</v>
      </c>
      <c r="K849" s="210"/>
      <c r="L849" s="211"/>
      <c r="M849" s="212" t="s">
        <v>1</v>
      </c>
      <c r="N849" s="213" t="s">
        <v>41</v>
      </c>
      <c r="O849" s="68"/>
      <c r="P849" s="199">
        <f t="shared" si="341"/>
        <v>0</v>
      </c>
      <c r="Q849" s="199">
        <v>0</v>
      </c>
      <c r="R849" s="199">
        <f t="shared" si="342"/>
        <v>0</v>
      </c>
      <c r="S849" s="199">
        <v>0</v>
      </c>
      <c r="T849" s="200">
        <f t="shared" si="343"/>
        <v>0</v>
      </c>
      <c r="U849" s="31"/>
      <c r="V849" s="31"/>
      <c r="W849" s="31"/>
      <c r="X849" s="31"/>
      <c r="Y849" s="31"/>
      <c r="Z849" s="31"/>
      <c r="AA849" s="31"/>
      <c r="AB849" s="31"/>
      <c r="AC849" s="31"/>
      <c r="AD849" s="31"/>
      <c r="AE849" s="31"/>
      <c r="AR849" s="201" t="s">
        <v>304</v>
      </c>
      <c r="AT849" s="201" t="s">
        <v>263</v>
      </c>
      <c r="AU849" s="201" t="s">
        <v>85</v>
      </c>
      <c r="AY849" s="14" t="s">
        <v>249</v>
      </c>
      <c r="BE849" s="202">
        <f t="shared" si="344"/>
        <v>0</v>
      </c>
      <c r="BF849" s="202">
        <f t="shared" si="345"/>
        <v>0</v>
      </c>
      <c r="BG849" s="202">
        <f t="shared" si="346"/>
        <v>0</v>
      </c>
      <c r="BH849" s="202">
        <f t="shared" si="347"/>
        <v>0</v>
      </c>
      <c r="BI849" s="202">
        <f t="shared" si="348"/>
        <v>0</v>
      </c>
      <c r="BJ849" s="14" t="s">
        <v>83</v>
      </c>
      <c r="BK849" s="202">
        <f t="shared" si="349"/>
        <v>0</v>
      </c>
      <c r="BL849" s="14" t="s">
        <v>170</v>
      </c>
      <c r="BM849" s="201" t="s">
        <v>3192</v>
      </c>
    </row>
    <row r="850" spans="1:65" s="2" customFormat="1" ht="16.5" customHeight="1">
      <c r="A850" s="31"/>
      <c r="B850" s="32"/>
      <c r="C850" s="203" t="s">
        <v>2161</v>
      </c>
      <c r="D850" s="203" t="s">
        <v>263</v>
      </c>
      <c r="E850" s="204" t="s">
        <v>3193</v>
      </c>
      <c r="F850" s="205" t="s">
        <v>3194</v>
      </c>
      <c r="G850" s="206" t="s">
        <v>281</v>
      </c>
      <c r="H850" s="207">
        <v>0.495</v>
      </c>
      <c r="I850" s="208"/>
      <c r="J850" s="209">
        <f t="shared" si="340"/>
        <v>0</v>
      </c>
      <c r="K850" s="210"/>
      <c r="L850" s="211"/>
      <c r="M850" s="212" t="s">
        <v>1</v>
      </c>
      <c r="N850" s="213" t="s">
        <v>41</v>
      </c>
      <c r="O850" s="68"/>
      <c r="P850" s="199">
        <f t="shared" si="341"/>
        <v>0</v>
      </c>
      <c r="Q850" s="199">
        <v>0</v>
      </c>
      <c r="R850" s="199">
        <f t="shared" si="342"/>
        <v>0</v>
      </c>
      <c r="S850" s="199">
        <v>0</v>
      </c>
      <c r="T850" s="200">
        <f t="shared" si="343"/>
        <v>0</v>
      </c>
      <c r="U850" s="31"/>
      <c r="V850" s="31"/>
      <c r="W850" s="31"/>
      <c r="X850" s="31"/>
      <c r="Y850" s="31"/>
      <c r="Z850" s="31"/>
      <c r="AA850" s="31"/>
      <c r="AB850" s="31"/>
      <c r="AC850" s="31"/>
      <c r="AD850" s="31"/>
      <c r="AE850" s="31"/>
      <c r="AR850" s="201" t="s">
        <v>304</v>
      </c>
      <c r="AT850" s="201" t="s">
        <v>263</v>
      </c>
      <c r="AU850" s="201" t="s">
        <v>85</v>
      </c>
      <c r="AY850" s="14" t="s">
        <v>249</v>
      </c>
      <c r="BE850" s="202">
        <f t="shared" si="344"/>
        <v>0</v>
      </c>
      <c r="BF850" s="202">
        <f t="shared" si="345"/>
        <v>0</v>
      </c>
      <c r="BG850" s="202">
        <f t="shared" si="346"/>
        <v>0</v>
      </c>
      <c r="BH850" s="202">
        <f t="shared" si="347"/>
        <v>0</v>
      </c>
      <c r="BI850" s="202">
        <f t="shared" si="348"/>
        <v>0</v>
      </c>
      <c r="BJ850" s="14" t="s">
        <v>83</v>
      </c>
      <c r="BK850" s="202">
        <f t="shared" si="349"/>
        <v>0</v>
      </c>
      <c r="BL850" s="14" t="s">
        <v>170</v>
      </c>
      <c r="BM850" s="201" t="s">
        <v>3195</v>
      </c>
    </row>
    <row r="851" spans="1:65" s="2" customFormat="1" ht="16.5" customHeight="1">
      <c r="A851" s="31"/>
      <c r="B851" s="32"/>
      <c r="C851" s="203" t="s">
        <v>3196</v>
      </c>
      <c r="D851" s="203" t="s">
        <v>263</v>
      </c>
      <c r="E851" s="204" t="s">
        <v>3197</v>
      </c>
      <c r="F851" s="205" t="s">
        <v>3198</v>
      </c>
      <c r="G851" s="206" t="s">
        <v>281</v>
      </c>
      <c r="H851" s="207">
        <v>0.29699999999999999</v>
      </c>
      <c r="I851" s="208"/>
      <c r="J851" s="209">
        <f t="shared" si="340"/>
        <v>0</v>
      </c>
      <c r="K851" s="210"/>
      <c r="L851" s="211"/>
      <c r="M851" s="212" t="s">
        <v>1</v>
      </c>
      <c r="N851" s="213" t="s">
        <v>41</v>
      </c>
      <c r="O851" s="68"/>
      <c r="P851" s="199">
        <f t="shared" si="341"/>
        <v>0</v>
      </c>
      <c r="Q851" s="199">
        <v>0</v>
      </c>
      <c r="R851" s="199">
        <f t="shared" si="342"/>
        <v>0</v>
      </c>
      <c r="S851" s="199">
        <v>0</v>
      </c>
      <c r="T851" s="200">
        <f t="shared" si="343"/>
        <v>0</v>
      </c>
      <c r="U851" s="31"/>
      <c r="V851" s="31"/>
      <c r="W851" s="31"/>
      <c r="X851" s="31"/>
      <c r="Y851" s="31"/>
      <c r="Z851" s="31"/>
      <c r="AA851" s="31"/>
      <c r="AB851" s="31"/>
      <c r="AC851" s="31"/>
      <c r="AD851" s="31"/>
      <c r="AE851" s="31"/>
      <c r="AR851" s="201" t="s">
        <v>304</v>
      </c>
      <c r="AT851" s="201" t="s">
        <v>263</v>
      </c>
      <c r="AU851" s="201" t="s">
        <v>85</v>
      </c>
      <c r="AY851" s="14" t="s">
        <v>249</v>
      </c>
      <c r="BE851" s="202">
        <f t="shared" si="344"/>
        <v>0</v>
      </c>
      <c r="BF851" s="202">
        <f t="shared" si="345"/>
        <v>0</v>
      </c>
      <c r="BG851" s="202">
        <f t="shared" si="346"/>
        <v>0</v>
      </c>
      <c r="BH851" s="202">
        <f t="shared" si="347"/>
        <v>0</v>
      </c>
      <c r="BI851" s="202">
        <f t="shared" si="348"/>
        <v>0</v>
      </c>
      <c r="BJ851" s="14" t="s">
        <v>83</v>
      </c>
      <c r="BK851" s="202">
        <f t="shared" si="349"/>
        <v>0</v>
      </c>
      <c r="BL851" s="14" t="s">
        <v>170</v>
      </c>
      <c r="BM851" s="201" t="s">
        <v>3199</v>
      </c>
    </row>
    <row r="852" spans="1:65" s="2" customFormat="1" ht="24.2" customHeight="1">
      <c r="A852" s="31"/>
      <c r="B852" s="32"/>
      <c r="C852" s="189" t="s">
        <v>2165</v>
      </c>
      <c r="D852" s="189" t="s">
        <v>251</v>
      </c>
      <c r="E852" s="190" t="s">
        <v>900</v>
      </c>
      <c r="F852" s="191" t="s">
        <v>901</v>
      </c>
      <c r="G852" s="192" t="s">
        <v>331</v>
      </c>
      <c r="H852" s="193">
        <v>67</v>
      </c>
      <c r="I852" s="194"/>
      <c r="J852" s="195">
        <f t="shared" si="340"/>
        <v>0</v>
      </c>
      <c r="K852" s="196"/>
      <c r="L852" s="36"/>
      <c r="M852" s="197" t="s">
        <v>1</v>
      </c>
      <c r="N852" s="198" t="s">
        <v>41</v>
      </c>
      <c r="O852" s="68"/>
      <c r="P852" s="199">
        <f t="shared" si="341"/>
        <v>0</v>
      </c>
      <c r="Q852" s="199">
        <v>5.5000000000000003E-4</v>
      </c>
      <c r="R852" s="199">
        <f t="shared" si="342"/>
        <v>3.6850000000000001E-2</v>
      </c>
      <c r="S852" s="199">
        <v>0</v>
      </c>
      <c r="T852" s="200">
        <f t="shared" si="343"/>
        <v>0</v>
      </c>
      <c r="U852" s="31"/>
      <c r="V852" s="31"/>
      <c r="W852" s="31"/>
      <c r="X852" s="31"/>
      <c r="Y852" s="31"/>
      <c r="Z852" s="31"/>
      <c r="AA852" s="31"/>
      <c r="AB852" s="31"/>
      <c r="AC852" s="31"/>
      <c r="AD852" s="31"/>
      <c r="AE852" s="31"/>
      <c r="AR852" s="201" t="s">
        <v>170</v>
      </c>
      <c r="AT852" s="201" t="s">
        <v>251</v>
      </c>
      <c r="AU852" s="201" t="s">
        <v>85</v>
      </c>
      <c r="AY852" s="14" t="s">
        <v>249</v>
      </c>
      <c r="BE852" s="202">
        <f t="shared" si="344"/>
        <v>0</v>
      </c>
      <c r="BF852" s="202">
        <f t="shared" si="345"/>
        <v>0</v>
      </c>
      <c r="BG852" s="202">
        <f t="shared" si="346"/>
        <v>0</v>
      </c>
      <c r="BH852" s="202">
        <f t="shared" si="347"/>
        <v>0</v>
      </c>
      <c r="BI852" s="202">
        <f t="shared" si="348"/>
        <v>0</v>
      </c>
      <c r="BJ852" s="14" t="s">
        <v>83</v>
      </c>
      <c r="BK852" s="202">
        <f t="shared" si="349"/>
        <v>0</v>
      </c>
      <c r="BL852" s="14" t="s">
        <v>170</v>
      </c>
      <c r="BM852" s="201" t="s">
        <v>3200</v>
      </c>
    </row>
    <row r="853" spans="1:65" s="2" customFormat="1" ht="24.2" customHeight="1">
      <c r="A853" s="31"/>
      <c r="B853" s="32"/>
      <c r="C853" s="189" t="s">
        <v>3201</v>
      </c>
      <c r="D853" s="189" t="s">
        <v>251</v>
      </c>
      <c r="E853" s="190" t="s">
        <v>904</v>
      </c>
      <c r="F853" s="191" t="s">
        <v>905</v>
      </c>
      <c r="G853" s="192" t="s">
        <v>331</v>
      </c>
      <c r="H853" s="193">
        <v>62</v>
      </c>
      <c r="I853" s="194"/>
      <c r="J853" s="195">
        <f t="shared" si="340"/>
        <v>0</v>
      </c>
      <c r="K853" s="196"/>
      <c r="L853" s="36"/>
      <c r="M853" s="197" t="s">
        <v>1</v>
      </c>
      <c r="N853" s="198" t="s">
        <v>41</v>
      </c>
      <c r="O853" s="68"/>
      <c r="P853" s="199">
        <f t="shared" si="341"/>
        <v>0</v>
      </c>
      <c r="Q853" s="199">
        <v>5.0000000000000001E-4</v>
      </c>
      <c r="R853" s="199">
        <f t="shared" si="342"/>
        <v>3.1E-2</v>
      </c>
      <c r="S853" s="199">
        <v>0</v>
      </c>
      <c r="T853" s="200">
        <f t="shared" si="343"/>
        <v>0</v>
      </c>
      <c r="U853" s="31"/>
      <c r="V853" s="31"/>
      <c r="W853" s="31"/>
      <c r="X853" s="31"/>
      <c r="Y853" s="31"/>
      <c r="Z853" s="31"/>
      <c r="AA853" s="31"/>
      <c r="AB853" s="31"/>
      <c r="AC853" s="31"/>
      <c r="AD853" s="31"/>
      <c r="AE853" s="31"/>
      <c r="AR853" s="201" t="s">
        <v>170</v>
      </c>
      <c r="AT853" s="201" t="s">
        <v>251</v>
      </c>
      <c r="AU853" s="201" t="s">
        <v>85</v>
      </c>
      <c r="AY853" s="14" t="s">
        <v>249</v>
      </c>
      <c r="BE853" s="202">
        <f t="shared" si="344"/>
        <v>0</v>
      </c>
      <c r="BF853" s="202">
        <f t="shared" si="345"/>
        <v>0</v>
      </c>
      <c r="BG853" s="202">
        <f t="shared" si="346"/>
        <v>0</v>
      </c>
      <c r="BH853" s="202">
        <f t="shared" si="347"/>
        <v>0</v>
      </c>
      <c r="BI853" s="202">
        <f t="shared" si="348"/>
        <v>0</v>
      </c>
      <c r="BJ853" s="14" t="s">
        <v>83</v>
      </c>
      <c r="BK853" s="202">
        <f t="shared" si="349"/>
        <v>0</v>
      </c>
      <c r="BL853" s="14" t="s">
        <v>170</v>
      </c>
      <c r="BM853" s="201" t="s">
        <v>3202</v>
      </c>
    </row>
    <row r="854" spans="1:65" s="2" customFormat="1" ht="24.2" customHeight="1">
      <c r="A854" s="31"/>
      <c r="B854" s="32"/>
      <c r="C854" s="189" t="s">
        <v>2168</v>
      </c>
      <c r="D854" s="189" t="s">
        <v>251</v>
      </c>
      <c r="E854" s="190" t="s">
        <v>907</v>
      </c>
      <c r="F854" s="191" t="s">
        <v>908</v>
      </c>
      <c r="G854" s="192" t="s">
        <v>281</v>
      </c>
      <c r="H854" s="193">
        <v>310.3</v>
      </c>
      <c r="I854" s="194"/>
      <c r="J854" s="195">
        <f t="shared" si="340"/>
        <v>0</v>
      </c>
      <c r="K854" s="196"/>
      <c r="L854" s="36"/>
      <c r="M854" s="197" t="s">
        <v>1</v>
      </c>
      <c r="N854" s="198" t="s">
        <v>41</v>
      </c>
      <c r="O854" s="68"/>
      <c r="P854" s="199">
        <f t="shared" si="341"/>
        <v>0</v>
      </c>
      <c r="Q854" s="199">
        <v>5.0000000000000002E-5</v>
      </c>
      <c r="R854" s="199">
        <f t="shared" si="342"/>
        <v>1.5515000000000001E-2</v>
      </c>
      <c r="S854" s="199">
        <v>0</v>
      </c>
      <c r="T854" s="200">
        <f t="shared" si="343"/>
        <v>0</v>
      </c>
      <c r="U854" s="31"/>
      <c r="V854" s="31"/>
      <c r="W854" s="31"/>
      <c r="X854" s="31"/>
      <c r="Y854" s="31"/>
      <c r="Z854" s="31"/>
      <c r="AA854" s="31"/>
      <c r="AB854" s="31"/>
      <c r="AC854" s="31"/>
      <c r="AD854" s="31"/>
      <c r="AE854" s="31"/>
      <c r="AR854" s="201" t="s">
        <v>170</v>
      </c>
      <c r="AT854" s="201" t="s">
        <v>251</v>
      </c>
      <c r="AU854" s="201" t="s">
        <v>85</v>
      </c>
      <c r="AY854" s="14" t="s">
        <v>249</v>
      </c>
      <c r="BE854" s="202">
        <f t="shared" si="344"/>
        <v>0</v>
      </c>
      <c r="BF854" s="202">
        <f t="shared" si="345"/>
        <v>0</v>
      </c>
      <c r="BG854" s="202">
        <f t="shared" si="346"/>
        <v>0</v>
      </c>
      <c r="BH854" s="202">
        <f t="shared" si="347"/>
        <v>0</v>
      </c>
      <c r="BI854" s="202">
        <f t="shared" si="348"/>
        <v>0</v>
      </c>
      <c r="BJ854" s="14" t="s">
        <v>83</v>
      </c>
      <c r="BK854" s="202">
        <f t="shared" si="349"/>
        <v>0</v>
      </c>
      <c r="BL854" s="14" t="s">
        <v>170</v>
      </c>
      <c r="BM854" s="201" t="s">
        <v>3203</v>
      </c>
    </row>
    <row r="855" spans="1:65" s="2" customFormat="1" ht="49.15" customHeight="1">
      <c r="A855" s="31"/>
      <c r="B855" s="32"/>
      <c r="C855" s="189" t="s">
        <v>3204</v>
      </c>
      <c r="D855" s="189" t="s">
        <v>251</v>
      </c>
      <c r="E855" s="190" t="s">
        <v>3205</v>
      </c>
      <c r="F855" s="191" t="s">
        <v>3206</v>
      </c>
      <c r="G855" s="192" t="s">
        <v>261</v>
      </c>
      <c r="H855" s="193">
        <v>5.3090000000000002</v>
      </c>
      <c r="I855" s="194"/>
      <c r="J855" s="195">
        <f t="shared" si="340"/>
        <v>0</v>
      </c>
      <c r="K855" s="196"/>
      <c r="L855" s="36"/>
      <c r="M855" s="197" t="s">
        <v>1</v>
      </c>
      <c r="N855" s="198" t="s">
        <v>41</v>
      </c>
      <c r="O855" s="68"/>
      <c r="P855" s="199">
        <f t="shared" si="341"/>
        <v>0</v>
      </c>
      <c r="Q855" s="199">
        <v>0</v>
      </c>
      <c r="R855" s="199">
        <f t="shared" si="342"/>
        <v>0</v>
      </c>
      <c r="S855" s="199">
        <v>0</v>
      </c>
      <c r="T855" s="200">
        <f t="shared" si="343"/>
        <v>0</v>
      </c>
      <c r="U855" s="31"/>
      <c r="V855" s="31"/>
      <c r="W855" s="31"/>
      <c r="X855" s="31"/>
      <c r="Y855" s="31"/>
      <c r="Z855" s="31"/>
      <c r="AA855" s="31"/>
      <c r="AB855" s="31"/>
      <c r="AC855" s="31"/>
      <c r="AD855" s="31"/>
      <c r="AE855" s="31"/>
      <c r="AR855" s="201" t="s">
        <v>170</v>
      </c>
      <c r="AT855" s="201" t="s">
        <v>251</v>
      </c>
      <c r="AU855" s="201" t="s">
        <v>85</v>
      </c>
      <c r="AY855" s="14" t="s">
        <v>249</v>
      </c>
      <c r="BE855" s="202">
        <f t="shared" si="344"/>
        <v>0</v>
      </c>
      <c r="BF855" s="202">
        <f t="shared" si="345"/>
        <v>0</v>
      </c>
      <c r="BG855" s="202">
        <f t="shared" si="346"/>
        <v>0</v>
      </c>
      <c r="BH855" s="202">
        <f t="shared" si="347"/>
        <v>0</v>
      </c>
      <c r="BI855" s="202">
        <f t="shared" si="348"/>
        <v>0</v>
      </c>
      <c r="BJ855" s="14" t="s">
        <v>83</v>
      </c>
      <c r="BK855" s="202">
        <f t="shared" si="349"/>
        <v>0</v>
      </c>
      <c r="BL855" s="14" t="s">
        <v>170</v>
      </c>
      <c r="BM855" s="201" t="s">
        <v>3207</v>
      </c>
    </row>
    <row r="856" spans="1:65" s="12" customFormat="1" ht="22.9" customHeight="1">
      <c r="B856" s="173"/>
      <c r="C856" s="174"/>
      <c r="D856" s="175" t="s">
        <v>75</v>
      </c>
      <c r="E856" s="187" t="s">
        <v>914</v>
      </c>
      <c r="F856" s="187" t="s">
        <v>915</v>
      </c>
      <c r="G856" s="174"/>
      <c r="H856" s="174"/>
      <c r="I856" s="177"/>
      <c r="J856" s="188">
        <f>BK856</f>
        <v>0</v>
      </c>
      <c r="K856" s="174"/>
      <c r="L856" s="179"/>
      <c r="M856" s="180"/>
      <c r="N856" s="181"/>
      <c r="O856" s="181"/>
      <c r="P856" s="182">
        <f>SUM(P857:P874)</f>
        <v>0</v>
      </c>
      <c r="Q856" s="181"/>
      <c r="R856" s="182">
        <f>SUM(R857:R874)</f>
        <v>1.05293736</v>
      </c>
      <c r="S856" s="181"/>
      <c r="T856" s="183">
        <f>SUM(T857:T874)</f>
        <v>0</v>
      </c>
      <c r="AR856" s="184" t="s">
        <v>85</v>
      </c>
      <c r="AT856" s="185" t="s">
        <v>75</v>
      </c>
      <c r="AU856" s="185" t="s">
        <v>83</v>
      </c>
      <c r="AY856" s="184" t="s">
        <v>249</v>
      </c>
      <c r="BK856" s="186">
        <f>SUM(BK857:BK874)</f>
        <v>0</v>
      </c>
    </row>
    <row r="857" spans="1:65" s="2" customFormat="1" ht="24.2" customHeight="1">
      <c r="A857" s="31"/>
      <c r="B857" s="32"/>
      <c r="C857" s="189" t="s">
        <v>2172</v>
      </c>
      <c r="D857" s="189" t="s">
        <v>251</v>
      </c>
      <c r="E857" s="190" t="s">
        <v>3208</v>
      </c>
      <c r="F857" s="191" t="s">
        <v>3209</v>
      </c>
      <c r="G857" s="192" t="s">
        <v>281</v>
      </c>
      <c r="H857" s="193">
        <v>629.05200000000002</v>
      </c>
      <c r="I857" s="194"/>
      <c r="J857" s="195">
        <f>ROUND(I857*H857,2)</f>
        <v>0</v>
      </c>
      <c r="K857" s="196"/>
      <c r="L857" s="36"/>
      <c r="M857" s="197" t="s">
        <v>1</v>
      </c>
      <c r="N857" s="198" t="s">
        <v>41</v>
      </c>
      <c r="O857" s="68"/>
      <c r="P857" s="199">
        <f>O857*H857</f>
        <v>0</v>
      </c>
      <c r="Q857" s="199">
        <v>2.0000000000000002E-5</v>
      </c>
      <c r="R857" s="199">
        <f>Q857*H857</f>
        <v>1.2581040000000002E-2</v>
      </c>
      <c r="S857" s="199">
        <v>0</v>
      </c>
      <c r="T857" s="200">
        <f>S857*H857</f>
        <v>0</v>
      </c>
      <c r="U857" s="31"/>
      <c r="V857" s="31"/>
      <c r="W857" s="31"/>
      <c r="X857" s="31"/>
      <c r="Y857" s="31"/>
      <c r="Z857" s="31"/>
      <c r="AA857" s="31"/>
      <c r="AB857" s="31"/>
      <c r="AC857" s="31"/>
      <c r="AD857" s="31"/>
      <c r="AE857" s="31"/>
      <c r="AR857" s="201" t="s">
        <v>170</v>
      </c>
      <c r="AT857" s="201" t="s">
        <v>251</v>
      </c>
      <c r="AU857" s="201" t="s">
        <v>85</v>
      </c>
      <c r="AY857" s="14" t="s">
        <v>249</v>
      </c>
      <c r="BE857" s="202">
        <f>IF(N857="základní",J857,0)</f>
        <v>0</v>
      </c>
      <c r="BF857" s="202">
        <f>IF(N857="snížená",J857,0)</f>
        <v>0</v>
      </c>
      <c r="BG857" s="202">
        <f>IF(N857="zákl. přenesená",J857,0)</f>
        <v>0</v>
      </c>
      <c r="BH857" s="202">
        <f>IF(N857="sníž. přenesená",J857,0)</f>
        <v>0</v>
      </c>
      <c r="BI857" s="202">
        <f>IF(N857="nulová",J857,0)</f>
        <v>0</v>
      </c>
      <c r="BJ857" s="14" t="s">
        <v>83</v>
      </c>
      <c r="BK857" s="202">
        <f>ROUND(I857*H857,2)</f>
        <v>0</v>
      </c>
      <c r="BL857" s="14" t="s">
        <v>170</v>
      </c>
      <c r="BM857" s="201" t="s">
        <v>3210</v>
      </c>
    </row>
    <row r="858" spans="1:65" s="2" customFormat="1" ht="44.25" customHeight="1">
      <c r="A858" s="31"/>
      <c r="B858" s="32"/>
      <c r="C858" s="189" t="s">
        <v>3211</v>
      </c>
      <c r="D858" s="189" t="s">
        <v>251</v>
      </c>
      <c r="E858" s="190" t="s">
        <v>3212</v>
      </c>
      <c r="F858" s="191" t="s">
        <v>3213</v>
      </c>
      <c r="G858" s="192" t="s">
        <v>281</v>
      </c>
      <c r="H858" s="193">
        <v>716.66200000000003</v>
      </c>
      <c r="I858" s="194"/>
      <c r="J858" s="195">
        <f>ROUND(I858*H858,2)</f>
        <v>0</v>
      </c>
      <c r="K858" s="196"/>
      <c r="L858" s="36"/>
      <c r="M858" s="197" t="s">
        <v>1</v>
      </c>
      <c r="N858" s="198" t="s">
        <v>41</v>
      </c>
      <c r="O858" s="68"/>
      <c r="P858" s="199">
        <f>O858*H858</f>
        <v>0</v>
      </c>
      <c r="Q858" s="199">
        <v>1.3999999999999999E-4</v>
      </c>
      <c r="R858" s="199">
        <f>Q858*H858</f>
        <v>0.10033267999999999</v>
      </c>
      <c r="S858" s="199">
        <v>0</v>
      </c>
      <c r="T858" s="200">
        <f>S858*H858</f>
        <v>0</v>
      </c>
      <c r="U858" s="31"/>
      <c r="V858" s="31"/>
      <c r="W858" s="31"/>
      <c r="X858" s="31"/>
      <c r="Y858" s="31"/>
      <c r="Z858" s="31"/>
      <c r="AA858" s="31"/>
      <c r="AB858" s="31"/>
      <c r="AC858" s="31"/>
      <c r="AD858" s="31"/>
      <c r="AE858" s="31"/>
      <c r="AR858" s="201" t="s">
        <v>170</v>
      </c>
      <c r="AT858" s="201" t="s">
        <v>251</v>
      </c>
      <c r="AU858" s="201" t="s">
        <v>85</v>
      </c>
      <c r="AY858" s="14" t="s">
        <v>249</v>
      </c>
      <c r="BE858" s="202">
        <f>IF(N858="základní",J858,0)</f>
        <v>0</v>
      </c>
      <c r="BF858" s="202">
        <f>IF(N858="snížená",J858,0)</f>
        <v>0</v>
      </c>
      <c r="BG858" s="202">
        <f>IF(N858="zákl. přenesená",J858,0)</f>
        <v>0</v>
      </c>
      <c r="BH858" s="202">
        <f>IF(N858="sníž. přenesená",J858,0)</f>
        <v>0</v>
      </c>
      <c r="BI858" s="202">
        <f>IF(N858="nulová",J858,0)</f>
        <v>0</v>
      </c>
      <c r="BJ858" s="14" t="s">
        <v>83</v>
      </c>
      <c r="BK858" s="202">
        <f>ROUND(I858*H858,2)</f>
        <v>0</v>
      </c>
      <c r="BL858" s="14" t="s">
        <v>170</v>
      </c>
      <c r="BM858" s="201" t="s">
        <v>3214</v>
      </c>
    </row>
    <row r="859" spans="1:65" s="2" customFormat="1" ht="29.25">
      <c r="A859" s="31"/>
      <c r="B859" s="32"/>
      <c r="C859" s="33"/>
      <c r="D859" s="214" t="s">
        <v>383</v>
      </c>
      <c r="E859" s="33"/>
      <c r="F859" s="215" t="s">
        <v>3215</v>
      </c>
      <c r="G859" s="33"/>
      <c r="H859" s="33"/>
      <c r="I859" s="216"/>
      <c r="J859" s="33"/>
      <c r="K859" s="33"/>
      <c r="L859" s="36"/>
      <c r="M859" s="217"/>
      <c r="N859" s="218"/>
      <c r="O859" s="68"/>
      <c r="P859" s="68"/>
      <c r="Q859" s="68"/>
      <c r="R859" s="68"/>
      <c r="S859" s="68"/>
      <c r="T859" s="69"/>
      <c r="U859" s="31"/>
      <c r="V859" s="31"/>
      <c r="W859" s="31"/>
      <c r="X859" s="31"/>
      <c r="Y859" s="31"/>
      <c r="Z859" s="31"/>
      <c r="AA859" s="31"/>
      <c r="AB859" s="31"/>
      <c r="AC859" s="31"/>
      <c r="AD859" s="31"/>
      <c r="AE859" s="31"/>
      <c r="AT859" s="14" t="s">
        <v>383</v>
      </c>
      <c r="AU859" s="14" t="s">
        <v>85</v>
      </c>
    </row>
    <row r="860" spans="1:65" s="2" customFormat="1" ht="44.25" customHeight="1">
      <c r="A860" s="31"/>
      <c r="B860" s="32"/>
      <c r="C860" s="189" t="s">
        <v>2175</v>
      </c>
      <c r="D860" s="189" t="s">
        <v>251</v>
      </c>
      <c r="E860" s="190" t="s">
        <v>3216</v>
      </c>
      <c r="F860" s="191" t="s">
        <v>3217</v>
      </c>
      <c r="G860" s="192" t="s">
        <v>281</v>
      </c>
      <c r="H860" s="193">
        <v>690.02</v>
      </c>
      <c r="I860" s="194"/>
      <c r="J860" s="195">
        <f>ROUND(I860*H860,2)</f>
        <v>0</v>
      </c>
      <c r="K860" s="196"/>
      <c r="L860" s="36"/>
      <c r="M860" s="197" t="s">
        <v>1</v>
      </c>
      <c r="N860" s="198" t="s">
        <v>41</v>
      </c>
      <c r="O860" s="68"/>
      <c r="P860" s="199">
        <f>O860*H860</f>
        <v>0</v>
      </c>
      <c r="Q860" s="199">
        <v>2.2000000000000001E-4</v>
      </c>
      <c r="R860" s="199">
        <f>Q860*H860</f>
        <v>0.15180440000000001</v>
      </c>
      <c r="S860" s="199">
        <v>0</v>
      </c>
      <c r="T860" s="200">
        <f>S860*H860</f>
        <v>0</v>
      </c>
      <c r="U860" s="31"/>
      <c r="V860" s="31"/>
      <c r="W860" s="31"/>
      <c r="X860" s="31"/>
      <c r="Y860" s="31"/>
      <c r="Z860" s="31"/>
      <c r="AA860" s="31"/>
      <c r="AB860" s="31"/>
      <c r="AC860" s="31"/>
      <c r="AD860" s="31"/>
      <c r="AE860" s="31"/>
      <c r="AR860" s="201" t="s">
        <v>170</v>
      </c>
      <c r="AT860" s="201" t="s">
        <v>251</v>
      </c>
      <c r="AU860" s="201" t="s">
        <v>85</v>
      </c>
      <c r="AY860" s="14" t="s">
        <v>249</v>
      </c>
      <c r="BE860" s="202">
        <f>IF(N860="základní",J860,0)</f>
        <v>0</v>
      </c>
      <c r="BF860" s="202">
        <f>IF(N860="snížená",J860,0)</f>
        <v>0</v>
      </c>
      <c r="BG860" s="202">
        <f>IF(N860="zákl. přenesená",J860,0)</f>
        <v>0</v>
      </c>
      <c r="BH860" s="202">
        <f>IF(N860="sníž. přenesená",J860,0)</f>
        <v>0</v>
      </c>
      <c r="BI860" s="202">
        <f>IF(N860="nulová",J860,0)</f>
        <v>0</v>
      </c>
      <c r="BJ860" s="14" t="s">
        <v>83</v>
      </c>
      <c r="BK860" s="202">
        <f>ROUND(I860*H860,2)</f>
        <v>0</v>
      </c>
      <c r="BL860" s="14" t="s">
        <v>170</v>
      </c>
      <c r="BM860" s="201" t="s">
        <v>3218</v>
      </c>
    </row>
    <row r="861" spans="1:65" s="2" customFormat="1" ht="29.25">
      <c r="A861" s="31"/>
      <c r="B861" s="32"/>
      <c r="C861" s="33"/>
      <c r="D861" s="214" t="s">
        <v>383</v>
      </c>
      <c r="E861" s="33"/>
      <c r="F861" s="215" t="s">
        <v>3219</v>
      </c>
      <c r="G861" s="33"/>
      <c r="H861" s="33"/>
      <c r="I861" s="216"/>
      <c r="J861" s="33"/>
      <c r="K861" s="33"/>
      <c r="L861" s="36"/>
      <c r="M861" s="217"/>
      <c r="N861" s="218"/>
      <c r="O861" s="68"/>
      <c r="P861" s="68"/>
      <c r="Q861" s="68"/>
      <c r="R861" s="68"/>
      <c r="S861" s="68"/>
      <c r="T861" s="69"/>
      <c r="U861" s="31"/>
      <c r="V861" s="31"/>
      <c r="W861" s="31"/>
      <c r="X861" s="31"/>
      <c r="Y861" s="31"/>
      <c r="Z861" s="31"/>
      <c r="AA861" s="31"/>
      <c r="AB861" s="31"/>
      <c r="AC861" s="31"/>
      <c r="AD861" s="31"/>
      <c r="AE861" s="31"/>
      <c r="AT861" s="14" t="s">
        <v>383</v>
      </c>
      <c r="AU861" s="14" t="s">
        <v>85</v>
      </c>
    </row>
    <row r="862" spans="1:65" s="2" customFormat="1" ht="16.5" customHeight="1">
      <c r="A862" s="31"/>
      <c r="B862" s="32"/>
      <c r="C862" s="189" t="s">
        <v>3220</v>
      </c>
      <c r="D862" s="189" t="s">
        <v>251</v>
      </c>
      <c r="E862" s="190" t="s">
        <v>3221</v>
      </c>
      <c r="F862" s="191" t="s">
        <v>3222</v>
      </c>
      <c r="G862" s="192" t="s">
        <v>281</v>
      </c>
      <c r="H862" s="193">
        <v>79.926000000000002</v>
      </c>
      <c r="I862" s="194"/>
      <c r="J862" s="195">
        <f>ROUND(I862*H862,2)</f>
        <v>0</v>
      </c>
      <c r="K862" s="196"/>
      <c r="L862" s="36"/>
      <c r="M862" s="197" t="s">
        <v>1</v>
      </c>
      <c r="N862" s="198" t="s">
        <v>41</v>
      </c>
      <c r="O862" s="68"/>
      <c r="P862" s="199">
        <f>O862*H862</f>
        <v>0</v>
      </c>
      <c r="Q862" s="199">
        <v>5.8E-4</v>
      </c>
      <c r="R862" s="199">
        <f>Q862*H862</f>
        <v>4.6357080000000002E-2</v>
      </c>
      <c r="S862" s="199">
        <v>0</v>
      </c>
      <c r="T862" s="200">
        <f>S862*H862</f>
        <v>0</v>
      </c>
      <c r="U862" s="31"/>
      <c r="V862" s="31"/>
      <c r="W862" s="31"/>
      <c r="X862" s="31"/>
      <c r="Y862" s="31"/>
      <c r="Z862" s="31"/>
      <c r="AA862" s="31"/>
      <c r="AB862" s="31"/>
      <c r="AC862" s="31"/>
      <c r="AD862" s="31"/>
      <c r="AE862" s="31"/>
      <c r="AR862" s="201" t="s">
        <v>170</v>
      </c>
      <c r="AT862" s="201" t="s">
        <v>251</v>
      </c>
      <c r="AU862" s="201" t="s">
        <v>85</v>
      </c>
      <c r="AY862" s="14" t="s">
        <v>249</v>
      </c>
      <c r="BE862" s="202">
        <f>IF(N862="základní",J862,0)</f>
        <v>0</v>
      </c>
      <c r="BF862" s="202">
        <f>IF(N862="snížená",J862,0)</f>
        <v>0</v>
      </c>
      <c r="BG862" s="202">
        <f>IF(N862="zákl. přenesená",J862,0)</f>
        <v>0</v>
      </c>
      <c r="BH862" s="202">
        <f>IF(N862="sníž. přenesená",J862,0)</f>
        <v>0</v>
      </c>
      <c r="BI862" s="202">
        <f>IF(N862="nulová",J862,0)</f>
        <v>0</v>
      </c>
      <c r="BJ862" s="14" t="s">
        <v>83</v>
      </c>
      <c r="BK862" s="202">
        <f>ROUND(I862*H862,2)</f>
        <v>0</v>
      </c>
      <c r="BL862" s="14" t="s">
        <v>170</v>
      </c>
      <c r="BM862" s="201" t="s">
        <v>3223</v>
      </c>
    </row>
    <row r="863" spans="1:65" s="2" customFormat="1" ht="19.5">
      <c r="A863" s="31"/>
      <c r="B863" s="32"/>
      <c r="C863" s="33"/>
      <c r="D863" s="214" t="s">
        <v>383</v>
      </c>
      <c r="E863" s="33"/>
      <c r="F863" s="215" t="s">
        <v>3224</v>
      </c>
      <c r="G863" s="33"/>
      <c r="H863" s="33"/>
      <c r="I863" s="216"/>
      <c r="J863" s="33"/>
      <c r="K863" s="33"/>
      <c r="L863" s="36"/>
      <c r="M863" s="217"/>
      <c r="N863" s="218"/>
      <c r="O863" s="68"/>
      <c r="P863" s="68"/>
      <c r="Q863" s="68"/>
      <c r="R863" s="68"/>
      <c r="S863" s="68"/>
      <c r="T863" s="69"/>
      <c r="U863" s="31"/>
      <c r="V863" s="31"/>
      <c r="W863" s="31"/>
      <c r="X863" s="31"/>
      <c r="Y863" s="31"/>
      <c r="Z863" s="31"/>
      <c r="AA863" s="31"/>
      <c r="AB863" s="31"/>
      <c r="AC863" s="31"/>
      <c r="AD863" s="31"/>
      <c r="AE863" s="31"/>
      <c r="AT863" s="14" t="s">
        <v>383</v>
      </c>
      <c r="AU863" s="14" t="s">
        <v>85</v>
      </c>
    </row>
    <row r="864" spans="1:65" s="2" customFormat="1" ht="24.2" customHeight="1">
      <c r="A864" s="31"/>
      <c r="B864" s="32"/>
      <c r="C864" s="189" t="s">
        <v>2179</v>
      </c>
      <c r="D864" s="189" t="s">
        <v>251</v>
      </c>
      <c r="E864" s="190" t="s">
        <v>3225</v>
      </c>
      <c r="F864" s="191" t="s">
        <v>3226</v>
      </c>
      <c r="G864" s="192" t="s">
        <v>281</v>
      </c>
      <c r="H864" s="193">
        <v>37.442</v>
      </c>
      <c r="I864" s="194"/>
      <c r="J864" s="195">
        <f>ROUND(I864*H864,2)</f>
        <v>0</v>
      </c>
      <c r="K864" s="196"/>
      <c r="L864" s="36"/>
      <c r="M864" s="197" t="s">
        <v>1</v>
      </c>
      <c r="N864" s="198" t="s">
        <v>41</v>
      </c>
      <c r="O864" s="68"/>
      <c r="P864" s="199">
        <f>O864*H864</f>
        <v>0</v>
      </c>
      <c r="Q864" s="199">
        <v>1.2E-4</v>
      </c>
      <c r="R864" s="199">
        <f>Q864*H864</f>
        <v>4.4930400000000002E-3</v>
      </c>
      <c r="S864" s="199">
        <v>0</v>
      </c>
      <c r="T864" s="200">
        <f>S864*H864</f>
        <v>0</v>
      </c>
      <c r="U864" s="31"/>
      <c r="V864" s="31"/>
      <c r="W864" s="31"/>
      <c r="X864" s="31"/>
      <c r="Y864" s="31"/>
      <c r="Z864" s="31"/>
      <c r="AA864" s="31"/>
      <c r="AB864" s="31"/>
      <c r="AC864" s="31"/>
      <c r="AD864" s="31"/>
      <c r="AE864" s="31"/>
      <c r="AR864" s="201" t="s">
        <v>170</v>
      </c>
      <c r="AT864" s="201" t="s">
        <v>251</v>
      </c>
      <c r="AU864" s="201" t="s">
        <v>85</v>
      </c>
      <c r="AY864" s="14" t="s">
        <v>249</v>
      </c>
      <c r="BE864" s="202">
        <f>IF(N864="základní",J864,0)</f>
        <v>0</v>
      </c>
      <c r="BF864" s="202">
        <f>IF(N864="snížená",J864,0)</f>
        <v>0</v>
      </c>
      <c r="BG864" s="202">
        <f>IF(N864="zákl. přenesená",J864,0)</f>
        <v>0</v>
      </c>
      <c r="BH864" s="202">
        <f>IF(N864="sníž. přenesená",J864,0)</f>
        <v>0</v>
      </c>
      <c r="BI864" s="202">
        <f>IF(N864="nulová",J864,0)</f>
        <v>0</v>
      </c>
      <c r="BJ864" s="14" t="s">
        <v>83</v>
      </c>
      <c r="BK864" s="202">
        <f>ROUND(I864*H864,2)</f>
        <v>0</v>
      </c>
      <c r="BL864" s="14" t="s">
        <v>170</v>
      </c>
      <c r="BM864" s="201" t="s">
        <v>3227</v>
      </c>
    </row>
    <row r="865" spans="1:65" s="2" customFormat="1" ht="33" customHeight="1">
      <c r="A865" s="31"/>
      <c r="B865" s="32"/>
      <c r="C865" s="189" t="s">
        <v>3228</v>
      </c>
      <c r="D865" s="189" t="s">
        <v>251</v>
      </c>
      <c r="E865" s="190" t="s">
        <v>3229</v>
      </c>
      <c r="F865" s="191" t="s">
        <v>3230</v>
      </c>
      <c r="G865" s="192" t="s">
        <v>281</v>
      </c>
      <c r="H865" s="193">
        <v>305</v>
      </c>
      <c r="I865" s="194"/>
      <c r="J865" s="195">
        <f>ROUND(I865*H865,2)</f>
        <v>0</v>
      </c>
      <c r="K865" s="196"/>
      <c r="L865" s="36"/>
      <c r="M865" s="197" t="s">
        <v>1</v>
      </c>
      <c r="N865" s="198" t="s">
        <v>41</v>
      </c>
      <c r="O865" s="68"/>
      <c r="P865" s="199">
        <f>O865*H865</f>
        <v>0</v>
      </c>
      <c r="Q865" s="199">
        <v>2.9999999999999997E-4</v>
      </c>
      <c r="R865" s="199">
        <f>Q865*H865</f>
        <v>9.1499999999999998E-2</v>
      </c>
      <c r="S865" s="199">
        <v>0</v>
      </c>
      <c r="T865" s="200">
        <f>S865*H865</f>
        <v>0</v>
      </c>
      <c r="U865" s="31"/>
      <c r="V865" s="31"/>
      <c r="W865" s="31"/>
      <c r="X865" s="31"/>
      <c r="Y865" s="31"/>
      <c r="Z865" s="31"/>
      <c r="AA865" s="31"/>
      <c r="AB865" s="31"/>
      <c r="AC865" s="31"/>
      <c r="AD865" s="31"/>
      <c r="AE865" s="31"/>
      <c r="AR865" s="201" t="s">
        <v>170</v>
      </c>
      <c r="AT865" s="201" t="s">
        <v>251</v>
      </c>
      <c r="AU865" s="201" t="s">
        <v>85</v>
      </c>
      <c r="AY865" s="14" t="s">
        <v>249</v>
      </c>
      <c r="BE865" s="202">
        <f>IF(N865="základní",J865,0)</f>
        <v>0</v>
      </c>
      <c r="BF865" s="202">
        <f>IF(N865="snížená",J865,0)</f>
        <v>0</v>
      </c>
      <c r="BG865" s="202">
        <f>IF(N865="zákl. přenesená",J865,0)</f>
        <v>0</v>
      </c>
      <c r="BH865" s="202">
        <f>IF(N865="sníž. přenesená",J865,0)</f>
        <v>0</v>
      </c>
      <c r="BI865" s="202">
        <f>IF(N865="nulová",J865,0)</f>
        <v>0</v>
      </c>
      <c r="BJ865" s="14" t="s">
        <v>83</v>
      </c>
      <c r="BK865" s="202">
        <f>ROUND(I865*H865,2)</f>
        <v>0</v>
      </c>
      <c r="BL865" s="14" t="s">
        <v>170</v>
      </c>
      <c r="BM865" s="201" t="s">
        <v>3231</v>
      </c>
    </row>
    <row r="866" spans="1:65" s="2" customFormat="1" ht="44.25" customHeight="1">
      <c r="A866" s="31"/>
      <c r="B866" s="32"/>
      <c r="C866" s="189" t="s">
        <v>2182</v>
      </c>
      <c r="D866" s="189" t="s">
        <v>251</v>
      </c>
      <c r="E866" s="190" t="s">
        <v>3232</v>
      </c>
      <c r="F866" s="191" t="s">
        <v>3233</v>
      </c>
      <c r="G866" s="192" t="s">
        <v>331</v>
      </c>
      <c r="H866" s="193">
        <v>139.1</v>
      </c>
      <c r="I866" s="194"/>
      <c r="J866" s="195">
        <f>ROUND(I866*H866,2)</f>
        <v>0</v>
      </c>
      <c r="K866" s="196"/>
      <c r="L866" s="36"/>
      <c r="M866" s="197" t="s">
        <v>1</v>
      </c>
      <c r="N866" s="198" t="s">
        <v>41</v>
      </c>
      <c r="O866" s="68"/>
      <c r="P866" s="199">
        <f>O866*H866</f>
        <v>0</v>
      </c>
      <c r="Q866" s="199">
        <v>1.1999999999999999E-3</v>
      </c>
      <c r="R866" s="199">
        <f>Q866*H866</f>
        <v>0.16691999999999999</v>
      </c>
      <c r="S866" s="199">
        <v>0</v>
      </c>
      <c r="T866" s="200">
        <f>S866*H866</f>
        <v>0</v>
      </c>
      <c r="U866" s="31"/>
      <c r="V866" s="31"/>
      <c r="W866" s="31"/>
      <c r="X866" s="31"/>
      <c r="Y866" s="31"/>
      <c r="Z866" s="31"/>
      <c r="AA866" s="31"/>
      <c r="AB866" s="31"/>
      <c r="AC866" s="31"/>
      <c r="AD866" s="31"/>
      <c r="AE866" s="31"/>
      <c r="AR866" s="201" t="s">
        <v>170</v>
      </c>
      <c r="AT866" s="201" t="s">
        <v>251</v>
      </c>
      <c r="AU866" s="201" t="s">
        <v>85</v>
      </c>
      <c r="AY866" s="14" t="s">
        <v>249</v>
      </c>
      <c r="BE866" s="202">
        <f>IF(N866="základní",J866,0)</f>
        <v>0</v>
      </c>
      <c r="BF866" s="202">
        <f>IF(N866="snížená",J866,0)</f>
        <v>0</v>
      </c>
      <c r="BG866" s="202">
        <f>IF(N866="zákl. přenesená",J866,0)</f>
        <v>0</v>
      </c>
      <c r="BH866" s="202">
        <f>IF(N866="sníž. přenesená",J866,0)</f>
        <v>0</v>
      </c>
      <c r="BI866" s="202">
        <f>IF(N866="nulová",J866,0)</f>
        <v>0</v>
      </c>
      <c r="BJ866" s="14" t="s">
        <v>83</v>
      </c>
      <c r="BK866" s="202">
        <f>ROUND(I866*H866,2)</f>
        <v>0</v>
      </c>
      <c r="BL866" s="14" t="s">
        <v>170</v>
      </c>
      <c r="BM866" s="201" t="s">
        <v>3234</v>
      </c>
    </row>
    <row r="867" spans="1:65" s="2" customFormat="1" ht="21.75" customHeight="1">
      <c r="A867" s="31"/>
      <c r="B867" s="32"/>
      <c r="C867" s="203" t="s">
        <v>3235</v>
      </c>
      <c r="D867" s="203" t="s">
        <v>263</v>
      </c>
      <c r="E867" s="204" t="s">
        <v>3236</v>
      </c>
      <c r="F867" s="205" t="s">
        <v>3237</v>
      </c>
      <c r="G867" s="206" t="s">
        <v>331</v>
      </c>
      <c r="H867" s="207">
        <v>72.599999999999994</v>
      </c>
      <c r="I867" s="208"/>
      <c r="J867" s="209">
        <f>ROUND(I867*H867,2)</f>
        <v>0</v>
      </c>
      <c r="K867" s="210"/>
      <c r="L867" s="211"/>
      <c r="M867" s="212" t="s">
        <v>1</v>
      </c>
      <c r="N867" s="213" t="s">
        <v>41</v>
      </c>
      <c r="O867" s="68"/>
      <c r="P867" s="199">
        <f>O867*H867</f>
        <v>0</v>
      </c>
      <c r="Q867" s="199">
        <v>0</v>
      </c>
      <c r="R867" s="199">
        <f>Q867*H867</f>
        <v>0</v>
      </c>
      <c r="S867" s="199">
        <v>0</v>
      </c>
      <c r="T867" s="200">
        <f>S867*H867</f>
        <v>0</v>
      </c>
      <c r="U867" s="31"/>
      <c r="V867" s="31"/>
      <c r="W867" s="31"/>
      <c r="X867" s="31"/>
      <c r="Y867" s="31"/>
      <c r="Z867" s="31"/>
      <c r="AA867" s="31"/>
      <c r="AB867" s="31"/>
      <c r="AC867" s="31"/>
      <c r="AD867" s="31"/>
      <c r="AE867" s="31"/>
      <c r="AR867" s="201" t="s">
        <v>304</v>
      </c>
      <c r="AT867" s="201" t="s">
        <v>263</v>
      </c>
      <c r="AU867" s="201" t="s">
        <v>85</v>
      </c>
      <c r="AY867" s="14" t="s">
        <v>249</v>
      </c>
      <c r="BE867" s="202">
        <f>IF(N867="základní",J867,0)</f>
        <v>0</v>
      </c>
      <c r="BF867" s="202">
        <f>IF(N867="snížená",J867,0)</f>
        <v>0</v>
      </c>
      <c r="BG867" s="202">
        <f>IF(N867="zákl. přenesená",J867,0)</f>
        <v>0</v>
      </c>
      <c r="BH867" s="202">
        <f>IF(N867="sníž. přenesená",J867,0)</f>
        <v>0</v>
      </c>
      <c r="BI867" s="202">
        <f>IF(N867="nulová",J867,0)</f>
        <v>0</v>
      </c>
      <c r="BJ867" s="14" t="s">
        <v>83</v>
      </c>
      <c r="BK867" s="202">
        <f>ROUND(I867*H867,2)</f>
        <v>0</v>
      </c>
      <c r="BL867" s="14" t="s">
        <v>170</v>
      </c>
      <c r="BM867" s="201" t="s">
        <v>3238</v>
      </c>
    </row>
    <row r="868" spans="1:65" s="2" customFormat="1" ht="29.25">
      <c r="A868" s="31"/>
      <c r="B868" s="32"/>
      <c r="C868" s="33"/>
      <c r="D868" s="214" t="s">
        <v>383</v>
      </c>
      <c r="E868" s="33"/>
      <c r="F868" s="215" t="s">
        <v>3239</v>
      </c>
      <c r="G868" s="33"/>
      <c r="H868" s="33"/>
      <c r="I868" s="216"/>
      <c r="J868" s="33"/>
      <c r="K868" s="33"/>
      <c r="L868" s="36"/>
      <c r="M868" s="217"/>
      <c r="N868" s="218"/>
      <c r="O868" s="68"/>
      <c r="P868" s="68"/>
      <c r="Q868" s="68"/>
      <c r="R868" s="68"/>
      <c r="S868" s="68"/>
      <c r="T868" s="69"/>
      <c r="U868" s="31"/>
      <c r="V868" s="31"/>
      <c r="W868" s="31"/>
      <c r="X868" s="31"/>
      <c r="Y868" s="31"/>
      <c r="Z868" s="31"/>
      <c r="AA868" s="31"/>
      <c r="AB868" s="31"/>
      <c r="AC868" s="31"/>
      <c r="AD868" s="31"/>
      <c r="AE868" s="31"/>
      <c r="AT868" s="14" t="s">
        <v>383</v>
      </c>
      <c r="AU868" s="14" t="s">
        <v>85</v>
      </c>
    </row>
    <row r="869" spans="1:65" s="2" customFormat="1" ht="21.75" customHeight="1">
      <c r="A869" s="31"/>
      <c r="B869" s="32"/>
      <c r="C869" s="203" t="s">
        <v>2186</v>
      </c>
      <c r="D869" s="203" t="s">
        <v>263</v>
      </c>
      <c r="E869" s="204" t="s">
        <v>3240</v>
      </c>
      <c r="F869" s="205" t="s">
        <v>3241</v>
      </c>
      <c r="G869" s="206" t="s">
        <v>331</v>
      </c>
      <c r="H869" s="207">
        <v>49.3</v>
      </c>
      <c r="I869" s="208"/>
      <c r="J869" s="209">
        <f>ROUND(I869*H869,2)</f>
        <v>0</v>
      </c>
      <c r="K869" s="210"/>
      <c r="L869" s="211"/>
      <c r="M869" s="212" t="s">
        <v>1</v>
      </c>
      <c r="N869" s="213" t="s">
        <v>41</v>
      </c>
      <c r="O869" s="68"/>
      <c r="P869" s="199">
        <f>O869*H869</f>
        <v>0</v>
      </c>
      <c r="Q869" s="199">
        <v>0</v>
      </c>
      <c r="R869" s="199">
        <f>Q869*H869</f>
        <v>0</v>
      </c>
      <c r="S869" s="199">
        <v>0</v>
      </c>
      <c r="T869" s="200">
        <f>S869*H869</f>
        <v>0</v>
      </c>
      <c r="U869" s="31"/>
      <c r="V869" s="31"/>
      <c r="W869" s="31"/>
      <c r="X869" s="31"/>
      <c r="Y869" s="31"/>
      <c r="Z869" s="31"/>
      <c r="AA869" s="31"/>
      <c r="AB869" s="31"/>
      <c r="AC869" s="31"/>
      <c r="AD869" s="31"/>
      <c r="AE869" s="31"/>
      <c r="AR869" s="201" t="s">
        <v>304</v>
      </c>
      <c r="AT869" s="201" t="s">
        <v>263</v>
      </c>
      <c r="AU869" s="201" t="s">
        <v>85</v>
      </c>
      <c r="AY869" s="14" t="s">
        <v>249</v>
      </c>
      <c r="BE869" s="202">
        <f>IF(N869="základní",J869,0)</f>
        <v>0</v>
      </c>
      <c r="BF869" s="202">
        <f>IF(N869="snížená",J869,0)</f>
        <v>0</v>
      </c>
      <c r="BG869" s="202">
        <f>IF(N869="zákl. přenesená",J869,0)</f>
        <v>0</v>
      </c>
      <c r="BH869" s="202">
        <f>IF(N869="sníž. přenesená",J869,0)</f>
        <v>0</v>
      </c>
      <c r="BI869" s="202">
        <f>IF(N869="nulová",J869,0)</f>
        <v>0</v>
      </c>
      <c r="BJ869" s="14" t="s">
        <v>83</v>
      </c>
      <c r="BK869" s="202">
        <f>ROUND(I869*H869,2)</f>
        <v>0</v>
      </c>
      <c r="BL869" s="14" t="s">
        <v>170</v>
      </c>
      <c r="BM869" s="201" t="s">
        <v>3242</v>
      </c>
    </row>
    <row r="870" spans="1:65" s="2" customFormat="1" ht="29.25">
      <c r="A870" s="31"/>
      <c r="B870" s="32"/>
      <c r="C870" s="33"/>
      <c r="D870" s="214" t="s">
        <v>383</v>
      </c>
      <c r="E870" s="33"/>
      <c r="F870" s="215" t="s">
        <v>3243</v>
      </c>
      <c r="G870" s="33"/>
      <c r="H870" s="33"/>
      <c r="I870" s="216"/>
      <c r="J870" s="33"/>
      <c r="K870" s="33"/>
      <c r="L870" s="36"/>
      <c r="M870" s="217"/>
      <c r="N870" s="218"/>
      <c r="O870" s="68"/>
      <c r="P870" s="68"/>
      <c r="Q870" s="68"/>
      <c r="R870" s="68"/>
      <c r="S870" s="68"/>
      <c r="T870" s="69"/>
      <c r="U870" s="31"/>
      <c r="V870" s="31"/>
      <c r="W870" s="31"/>
      <c r="X870" s="31"/>
      <c r="Y870" s="31"/>
      <c r="Z870" s="31"/>
      <c r="AA870" s="31"/>
      <c r="AB870" s="31"/>
      <c r="AC870" s="31"/>
      <c r="AD870" s="31"/>
      <c r="AE870" s="31"/>
      <c r="AT870" s="14" t="s">
        <v>383</v>
      </c>
      <c r="AU870" s="14" t="s">
        <v>85</v>
      </c>
    </row>
    <row r="871" spans="1:65" s="2" customFormat="1" ht="16.5" customHeight="1">
      <c r="A871" s="31"/>
      <c r="B871" s="32"/>
      <c r="C871" s="203" t="s">
        <v>3244</v>
      </c>
      <c r="D871" s="203" t="s">
        <v>263</v>
      </c>
      <c r="E871" s="204" t="s">
        <v>3245</v>
      </c>
      <c r="F871" s="205" t="s">
        <v>3246</v>
      </c>
      <c r="G871" s="206" t="s">
        <v>331</v>
      </c>
      <c r="H871" s="207">
        <v>17.2</v>
      </c>
      <c r="I871" s="208"/>
      <c r="J871" s="209">
        <f>ROUND(I871*H871,2)</f>
        <v>0</v>
      </c>
      <c r="K871" s="210"/>
      <c r="L871" s="211"/>
      <c r="M871" s="212" t="s">
        <v>1</v>
      </c>
      <c r="N871" s="213" t="s">
        <v>41</v>
      </c>
      <c r="O871" s="68"/>
      <c r="P871" s="199">
        <f>O871*H871</f>
        <v>0</v>
      </c>
      <c r="Q871" s="199">
        <v>0</v>
      </c>
      <c r="R871" s="199">
        <f>Q871*H871</f>
        <v>0</v>
      </c>
      <c r="S871" s="199">
        <v>0</v>
      </c>
      <c r="T871" s="200">
        <f>S871*H871</f>
        <v>0</v>
      </c>
      <c r="U871" s="31"/>
      <c r="V871" s="31"/>
      <c r="W871" s="31"/>
      <c r="X871" s="31"/>
      <c r="Y871" s="31"/>
      <c r="Z871" s="31"/>
      <c r="AA871" s="31"/>
      <c r="AB871" s="31"/>
      <c r="AC871" s="31"/>
      <c r="AD871" s="31"/>
      <c r="AE871" s="31"/>
      <c r="AR871" s="201" t="s">
        <v>304</v>
      </c>
      <c r="AT871" s="201" t="s">
        <v>263</v>
      </c>
      <c r="AU871" s="201" t="s">
        <v>85</v>
      </c>
      <c r="AY871" s="14" t="s">
        <v>249</v>
      </c>
      <c r="BE871" s="202">
        <f>IF(N871="základní",J871,0)</f>
        <v>0</v>
      </c>
      <c r="BF871" s="202">
        <f>IF(N871="snížená",J871,0)</f>
        <v>0</v>
      </c>
      <c r="BG871" s="202">
        <f>IF(N871="zákl. přenesená",J871,0)</f>
        <v>0</v>
      </c>
      <c r="BH871" s="202">
        <f>IF(N871="sníž. přenesená",J871,0)</f>
        <v>0</v>
      </c>
      <c r="BI871" s="202">
        <f>IF(N871="nulová",J871,0)</f>
        <v>0</v>
      </c>
      <c r="BJ871" s="14" t="s">
        <v>83</v>
      </c>
      <c r="BK871" s="202">
        <f>ROUND(I871*H871,2)</f>
        <v>0</v>
      </c>
      <c r="BL871" s="14" t="s">
        <v>170</v>
      </c>
      <c r="BM871" s="201" t="s">
        <v>3247</v>
      </c>
    </row>
    <row r="872" spans="1:65" s="2" customFormat="1" ht="29.25">
      <c r="A872" s="31"/>
      <c r="B872" s="32"/>
      <c r="C872" s="33"/>
      <c r="D872" s="214" t="s">
        <v>383</v>
      </c>
      <c r="E872" s="33"/>
      <c r="F872" s="215" t="s">
        <v>3248</v>
      </c>
      <c r="G872" s="33"/>
      <c r="H872" s="33"/>
      <c r="I872" s="216"/>
      <c r="J872" s="33"/>
      <c r="K872" s="33"/>
      <c r="L872" s="36"/>
      <c r="M872" s="217"/>
      <c r="N872" s="218"/>
      <c r="O872" s="68"/>
      <c r="P872" s="68"/>
      <c r="Q872" s="68"/>
      <c r="R872" s="68"/>
      <c r="S872" s="68"/>
      <c r="T872" s="69"/>
      <c r="U872" s="31"/>
      <c r="V872" s="31"/>
      <c r="W872" s="31"/>
      <c r="X872" s="31"/>
      <c r="Y872" s="31"/>
      <c r="Z872" s="31"/>
      <c r="AA872" s="31"/>
      <c r="AB872" s="31"/>
      <c r="AC872" s="31"/>
      <c r="AD872" s="31"/>
      <c r="AE872" s="31"/>
      <c r="AT872" s="14" t="s">
        <v>383</v>
      </c>
      <c r="AU872" s="14" t="s">
        <v>85</v>
      </c>
    </row>
    <row r="873" spans="1:65" s="2" customFormat="1" ht="37.9" customHeight="1">
      <c r="A873" s="31"/>
      <c r="B873" s="32"/>
      <c r="C873" s="189" t="s">
        <v>2189</v>
      </c>
      <c r="D873" s="189" t="s">
        <v>251</v>
      </c>
      <c r="E873" s="190" t="s">
        <v>3249</v>
      </c>
      <c r="F873" s="191" t="s">
        <v>3250</v>
      </c>
      <c r="G873" s="192" t="s">
        <v>281</v>
      </c>
      <c r="H873" s="193">
        <v>460.52800000000002</v>
      </c>
      <c r="I873" s="194"/>
      <c r="J873" s="195">
        <f>ROUND(I873*H873,2)</f>
        <v>0</v>
      </c>
      <c r="K873" s="196"/>
      <c r="L873" s="36"/>
      <c r="M873" s="197" t="s">
        <v>1</v>
      </c>
      <c r="N873" s="198" t="s">
        <v>41</v>
      </c>
      <c r="O873" s="68"/>
      <c r="P873" s="199">
        <f>O873*H873</f>
        <v>0</v>
      </c>
      <c r="Q873" s="199">
        <v>2.1000000000000001E-4</v>
      </c>
      <c r="R873" s="199">
        <f>Q873*H873</f>
        <v>9.6710880000000013E-2</v>
      </c>
      <c r="S873" s="199">
        <v>0</v>
      </c>
      <c r="T873" s="200">
        <f>S873*H873</f>
        <v>0</v>
      </c>
      <c r="U873" s="31"/>
      <c r="V873" s="31"/>
      <c r="W873" s="31"/>
      <c r="X873" s="31"/>
      <c r="Y873" s="31"/>
      <c r="Z873" s="31"/>
      <c r="AA873" s="31"/>
      <c r="AB873" s="31"/>
      <c r="AC873" s="31"/>
      <c r="AD873" s="31"/>
      <c r="AE873" s="31"/>
      <c r="AR873" s="201" t="s">
        <v>170</v>
      </c>
      <c r="AT873" s="201" t="s">
        <v>251</v>
      </c>
      <c r="AU873" s="201" t="s">
        <v>85</v>
      </c>
      <c r="AY873" s="14" t="s">
        <v>249</v>
      </c>
      <c r="BE873" s="202">
        <f>IF(N873="základní",J873,0)</f>
        <v>0</v>
      </c>
      <c r="BF873" s="202">
        <f>IF(N873="snížená",J873,0)</f>
        <v>0</v>
      </c>
      <c r="BG873" s="202">
        <f>IF(N873="zákl. přenesená",J873,0)</f>
        <v>0</v>
      </c>
      <c r="BH873" s="202">
        <f>IF(N873="sníž. přenesená",J873,0)</f>
        <v>0</v>
      </c>
      <c r="BI873" s="202">
        <f>IF(N873="nulová",J873,0)</f>
        <v>0</v>
      </c>
      <c r="BJ873" s="14" t="s">
        <v>83</v>
      </c>
      <c r="BK873" s="202">
        <f>ROUND(I873*H873,2)</f>
        <v>0</v>
      </c>
      <c r="BL873" s="14" t="s">
        <v>170</v>
      </c>
      <c r="BM873" s="201" t="s">
        <v>3251</v>
      </c>
    </row>
    <row r="874" spans="1:65" s="2" customFormat="1" ht="49.15" customHeight="1">
      <c r="A874" s="31"/>
      <c r="B874" s="32"/>
      <c r="C874" s="189" t="s">
        <v>3252</v>
      </c>
      <c r="D874" s="189" t="s">
        <v>251</v>
      </c>
      <c r="E874" s="190" t="s">
        <v>3253</v>
      </c>
      <c r="F874" s="191" t="s">
        <v>3254</v>
      </c>
      <c r="G874" s="192" t="s">
        <v>281</v>
      </c>
      <c r="H874" s="193">
        <v>460.52800000000002</v>
      </c>
      <c r="I874" s="194"/>
      <c r="J874" s="195">
        <f>ROUND(I874*H874,2)</f>
        <v>0</v>
      </c>
      <c r="K874" s="196"/>
      <c r="L874" s="36"/>
      <c r="M874" s="197" t="s">
        <v>1</v>
      </c>
      <c r="N874" s="198" t="s">
        <v>41</v>
      </c>
      <c r="O874" s="68"/>
      <c r="P874" s="199">
        <f>O874*H874</f>
        <v>0</v>
      </c>
      <c r="Q874" s="199">
        <v>8.3000000000000001E-4</v>
      </c>
      <c r="R874" s="199">
        <f>Q874*H874</f>
        <v>0.38223824000000001</v>
      </c>
      <c r="S874" s="199">
        <v>0</v>
      </c>
      <c r="T874" s="200">
        <f>S874*H874</f>
        <v>0</v>
      </c>
      <c r="U874" s="31"/>
      <c r="V874" s="31"/>
      <c r="W874" s="31"/>
      <c r="X874" s="31"/>
      <c r="Y874" s="31"/>
      <c r="Z874" s="31"/>
      <c r="AA874" s="31"/>
      <c r="AB874" s="31"/>
      <c r="AC874" s="31"/>
      <c r="AD874" s="31"/>
      <c r="AE874" s="31"/>
      <c r="AR874" s="201" t="s">
        <v>170</v>
      </c>
      <c r="AT874" s="201" t="s">
        <v>251</v>
      </c>
      <c r="AU874" s="201" t="s">
        <v>85</v>
      </c>
      <c r="AY874" s="14" t="s">
        <v>249</v>
      </c>
      <c r="BE874" s="202">
        <f>IF(N874="základní",J874,0)</f>
        <v>0</v>
      </c>
      <c r="BF874" s="202">
        <f>IF(N874="snížená",J874,0)</f>
        <v>0</v>
      </c>
      <c r="BG874" s="202">
        <f>IF(N874="zákl. přenesená",J874,0)</f>
        <v>0</v>
      </c>
      <c r="BH874" s="202">
        <f>IF(N874="sníž. přenesená",J874,0)</f>
        <v>0</v>
      </c>
      <c r="BI874" s="202">
        <f>IF(N874="nulová",J874,0)</f>
        <v>0</v>
      </c>
      <c r="BJ874" s="14" t="s">
        <v>83</v>
      </c>
      <c r="BK874" s="202">
        <f>ROUND(I874*H874,2)</f>
        <v>0</v>
      </c>
      <c r="BL874" s="14" t="s">
        <v>170</v>
      </c>
      <c r="BM874" s="201" t="s">
        <v>3255</v>
      </c>
    </row>
    <row r="875" spans="1:65" s="12" customFormat="1" ht="22.9" customHeight="1">
      <c r="B875" s="173"/>
      <c r="C875" s="174"/>
      <c r="D875" s="175" t="s">
        <v>75</v>
      </c>
      <c r="E875" s="187" t="s">
        <v>926</v>
      </c>
      <c r="F875" s="187" t="s">
        <v>927</v>
      </c>
      <c r="G875" s="174"/>
      <c r="H875" s="174"/>
      <c r="I875" s="177"/>
      <c r="J875" s="188">
        <f>BK875</f>
        <v>0</v>
      </c>
      <c r="K875" s="174"/>
      <c r="L875" s="179"/>
      <c r="M875" s="180"/>
      <c r="N875" s="181"/>
      <c r="O875" s="181"/>
      <c r="P875" s="182">
        <f>SUM(P876:P880)</f>
        <v>0</v>
      </c>
      <c r="Q875" s="181"/>
      <c r="R875" s="182">
        <f>SUM(R876:R880)</f>
        <v>2.1915420000000001</v>
      </c>
      <c r="S875" s="181"/>
      <c r="T875" s="183">
        <f>SUM(T876:T880)</f>
        <v>0</v>
      </c>
      <c r="AR875" s="184" t="s">
        <v>85</v>
      </c>
      <c r="AT875" s="185" t="s">
        <v>75</v>
      </c>
      <c r="AU875" s="185" t="s">
        <v>83</v>
      </c>
      <c r="AY875" s="184" t="s">
        <v>249</v>
      </c>
      <c r="BK875" s="186">
        <f>SUM(BK876:BK880)</f>
        <v>0</v>
      </c>
    </row>
    <row r="876" spans="1:65" s="2" customFormat="1" ht="24.2" customHeight="1">
      <c r="A876" s="31"/>
      <c r="B876" s="32"/>
      <c r="C876" s="189" t="s">
        <v>2193</v>
      </c>
      <c r="D876" s="189" t="s">
        <v>251</v>
      </c>
      <c r="E876" s="190" t="s">
        <v>3256</v>
      </c>
      <c r="F876" s="191" t="s">
        <v>3257</v>
      </c>
      <c r="G876" s="192" t="s">
        <v>281</v>
      </c>
      <c r="H876" s="193">
        <v>4702.7</v>
      </c>
      <c r="I876" s="194"/>
      <c r="J876" s="195">
        <f>ROUND(I876*H876,2)</f>
        <v>0</v>
      </c>
      <c r="K876" s="196"/>
      <c r="L876" s="36"/>
      <c r="M876" s="197" t="s">
        <v>1</v>
      </c>
      <c r="N876" s="198" t="s">
        <v>41</v>
      </c>
      <c r="O876" s="68"/>
      <c r="P876" s="199">
        <f>O876*H876</f>
        <v>0</v>
      </c>
      <c r="Q876" s="199">
        <v>0</v>
      </c>
      <c r="R876" s="199">
        <f>Q876*H876</f>
        <v>0</v>
      </c>
      <c r="S876" s="199">
        <v>0</v>
      </c>
      <c r="T876" s="200">
        <f>S876*H876</f>
        <v>0</v>
      </c>
      <c r="U876" s="31"/>
      <c r="V876" s="31"/>
      <c r="W876" s="31"/>
      <c r="X876" s="31"/>
      <c r="Y876" s="31"/>
      <c r="Z876" s="31"/>
      <c r="AA876" s="31"/>
      <c r="AB876" s="31"/>
      <c r="AC876" s="31"/>
      <c r="AD876" s="31"/>
      <c r="AE876" s="31"/>
      <c r="AR876" s="201" t="s">
        <v>170</v>
      </c>
      <c r="AT876" s="201" t="s">
        <v>251</v>
      </c>
      <c r="AU876" s="201" t="s">
        <v>85</v>
      </c>
      <c r="AY876" s="14" t="s">
        <v>249</v>
      </c>
      <c r="BE876" s="202">
        <f>IF(N876="základní",J876,0)</f>
        <v>0</v>
      </c>
      <c r="BF876" s="202">
        <f>IF(N876="snížená",J876,0)</f>
        <v>0</v>
      </c>
      <c r="BG876" s="202">
        <f>IF(N876="zákl. přenesená",J876,0)</f>
        <v>0</v>
      </c>
      <c r="BH876" s="202">
        <f>IF(N876="sníž. přenesená",J876,0)</f>
        <v>0</v>
      </c>
      <c r="BI876" s="202">
        <f>IF(N876="nulová",J876,0)</f>
        <v>0</v>
      </c>
      <c r="BJ876" s="14" t="s">
        <v>83</v>
      </c>
      <c r="BK876" s="202">
        <f>ROUND(I876*H876,2)</f>
        <v>0</v>
      </c>
      <c r="BL876" s="14" t="s">
        <v>170</v>
      </c>
      <c r="BM876" s="201" t="s">
        <v>3258</v>
      </c>
    </row>
    <row r="877" spans="1:65" s="2" customFormat="1" ht="33" customHeight="1">
      <c r="A877" s="31"/>
      <c r="B877" s="32"/>
      <c r="C877" s="189" t="s">
        <v>3259</v>
      </c>
      <c r="D877" s="189" t="s">
        <v>251</v>
      </c>
      <c r="E877" s="190" t="s">
        <v>3260</v>
      </c>
      <c r="F877" s="191" t="s">
        <v>3261</v>
      </c>
      <c r="G877" s="192" t="s">
        <v>281</v>
      </c>
      <c r="H877" s="193">
        <v>4702.7</v>
      </c>
      <c r="I877" s="194"/>
      <c r="J877" s="195">
        <f>ROUND(I877*H877,2)</f>
        <v>0</v>
      </c>
      <c r="K877" s="196"/>
      <c r="L877" s="36"/>
      <c r="M877" s="197" t="s">
        <v>1</v>
      </c>
      <c r="N877" s="198" t="s">
        <v>41</v>
      </c>
      <c r="O877" s="68"/>
      <c r="P877" s="199">
        <f>O877*H877</f>
        <v>0</v>
      </c>
      <c r="Q877" s="199">
        <v>2.0000000000000001E-4</v>
      </c>
      <c r="R877" s="199">
        <f>Q877*H877</f>
        <v>0.94054000000000004</v>
      </c>
      <c r="S877" s="199">
        <v>0</v>
      </c>
      <c r="T877" s="200">
        <f>S877*H877</f>
        <v>0</v>
      </c>
      <c r="U877" s="31"/>
      <c r="V877" s="31"/>
      <c r="W877" s="31"/>
      <c r="X877" s="31"/>
      <c r="Y877" s="31"/>
      <c r="Z877" s="31"/>
      <c r="AA877" s="31"/>
      <c r="AB877" s="31"/>
      <c r="AC877" s="31"/>
      <c r="AD877" s="31"/>
      <c r="AE877" s="31"/>
      <c r="AR877" s="201" t="s">
        <v>170</v>
      </c>
      <c r="AT877" s="201" t="s">
        <v>251</v>
      </c>
      <c r="AU877" s="201" t="s">
        <v>85</v>
      </c>
      <c r="AY877" s="14" t="s">
        <v>249</v>
      </c>
      <c r="BE877" s="202">
        <f>IF(N877="základní",J877,0)</f>
        <v>0</v>
      </c>
      <c r="BF877" s="202">
        <f>IF(N877="snížená",J877,0)</f>
        <v>0</v>
      </c>
      <c r="BG877" s="202">
        <f>IF(N877="zákl. přenesená",J877,0)</f>
        <v>0</v>
      </c>
      <c r="BH877" s="202">
        <f>IF(N877="sníž. přenesená",J877,0)</f>
        <v>0</v>
      </c>
      <c r="BI877" s="202">
        <f>IF(N877="nulová",J877,0)</f>
        <v>0</v>
      </c>
      <c r="BJ877" s="14" t="s">
        <v>83</v>
      </c>
      <c r="BK877" s="202">
        <f>ROUND(I877*H877,2)</f>
        <v>0</v>
      </c>
      <c r="BL877" s="14" t="s">
        <v>170</v>
      </c>
      <c r="BM877" s="201" t="s">
        <v>3262</v>
      </c>
    </row>
    <row r="878" spans="1:65" s="2" customFormat="1" ht="24.2" customHeight="1">
      <c r="A878" s="31"/>
      <c r="B878" s="32"/>
      <c r="C878" s="189" t="s">
        <v>2196</v>
      </c>
      <c r="D878" s="189" t="s">
        <v>251</v>
      </c>
      <c r="E878" s="190" t="s">
        <v>3263</v>
      </c>
      <c r="F878" s="191" t="s">
        <v>3264</v>
      </c>
      <c r="G878" s="192" t="s">
        <v>281</v>
      </c>
      <c r="H878" s="193">
        <v>2830</v>
      </c>
      <c r="I878" s="194"/>
      <c r="J878" s="195">
        <f>ROUND(I878*H878,2)</f>
        <v>0</v>
      </c>
      <c r="K878" s="196"/>
      <c r="L878" s="36"/>
      <c r="M878" s="197" t="s">
        <v>1</v>
      </c>
      <c r="N878" s="198" t="s">
        <v>41</v>
      </c>
      <c r="O878" s="68"/>
      <c r="P878" s="199">
        <f>O878*H878</f>
        <v>0</v>
      </c>
      <c r="Q878" s="199">
        <v>1.0000000000000001E-5</v>
      </c>
      <c r="R878" s="199">
        <f>Q878*H878</f>
        <v>2.8300000000000002E-2</v>
      </c>
      <c r="S878" s="199">
        <v>0</v>
      </c>
      <c r="T878" s="200">
        <f>S878*H878</f>
        <v>0</v>
      </c>
      <c r="U878" s="31"/>
      <c r="V878" s="31"/>
      <c r="W878" s="31"/>
      <c r="X878" s="31"/>
      <c r="Y878" s="31"/>
      <c r="Z878" s="31"/>
      <c r="AA878" s="31"/>
      <c r="AB878" s="31"/>
      <c r="AC878" s="31"/>
      <c r="AD878" s="31"/>
      <c r="AE878" s="31"/>
      <c r="AR878" s="201" t="s">
        <v>170</v>
      </c>
      <c r="AT878" s="201" t="s">
        <v>251</v>
      </c>
      <c r="AU878" s="201" t="s">
        <v>85</v>
      </c>
      <c r="AY878" s="14" t="s">
        <v>249</v>
      </c>
      <c r="BE878" s="202">
        <f>IF(N878="základní",J878,0)</f>
        <v>0</v>
      </c>
      <c r="BF878" s="202">
        <f>IF(N878="snížená",J878,0)</f>
        <v>0</v>
      </c>
      <c r="BG878" s="202">
        <f>IF(N878="zákl. přenesená",J878,0)</f>
        <v>0</v>
      </c>
      <c r="BH878" s="202">
        <f>IF(N878="sníž. přenesená",J878,0)</f>
        <v>0</v>
      </c>
      <c r="BI878" s="202">
        <f>IF(N878="nulová",J878,0)</f>
        <v>0</v>
      </c>
      <c r="BJ878" s="14" t="s">
        <v>83</v>
      </c>
      <c r="BK878" s="202">
        <f>ROUND(I878*H878,2)</f>
        <v>0</v>
      </c>
      <c r="BL878" s="14" t="s">
        <v>170</v>
      </c>
      <c r="BM878" s="201" t="s">
        <v>3265</v>
      </c>
    </row>
    <row r="879" spans="1:65" s="2" customFormat="1" ht="37.9" customHeight="1">
      <c r="A879" s="31"/>
      <c r="B879" s="32"/>
      <c r="C879" s="189" t="s">
        <v>3266</v>
      </c>
      <c r="D879" s="189" t="s">
        <v>251</v>
      </c>
      <c r="E879" s="190" t="s">
        <v>943</v>
      </c>
      <c r="F879" s="191" t="s">
        <v>944</v>
      </c>
      <c r="G879" s="192" t="s">
        <v>281</v>
      </c>
      <c r="H879" s="193">
        <v>4702.7</v>
      </c>
      <c r="I879" s="194"/>
      <c r="J879" s="195">
        <f>ROUND(I879*H879,2)</f>
        <v>0</v>
      </c>
      <c r="K879" s="196"/>
      <c r="L879" s="36"/>
      <c r="M879" s="197" t="s">
        <v>1</v>
      </c>
      <c r="N879" s="198" t="s">
        <v>41</v>
      </c>
      <c r="O879" s="68"/>
      <c r="P879" s="199">
        <f>O879*H879</f>
        <v>0</v>
      </c>
      <c r="Q879" s="199">
        <v>2.5999999999999998E-4</v>
      </c>
      <c r="R879" s="199">
        <f>Q879*H879</f>
        <v>1.222702</v>
      </c>
      <c r="S879" s="199">
        <v>0</v>
      </c>
      <c r="T879" s="200">
        <f>S879*H879</f>
        <v>0</v>
      </c>
      <c r="U879" s="31"/>
      <c r="V879" s="31"/>
      <c r="W879" s="31"/>
      <c r="X879" s="31"/>
      <c r="Y879" s="31"/>
      <c r="Z879" s="31"/>
      <c r="AA879" s="31"/>
      <c r="AB879" s="31"/>
      <c r="AC879" s="31"/>
      <c r="AD879" s="31"/>
      <c r="AE879" s="31"/>
      <c r="AR879" s="201" t="s">
        <v>170</v>
      </c>
      <c r="AT879" s="201" t="s">
        <v>251</v>
      </c>
      <c r="AU879" s="201" t="s">
        <v>85</v>
      </c>
      <c r="AY879" s="14" t="s">
        <v>249</v>
      </c>
      <c r="BE879" s="202">
        <f>IF(N879="základní",J879,0)</f>
        <v>0</v>
      </c>
      <c r="BF879" s="202">
        <f>IF(N879="snížená",J879,0)</f>
        <v>0</v>
      </c>
      <c r="BG879" s="202">
        <f>IF(N879="zákl. přenesená",J879,0)</f>
        <v>0</v>
      </c>
      <c r="BH879" s="202">
        <f>IF(N879="sníž. přenesená",J879,0)</f>
        <v>0</v>
      </c>
      <c r="BI879" s="202">
        <f>IF(N879="nulová",J879,0)</f>
        <v>0</v>
      </c>
      <c r="BJ879" s="14" t="s">
        <v>83</v>
      </c>
      <c r="BK879" s="202">
        <f>ROUND(I879*H879,2)</f>
        <v>0</v>
      </c>
      <c r="BL879" s="14" t="s">
        <v>170</v>
      </c>
      <c r="BM879" s="201" t="s">
        <v>3267</v>
      </c>
    </row>
    <row r="880" spans="1:65" s="2" customFormat="1" ht="16.5" customHeight="1">
      <c r="A880" s="31"/>
      <c r="B880" s="32"/>
      <c r="C880" s="189" t="s">
        <v>2200</v>
      </c>
      <c r="D880" s="189" t="s">
        <v>251</v>
      </c>
      <c r="E880" s="190" t="s">
        <v>946</v>
      </c>
      <c r="F880" s="191" t="s">
        <v>3268</v>
      </c>
      <c r="G880" s="192" t="s">
        <v>281</v>
      </c>
      <c r="H880" s="193">
        <v>22.5</v>
      </c>
      <c r="I880" s="194"/>
      <c r="J880" s="195">
        <f>ROUND(I880*H880,2)</f>
        <v>0</v>
      </c>
      <c r="K880" s="196"/>
      <c r="L880" s="36"/>
      <c r="M880" s="197" t="s">
        <v>1</v>
      </c>
      <c r="N880" s="198" t="s">
        <v>41</v>
      </c>
      <c r="O880" s="68"/>
      <c r="P880" s="199">
        <f>O880*H880</f>
        <v>0</v>
      </c>
      <c r="Q880" s="199">
        <v>0</v>
      </c>
      <c r="R880" s="199">
        <f>Q880*H880</f>
        <v>0</v>
      </c>
      <c r="S880" s="199">
        <v>0</v>
      </c>
      <c r="T880" s="200">
        <f>S880*H880</f>
        <v>0</v>
      </c>
      <c r="U880" s="31"/>
      <c r="V880" s="31"/>
      <c r="W880" s="31"/>
      <c r="X880" s="31"/>
      <c r="Y880" s="31"/>
      <c r="Z880" s="31"/>
      <c r="AA880" s="31"/>
      <c r="AB880" s="31"/>
      <c r="AC880" s="31"/>
      <c r="AD880" s="31"/>
      <c r="AE880" s="31"/>
      <c r="AR880" s="201" t="s">
        <v>170</v>
      </c>
      <c r="AT880" s="201" t="s">
        <v>251</v>
      </c>
      <c r="AU880" s="201" t="s">
        <v>85</v>
      </c>
      <c r="AY880" s="14" t="s">
        <v>249</v>
      </c>
      <c r="BE880" s="202">
        <f>IF(N880="základní",J880,0)</f>
        <v>0</v>
      </c>
      <c r="BF880" s="202">
        <f>IF(N880="snížená",J880,0)</f>
        <v>0</v>
      </c>
      <c r="BG880" s="202">
        <f>IF(N880="zákl. přenesená",J880,0)</f>
        <v>0</v>
      </c>
      <c r="BH880" s="202">
        <f>IF(N880="sníž. přenesená",J880,0)</f>
        <v>0</v>
      </c>
      <c r="BI880" s="202">
        <f>IF(N880="nulová",J880,0)</f>
        <v>0</v>
      </c>
      <c r="BJ880" s="14" t="s">
        <v>83</v>
      </c>
      <c r="BK880" s="202">
        <f>ROUND(I880*H880,2)</f>
        <v>0</v>
      </c>
      <c r="BL880" s="14" t="s">
        <v>170</v>
      </c>
      <c r="BM880" s="201" t="s">
        <v>3269</v>
      </c>
    </row>
    <row r="881" spans="1:65" s="12" customFormat="1" ht="22.9" customHeight="1">
      <c r="B881" s="173"/>
      <c r="C881" s="174"/>
      <c r="D881" s="175" t="s">
        <v>75</v>
      </c>
      <c r="E881" s="187" t="s">
        <v>949</v>
      </c>
      <c r="F881" s="187" t="s">
        <v>950</v>
      </c>
      <c r="G881" s="174"/>
      <c r="H881" s="174"/>
      <c r="I881" s="177"/>
      <c r="J881" s="188">
        <f>BK881</f>
        <v>0</v>
      </c>
      <c r="K881" s="174"/>
      <c r="L881" s="179"/>
      <c r="M881" s="180"/>
      <c r="N881" s="181"/>
      <c r="O881" s="181"/>
      <c r="P881" s="182">
        <f>SUM(P882:P883)</f>
        <v>0</v>
      </c>
      <c r="Q881" s="181"/>
      <c r="R881" s="182">
        <f>SUM(R882:R883)</f>
        <v>0</v>
      </c>
      <c r="S881" s="181"/>
      <c r="T881" s="183">
        <f>SUM(T882:T883)</f>
        <v>0</v>
      </c>
      <c r="AR881" s="184" t="s">
        <v>85</v>
      </c>
      <c r="AT881" s="185" t="s">
        <v>75</v>
      </c>
      <c r="AU881" s="185" t="s">
        <v>83</v>
      </c>
      <c r="AY881" s="184" t="s">
        <v>249</v>
      </c>
      <c r="BK881" s="186">
        <f>SUM(BK882:BK883)</f>
        <v>0</v>
      </c>
    </row>
    <row r="882" spans="1:65" s="2" customFormat="1" ht="24.2" customHeight="1">
      <c r="A882" s="31"/>
      <c r="B882" s="32"/>
      <c r="C882" s="189" t="s">
        <v>3270</v>
      </c>
      <c r="D882" s="189" t="s">
        <v>251</v>
      </c>
      <c r="E882" s="190" t="s">
        <v>3271</v>
      </c>
      <c r="F882" s="191" t="s">
        <v>3272</v>
      </c>
      <c r="G882" s="192" t="s">
        <v>281</v>
      </c>
      <c r="H882" s="193">
        <v>31.05</v>
      </c>
      <c r="I882" s="194"/>
      <c r="J882" s="195">
        <f>ROUND(I882*H882,2)</f>
        <v>0</v>
      </c>
      <c r="K882" s="196"/>
      <c r="L882" s="36"/>
      <c r="M882" s="197" t="s">
        <v>1</v>
      </c>
      <c r="N882" s="198" t="s">
        <v>41</v>
      </c>
      <c r="O882" s="68"/>
      <c r="P882" s="199">
        <f>O882*H882</f>
        <v>0</v>
      </c>
      <c r="Q882" s="199">
        <v>0</v>
      </c>
      <c r="R882" s="199">
        <f>Q882*H882</f>
        <v>0</v>
      </c>
      <c r="S882" s="199">
        <v>0</v>
      </c>
      <c r="T882" s="200">
        <f>S882*H882</f>
        <v>0</v>
      </c>
      <c r="U882" s="31"/>
      <c r="V882" s="31"/>
      <c r="W882" s="31"/>
      <c r="X882" s="31"/>
      <c r="Y882" s="31"/>
      <c r="Z882" s="31"/>
      <c r="AA882" s="31"/>
      <c r="AB882" s="31"/>
      <c r="AC882" s="31"/>
      <c r="AD882" s="31"/>
      <c r="AE882" s="31"/>
      <c r="AR882" s="201" t="s">
        <v>170</v>
      </c>
      <c r="AT882" s="201" t="s">
        <v>251</v>
      </c>
      <c r="AU882" s="201" t="s">
        <v>85</v>
      </c>
      <c r="AY882" s="14" t="s">
        <v>249</v>
      </c>
      <c r="BE882" s="202">
        <f>IF(N882="základní",J882,0)</f>
        <v>0</v>
      </c>
      <c r="BF882" s="202">
        <f>IF(N882="snížená",J882,0)</f>
        <v>0</v>
      </c>
      <c r="BG882" s="202">
        <f>IF(N882="zákl. přenesená",J882,0)</f>
        <v>0</v>
      </c>
      <c r="BH882" s="202">
        <f>IF(N882="sníž. přenesená",J882,0)</f>
        <v>0</v>
      </c>
      <c r="BI882" s="202">
        <f>IF(N882="nulová",J882,0)</f>
        <v>0</v>
      </c>
      <c r="BJ882" s="14" t="s">
        <v>83</v>
      </c>
      <c r="BK882" s="202">
        <f>ROUND(I882*H882,2)</f>
        <v>0</v>
      </c>
      <c r="BL882" s="14" t="s">
        <v>170</v>
      </c>
      <c r="BM882" s="201" t="s">
        <v>3273</v>
      </c>
    </row>
    <row r="883" spans="1:65" s="2" customFormat="1" ht="24.2" customHeight="1">
      <c r="A883" s="31"/>
      <c r="B883" s="32"/>
      <c r="C883" s="203" t="s">
        <v>2203</v>
      </c>
      <c r="D883" s="203" t="s">
        <v>263</v>
      </c>
      <c r="E883" s="204" t="s">
        <v>3274</v>
      </c>
      <c r="F883" s="205" t="s">
        <v>3275</v>
      </c>
      <c r="G883" s="206" t="s">
        <v>281</v>
      </c>
      <c r="H883" s="207">
        <v>31.05</v>
      </c>
      <c r="I883" s="208"/>
      <c r="J883" s="209">
        <f>ROUND(I883*H883,2)</f>
        <v>0</v>
      </c>
      <c r="K883" s="210"/>
      <c r="L883" s="211"/>
      <c r="M883" s="212" t="s">
        <v>1</v>
      </c>
      <c r="N883" s="213" t="s">
        <v>41</v>
      </c>
      <c r="O883" s="68"/>
      <c r="P883" s="199">
        <f>O883*H883</f>
        <v>0</v>
      </c>
      <c r="Q883" s="199">
        <v>0</v>
      </c>
      <c r="R883" s="199">
        <f>Q883*H883</f>
        <v>0</v>
      </c>
      <c r="S883" s="199">
        <v>0</v>
      </c>
      <c r="T883" s="200">
        <f>S883*H883</f>
        <v>0</v>
      </c>
      <c r="U883" s="31"/>
      <c r="V883" s="31"/>
      <c r="W883" s="31"/>
      <c r="X883" s="31"/>
      <c r="Y883" s="31"/>
      <c r="Z883" s="31"/>
      <c r="AA883" s="31"/>
      <c r="AB883" s="31"/>
      <c r="AC883" s="31"/>
      <c r="AD883" s="31"/>
      <c r="AE883" s="31"/>
      <c r="AR883" s="201" t="s">
        <v>304</v>
      </c>
      <c r="AT883" s="201" t="s">
        <v>263</v>
      </c>
      <c r="AU883" s="201" t="s">
        <v>85</v>
      </c>
      <c r="AY883" s="14" t="s">
        <v>249</v>
      </c>
      <c r="BE883" s="202">
        <f>IF(N883="základní",J883,0)</f>
        <v>0</v>
      </c>
      <c r="BF883" s="202">
        <f>IF(N883="snížená",J883,0)</f>
        <v>0</v>
      </c>
      <c r="BG883" s="202">
        <f>IF(N883="zákl. přenesená",J883,0)</f>
        <v>0</v>
      </c>
      <c r="BH883" s="202">
        <f>IF(N883="sníž. přenesená",J883,0)</f>
        <v>0</v>
      </c>
      <c r="BI883" s="202">
        <f>IF(N883="nulová",J883,0)</f>
        <v>0</v>
      </c>
      <c r="BJ883" s="14" t="s">
        <v>83</v>
      </c>
      <c r="BK883" s="202">
        <f>ROUND(I883*H883,2)</f>
        <v>0</v>
      </c>
      <c r="BL883" s="14" t="s">
        <v>170</v>
      </c>
      <c r="BM883" s="201" t="s">
        <v>3276</v>
      </c>
    </row>
    <row r="884" spans="1:65" s="12" customFormat="1" ht="22.9" customHeight="1">
      <c r="B884" s="173"/>
      <c r="C884" s="174"/>
      <c r="D884" s="175" t="s">
        <v>75</v>
      </c>
      <c r="E884" s="187" t="s">
        <v>3277</v>
      </c>
      <c r="F884" s="187" t="s">
        <v>3278</v>
      </c>
      <c r="G884" s="174"/>
      <c r="H884" s="174"/>
      <c r="I884" s="177"/>
      <c r="J884" s="188">
        <f>BK884</f>
        <v>0</v>
      </c>
      <c r="K884" s="174"/>
      <c r="L884" s="179"/>
      <c r="M884" s="180"/>
      <c r="N884" s="181"/>
      <c r="O884" s="181"/>
      <c r="P884" s="182">
        <f>SUM(P885:P886)</f>
        <v>0</v>
      </c>
      <c r="Q884" s="181"/>
      <c r="R884" s="182">
        <f>SUM(R885:R886)</f>
        <v>0</v>
      </c>
      <c r="S884" s="181"/>
      <c r="T884" s="183">
        <f>SUM(T885:T886)</f>
        <v>0</v>
      </c>
      <c r="AR884" s="184" t="s">
        <v>85</v>
      </c>
      <c r="AT884" s="185" t="s">
        <v>75</v>
      </c>
      <c r="AU884" s="185" t="s">
        <v>83</v>
      </c>
      <c r="AY884" s="184" t="s">
        <v>249</v>
      </c>
      <c r="BK884" s="186">
        <f>SUM(BK885:BK886)</f>
        <v>0</v>
      </c>
    </row>
    <row r="885" spans="1:65" s="2" customFormat="1" ht="44.25" customHeight="1">
      <c r="A885" s="31"/>
      <c r="B885" s="32"/>
      <c r="C885" s="189" t="s">
        <v>3279</v>
      </c>
      <c r="D885" s="189" t="s">
        <v>251</v>
      </c>
      <c r="E885" s="190" t="s">
        <v>3280</v>
      </c>
      <c r="F885" s="191" t="s">
        <v>3281</v>
      </c>
      <c r="G885" s="192" t="s">
        <v>331</v>
      </c>
      <c r="H885" s="193">
        <v>15.75</v>
      </c>
      <c r="I885" s="194"/>
      <c r="J885" s="195">
        <f>ROUND(I885*H885,2)</f>
        <v>0</v>
      </c>
      <c r="K885" s="196"/>
      <c r="L885" s="36"/>
      <c r="M885" s="197" t="s">
        <v>1</v>
      </c>
      <c r="N885" s="198" t="s">
        <v>41</v>
      </c>
      <c r="O885" s="68"/>
      <c r="P885" s="199">
        <f>O885*H885</f>
        <v>0</v>
      </c>
      <c r="Q885" s="199">
        <v>0</v>
      </c>
      <c r="R885" s="199">
        <f>Q885*H885</f>
        <v>0</v>
      </c>
      <c r="S885" s="199">
        <v>0</v>
      </c>
      <c r="T885" s="200">
        <f>S885*H885</f>
        <v>0</v>
      </c>
      <c r="U885" s="31"/>
      <c r="V885" s="31"/>
      <c r="W885" s="31"/>
      <c r="X885" s="31"/>
      <c r="Y885" s="31"/>
      <c r="Z885" s="31"/>
      <c r="AA885" s="31"/>
      <c r="AB885" s="31"/>
      <c r="AC885" s="31"/>
      <c r="AD885" s="31"/>
      <c r="AE885" s="31"/>
      <c r="AR885" s="201" t="s">
        <v>170</v>
      </c>
      <c r="AT885" s="201" t="s">
        <v>251</v>
      </c>
      <c r="AU885" s="201" t="s">
        <v>85</v>
      </c>
      <c r="AY885" s="14" t="s">
        <v>249</v>
      </c>
      <c r="BE885" s="202">
        <f>IF(N885="základní",J885,0)</f>
        <v>0</v>
      </c>
      <c r="BF885" s="202">
        <f>IF(N885="snížená",J885,0)</f>
        <v>0</v>
      </c>
      <c r="BG885" s="202">
        <f>IF(N885="zákl. přenesená",J885,0)</f>
        <v>0</v>
      </c>
      <c r="BH885" s="202">
        <f>IF(N885="sníž. přenesená",J885,0)</f>
        <v>0</v>
      </c>
      <c r="BI885" s="202">
        <f>IF(N885="nulová",J885,0)</f>
        <v>0</v>
      </c>
      <c r="BJ885" s="14" t="s">
        <v>83</v>
      </c>
      <c r="BK885" s="202">
        <f>ROUND(I885*H885,2)</f>
        <v>0</v>
      </c>
      <c r="BL885" s="14" t="s">
        <v>170</v>
      </c>
      <c r="BM885" s="201" t="s">
        <v>3282</v>
      </c>
    </row>
    <row r="886" spans="1:65" s="2" customFormat="1" ht="44.25" customHeight="1">
      <c r="A886" s="31"/>
      <c r="B886" s="32"/>
      <c r="C886" s="189" t="s">
        <v>2207</v>
      </c>
      <c r="D886" s="189" t="s">
        <v>251</v>
      </c>
      <c r="E886" s="190" t="s">
        <v>3283</v>
      </c>
      <c r="F886" s="191" t="s">
        <v>3284</v>
      </c>
      <c r="G886" s="192" t="s">
        <v>261</v>
      </c>
      <c r="H886" s="193">
        <v>0.54900000000000004</v>
      </c>
      <c r="I886" s="194"/>
      <c r="J886" s="195">
        <f>ROUND(I886*H886,2)</f>
        <v>0</v>
      </c>
      <c r="K886" s="196"/>
      <c r="L886" s="36"/>
      <c r="M886" s="219" t="s">
        <v>1</v>
      </c>
      <c r="N886" s="220" t="s">
        <v>41</v>
      </c>
      <c r="O886" s="221"/>
      <c r="P886" s="222">
        <f>O886*H886</f>
        <v>0</v>
      </c>
      <c r="Q886" s="222">
        <v>0</v>
      </c>
      <c r="R886" s="222">
        <f>Q886*H886</f>
        <v>0</v>
      </c>
      <c r="S886" s="222">
        <v>0</v>
      </c>
      <c r="T886" s="223">
        <f>S886*H886</f>
        <v>0</v>
      </c>
      <c r="U886" s="31"/>
      <c r="V886" s="31"/>
      <c r="W886" s="31"/>
      <c r="X886" s="31"/>
      <c r="Y886" s="31"/>
      <c r="Z886" s="31"/>
      <c r="AA886" s="31"/>
      <c r="AB886" s="31"/>
      <c r="AC886" s="31"/>
      <c r="AD886" s="31"/>
      <c r="AE886" s="31"/>
      <c r="AR886" s="201" t="s">
        <v>170</v>
      </c>
      <c r="AT886" s="201" t="s">
        <v>251</v>
      </c>
      <c r="AU886" s="201" t="s">
        <v>85</v>
      </c>
      <c r="AY886" s="14" t="s">
        <v>249</v>
      </c>
      <c r="BE886" s="202">
        <f>IF(N886="základní",J886,0)</f>
        <v>0</v>
      </c>
      <c r="BF886" s="202">
        <f>IF(N886="snížená",J886,0)</f>
        <v>0</v>
      </c>
      <c r="BG886" s="202">
        <f>IF(N886="zákl. přenesená",J886,0)</f>
        <v>0</v>
      </c>
      <c r="BH886" s="202">
        <f>IF(N886="sníž. přenesená",J886,0)</f>
        <v>0</v>
      </c>
      <c r="BI886" s="202">
        <f>IF(N886="nulová",J886,0)</f>
        <v>0</v>
      </c>
      <c r="BJ886" s="14" t="s">
        <v>83</v>
      </c>
      <c r="BK886" s="202">
        <f>ROUND(I886*H886,2)</f>
        <v>0</v>
      </c>
      <c r="BL886" s="14" t="s">
        <v>170</v>
      </c>
      <c r="BM886" s="201" t="s">
        <v>3285</v>
      </c>
    </row>
    <row r="887" spans="1:65" s="2" customFormat="1" ht="6.95" customHeight="1">
      <c r="A887" s="31"/>
      <c r="B887" s="51"/>
      <c r="C887" s="52"/>
      <c r="D887" s="52"/>
      <c r="E887" s="52"/>
      <c r="F887" s="52"/>
      <c r="G887" s="52"/>
      <c r="H887" s="52"/>
      <c r="I887" s="52"/>
      <c r="J887" s="52"/>
      <c r="K887" s="52"/>
      <c r="L887" s="36"/>
      <c r="M887" s="31"/>
      <c r="O887" s="31"/>
      <c r="P887" s="31"/>
      <c r="Q887" s="31"/>
      <c r="R887" s="31"/>
      <c r="S887" s="31"/>
      <c r="T887" s="31"/>
      <c r="U887" s="31"/>
      <c r="V887" s="31"/>
      <c r="W887" s="31"/>
      <c r="X887" s="31"/>
      <c r="Y887" s="31"/>
      <c r="Z887" s="31"/>
      <c r="AA887" s="31"/>
      <c r="AB887" s="31"/>
      <c r="AC887" s="31"/>
      <c r="AD887" s="31"/>
      <c r="AE887" s="31"/>
    </row>
  </sheetData>
  <sheetProtection algorithmName="SHA-512" hashValue="S0t2LUEHXoj1RMRf3TrpwRdY2MAKnhTIXZ6ePg58SIrpQLUYJt156VUmJ/aXg9SBmmvT4cytbBPp2cUr+wtTXQ==" saltValue="bOvbN2TauWiuAvKjYiRqsx5Y1YDc99NzxYHDnXcDlXcF921YgdvfUL9pcAMKSdFXZ7Krwq4yoPNwmaFmjoi1cQ==" spinCount="100000" sheet="1" objects="1" scenarios="1" formatColumns="0" formatRows="0" autoFilter="0"/>
  <autoFilter ref="C153:K886"/>
  <mergeCells count="12">
    <mergeCell ref="E146:H146"/>
    <mergeCell ref="L2:V2"/>
    <mergeCell ref="E85:H85"/>
    <mergeCell ref="E87:H87"/>
    <mergeCell ref="E89:H89"/>
    <mergeCell ref="E142:H142"/>
    <mergeCell ref="E144:H14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21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0"/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4" t="s">
        <v>111</v>
      </c>
    </row>
    <row r="3" spans="1:46" s="1" customFormat="1" ht="6.95" customHeight="1"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17"/>
      <c r="AT3" s="14" t="s">
        <v>85</v>
      </c>
    </row>
    <row r="4" spans="1:46" s="1" customFormat="1" ht="24.95" customHeight="1">
      <c r="B4" s="17"/>
      <c r="D4" s="114" t="s">
        <v>203</v>
      </c>
      <c r="L4" s="17"/>
      <c r="M4" s="115" t="s">
        <v>10</v>
      </c>
      <c r="AT4" s="14" t="s">
        <v>4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116" t="s">
        <v>16</v>
      </c>
      <c r="L6" s="17"/>
    </row>
    <row r="7" spans="1:46" s="1" customFormat="1" ht="16.5" customHeight="1">
      <c r="B7" s="17"/>
      <c r="E7" s="279" t="str">
        <f>'Rekapitulace stavby'!K6</f>
        <v>JAK  - Smluvní rozpočet VZ.13.2022</v>
      </c>
      <c r="F7" s="280"/>
      <c r="G7" s="280"/>
      <c r="H7" s="280"/>
      <c r="L7" s="17"/>
    </row>
    <row r="8" spans="1:46" s="1" customFormat="1" ht="12" customHeight="1">
      <c r="B8" s="17"/>
      <c r="D8" s="116" t="s">
        <v>204</v>
      </c>
      <c r="L8" s="17"/>
    </row>
    <row r="9" spans="1:46" s="2" customFormat="1" ht="16.5" customHeight="1">
      <c r="A9" s="31"/>
      <c r="B9" s="36"/>
      <c r="C9" s="31"/>
      <c r="D9" s="31"/>
      <c r="E9" s="279" t="s">
        <v>205</v>
      </c>
      <c r="F9" s="281"/>
      <c r="G9" s="281"/>
      <c r="H9" s="281"/>
      <c r="I9" s="31"/>
      <c r="J9" s="31"/>
      <c r="K9" s="31"/>
      <c r="L9" s="48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6"/>
      <c r="C10" s="31"/>
      <c r="D10" s="116" t="s">
        <v>206</v>
      </c>
      <c r="E10" s="31"/>
      <c r="F10" s="31"/>
      <c r="G10" s="31"/>
      <c r="H10" s="31"/>
      <c r="I10" s="31"/>
      <c r="J10" s="31"/>
      <c r="K10" s="31"/>
      <c r="L10" s="48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6"/>
      <c r="C11" s="31"/>
      <c r="D11" s="31"/>
      <c r="E11" s="282" t="s">
        <v>3286</v>
      </c>
      <c r="F11" s="281"/>
      <c r="G11" s="281"/>
      <c r="H11" s="281"/>
      <c r="I11" s="31"/>
      <c r="J11" s="31"/>
      <c r="K11" s="31"/>
      <c r="L11" s="48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6"/>
      <c r="C12" s="31"/>
      <c r="D12" s="31"/>
      <c r="E12" s="31"/>
      <c r="F12" s="31"/>
      <c r="G12" s="31"/>
      <c r="H12" s="31"/>
      <c r="I12" s="31"/>
      <c r="J12" s="31"/>
      <c r="K12" s="31"/>
      <c r="L12" s="48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6"/>
      <c r="C13" s="31"/>
      <c r="D13" s="116" t="s">
        <v>18</v>
      </c>
      <c r="E13" s="31"/>
      <c r="F13" s="107" t="s">
        <v>1</v>
      </c>
      <c r="G13" s="31"/>
      <c r="H13" s="31"/>
      <c r="I13" s="116" t="s">
        <v>19</v>
      </c>
      <c r="J13" s="107" t="s">
        <v>1</v>
      </c>
      <c r="K13" s="31"/>
      <c r="L13" s="48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6"/>
      <c r="C14" s="31"/>
      <c r="D14" s="116" t="s">
        <v>20</v>
      </c>
      <c r="E14" s="31"/>
      <c r="F14" s="107" t="s">
        <v>34</v>
      </c>
      <c r="G14" s="31"/>
      <c r="H14" s="31"/>
      <c r="I14" s="116" t="s">
        <v>22</v>
      </c>
      <c r="J14" s="117" t="str">
        <f>'Rekapitulace stavby'!AN8</f>
        <v>12. 9. 2022</v>
      </c>
      <c r="K14" s="31"/>
      <c r="L14" s="48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6"/>
      <c r="C15" s="31"/>
      <c r="D15" s="31"/>
      <c r="E15" s="31"/>
      <c r="F15" s="31"/>
      <c r="G15" s="31"/>
      <c r="H15" s="31"/>
      <c r="I15" s="31"/>
      <c r="J15" s="31"/>
      <c r="K15" s="31"/>
      <c r="L15" s="48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6"/>
      <c r="C16" s="31"/>
      <c r="D16" s="116" t="s">
        <v>24</v>
      </c>
      <c r="E16" s="31"/>
      <c r="F16" s="31"/>
      <c r="G16" s="31"/>
      <c r="H16" s="31"/>
      <c r="I16" s="116" t="s">
        <v>25</v>
      </c>
      <c r="J16" s="107" t="str">
        <f>IF('Rekapitulace stavby'!AN10="","",'Rekapitulace stavby'!AN10)</f>
        <v/>
      </c>
      <c r="K16" s="31"/>
      <c r="L16" s="48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6"/>
      <c r="C17" s="31"/>
      <c r="D17" s="31"/>
      <c r="E17" s="107" t="str">
        <f>IF('Rekapitulace stavby'!E11="","",'Rekapitulace stavby'!E11)</f>
        <v>MČ Praha 6, odbor školství</v>
      </c>
      <c r="F17" s="31"/>
      <c r="G17" s="31"/>
      <c r="H17" s="31"/>
      <c r="I17" s="116" t="s">
        <v>27</v>
      </c>
      <c r="J17" s="107" t="str">
        <f>IF('Rekapitulace stavby'!AN11="","",'Rekapitulace stavby'!AN11)</f>
        <v/>
      </c>
      <c r="K17" s="31"/>
      <c r="L17" s="48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6"/>
      <c r="C18" s="31"/>
      <c r="D18" s="31"/>
      <c r="E18" s="31"/>
      <c r="F18" s="31"/>
      <c r="G18" s="31"/>
      <c r="H18" s="31"/>
      <c r="I18" s="31"/>
      <c r="J18" s="31"/>
      <c r="K18" s="31"/>
      <c r="L18" s="48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6"/>
      <c r="C19" s="31"/>
      <c r="D19" s="116" t="s">
        <v>28</v>
      </c>
      <c r="E19" s="31"/>
      <c r="F19" s="31"/>
      <c r="G19" s="31"/>
      <c r="H19" s="31"/>
      <c r="I19" s="116" t="s">
        <v>25</v>
      </c>
      <c r="J19" s="27" t="str">
        <f>'Rekapitulace stavby'!AN13</f>
        <v>Vyplň údaj</v>
      </c>
      <c r="K19" s="31"/>
      <c r="L19" s="48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6"/>
      <c r="C20" s="31"/>
      <c r="D20" s="31"/>
      <c r="E20" s="283" t="str">
        <f>'Rekapitulace stavby'!E14</f>
        <v>Vyplň údaj</v>
      </c>
      <c r="F20" s="284"/>
      <c r="G20" s="284"/>
      <c r="H20" s="284"/>
      <c r="I20" s="116" t="s">
        <v>27</v>
      </c>
      <c r="J20" s="27" t="str">
        <f>'Rekapitulace stavby'!AN14</f>
        <v>Vyplň údaj</v>
      </c>
      <c r="K20" s="31"/>
      <c r="L20" s="48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6"/>
      <c r="C21" s="31"/>
      <c r="D21" s="31"/>
      <c r="E21" s="31"/>
      <c r="F21" s="31"/>
      <c r="G21" s="31"/>
      <c r="H21" s="31"/>
      <c r="I21" s="31"/>
      <c r="J21" s="31"/>
      <c r="K21" s="31"/>
      <c r="L21" s="48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6"/>
      <c r="C22" s="31"/>
      <c r="D22" s="116" t="s">
        <v>30</v>
      </c>
      <c r="E22" s="31"/>
      <c r="F22" s="31"/>
      <c r="G22" s="31"/>
      <c r="H22" s="31"/>
      <c r="I22" s="116" t="s">
        <v>25</v>
      </c>
      <c r="J22" s="107" t="str">
        <f>IF('Rekapitulace stavby'!AN16="","",'Rekapitulace stavby'!AN16)</f>
        <v/>
      </c>
      <c r="K22" s="31"/>
      <c r="L22" s="48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6"/>
      <c r="C23" s="31"/>
      <c r="D23" s="31"/>
      <c r="E23" s="107" t="str">
        <f>IF('Rekapitulace stavby'!E17="","",'Rekapitulace stavby'!E17)</f>
        <v>D - PLUS PROJEKTOVÁ A INŽENÝRSKÁ a.s.</v>
      </c>
      <c r="F23" s="31"/>
      <c r="G23" s="31"/>
      <c r="H23" s="31"/>
      <c r="I23" s="116" t="s">
        <v>27</v>
      </c>
      <c r="J23" s="107" t="str">
        <f>IF('Rekapitulace stavby'!AN17="","",'Rekapitulace stavby'!AN17)</f>
        <v/>
      </c>
      <c r="K23" s="31"/>
      <c r="L23" s="48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6"/>
      <c r="C24" s="31"/>
      <c r="D24" s="31"/>
      <c r="E24" s="31"/>
      <c r="F24" s="31"/>
      <c r="G24" s="31"/>
      <c r="H24" s="31"/>
      <c r="I24" s="31"/>
      <c r="J24" s="31"/>
      <c r="K24" s="31"/>
      <c r="L24" s="48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6"/>
      <c r="C25" s="31"/>
      <c r="D25" s="116" t="s">
        <v>33</v>
      </c>
      <c r="E25" s="31"/>
      <c r="F25" s="31"/>
      <c r="G25" s="31"/>
      <c r="H25" s="31"/>
      <c r="I25" s="116" t="s">
        <v>25</v>
      </c>
      <c r="J25" s="107" t="str">
        <f>IF('Rekapitulace stavby'!AN19="","",'Rekapitulace stavby'!AN19)</f>
        <v/>
      </c>
      <c r="K25" s="31"/>
      <c r="L25" s="48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6"/>
      <c r="C26" s="31"/>
      <c r="D26" s="31"/>
      <c r="E26" s="107" t="str">
        <f>IF('Rekapitulace stavby'!E20="","",'Rekapitulace stavby'!E20)</f>
        <v xml:space="preserve"> </v>
      </c>
      <c r="F26" s="31"/>
      <c r="G26" s="31"/>
      <c r="H26" s="31"/>
      <c r="I26" s="116" t="s">
        <v>27</v>
      </c>
      <c r="J26" s="107" t="str">
        <f>IF('Rekapitulace stavby'!AN20="","",'Rekapitulace stavby'!AN20)</f>
        <v/>
      </c>
      <c r="K26" s="31"/>
      <c r="L26" s="48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6"/>
      <c r="C27" s="31"/>
      <c r="D27" s="31"/>
      <c r="E27" s="31"/>
      <c r="F27" s="31"/>
      <c r="G27" s="31"/>
      <c r="H27" s="31"/>
      <c r="I27" s="31"/>
      <c r="J27" s="31"/>
      <c r="K27" s="31"/>
      <c r="L27" s="48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6"/>
      <c r="C28" s="31"/>
      <c r="D28" s="116" t="s">
        <v>35</v>
      </c>
      <c r="E28" s="31"/>
      <c r="F28" s="31"/>
      <c r="G28" s="31"/>
      <c r="H28" s="31"/>
      <c r="I28" s="31"/>
      <c r="J28" s="31"/>
      <c r="K28" s="31"/>
      <c r="L28" s="48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8"/>
      <c r="B29" s="119"/>
      <c r="C29" s="118"/>
      <c r="D29" s="118"/>
      <c r="E29" s="285" t="s">
        <v>1</v>
      </c>
      <c r="F29" s="285"/>
      <c r="G29" s="285"/>
      <c r="H29" s="285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5" customHeight="1">
      <c r="A30" s="31"/>
      <c r="B30" s="36"/>
      <c r="C30" s="31"/>
      <c r="D30" s="31"/>
      <c r="E30" s="31"/>
      <c r="F30" s="31"/>
      <c r="G30" s="31"/>
      <c r="H30" s="31"/>
      <c r="I30" s="31"/>
      <c r="J30" s="31"/>
      <c r="K30" s="31"/>
      <c r="L30" s="48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6"/>
      <c r="C31" s="31"/>
      <c r="D31" s="121"/>
      <c r="E31" s="121"/>
      <c r="F31" s="121"/>
      <c r="G31" s="121"/>
      <c r="H31" s="121"/>
      <c r="I31" s="121"/>
      <c r="J31" s="121"/>
      <c r="K31" s="121"/>
      <c r="L31" s="48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25.35" customHeight="1">
      <c r="A32" s="31"/>
      <c r="B32" s="36"/>
      <c r="C32" s="31"/>
      <c r="D32" s="122" t="s">
        <v>36</v>
      </c>
      <c r="E32" s="31"/>
      <c r="F32" s="31"/>
      <c r="G32" s="31"/>
      <c r="H32" s="31"/>
      <c r="I32" s="31"/>
      <c r="J32" s="123">
        <f>ROUND(J129, 2)</f>
        <v>0</v>
      </c>
      <c r="K32" s="31"/>
      <c r="L32" s="48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6.95" customHeight="1">
      <c r="A33" s="31"/>
      <c r="B33" s="36"/>
      <c r="C33" s="31"/>
      <c r="D33" s="121"/>
      <c r="E33" s="121"/>
      <c r="F33" s="121"/>
      <c r="G33" s="121"/>
      <c r="H33" s="121"/>
      <c r="I33" s="121"/>
      <c r="J33" s="121"/>
      <c r="K33" s="121"/>
      <c r="L33" s="48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14.45" customHeight="1">
      <c r="A34" s="31"/>
      <c r="B34" s="36"/>
      <c r="C34" s="31"/>
      <c r="D34" s="31"/>
      <c r="E34" s="31"/>
      <c r="F34" s="124" t="s">
        <v>38</v>
      </c>
      <c r="G34" s="31"/>
      <c r="H34" s="31"/>
      <c r="I34" s="124" t="s">
        <v>37</v>
      </c>
      <c r="J34" s="124" t="s">
        <v>39</v>
      </c>
      <c r="K34" s="31"/>
      <c r="L34" s="48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14.45" customHeight="1">
      <c r="A35" s="31"/>
      <c r="B35" s="36"/>
      <c r="C35" s="31"/>
      <c r="D35" s="125" t="s">
        <v>40</v>
      </c>
      <c r="E35" s="116" t="s">
        <v>41</v>
      </c>
      <c r="F35" s="126">
        <f>ROUND((SUM(BE129:BE220)),  2)</f>
        <v>0</v>
      </c>
      <c r="G35" s="31"/>
      <c r="H35" s="31"/>
      <c r="I35" s="127">
        <v>0.21</v>
      </c>
      <c r="J35" s="126">
        <f>ROUND(((SUM(BE129:BE220))*I35),  2)</f>
        <v>0</v>
      </c>
      <c r="K35" s="31"/>
      <c r="L35" s="48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6"/>
      <c r="C36" s="31"/>
      <c r="D36" s="31"/>
      <c r="E36" s="116" t="s">
        <v>42</v>
      </c>
      <c r="F36" s="126">
        <f>ROUND((SUM(BF129:BF220)),  2)</f>
        <v>0</v>
      </c>
      <c r="G36" s="31"/>
      <c r="H36" s="31"/>
      <c r="I36" s="127">
        <v>0.15</v>
      </c>
      <c r="J36" s="126">
        <f>ROUND(((SUM(BF129:BF220))*I36),  2)</f>
        <v>0</v>
      </c>
      <c r="K36" s="31"/>
      <c r="L36" s="48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hidden="1" customHeight="1">
      <c r="A37" s="31"/>
      <c r="B37" s="36"/>
      <c r="C37" s="31"/>
      <c r="D37" s="31"/>
      <c r="E37" s="116" t="s">
        <v>43</v>
      </c>
      <c r="F37" s="126">
        <f>ROUND((SUM(BG129:BG220)),  2)</f>
        <v>0</v>
      </c>
      <c r="G37" s="31"/>
      <c r="H37" s="31"/>
      <c r="I37" s="127">
        <v>0.21</v>
      </c>
      <c r="J37" s="126">
        <f>0</f>
        <v>0</v>
      </c>
      <c r="K37" s="31"/>
      <c r="L37" s="48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hidden="1" customHeight="1">
      <c r="A38" s="31"/>
      <c r="B38" s="36"/>
      <c r="C38" s="31"/>
      <c r="D38" s="31"/>
      <c r="E38" s="116" t="s">
        <v>44</v>
      </c>
      <c r="F38" s="126">
        <f>ROUND((SUM(BH129:BH220)),  2)</f>
        <v>0</v>
      </c>
      <c r="G38" s="31"/>
      <c r="H38" s="31"/>
      <c r="I38" s="127">
        <v>0.15</v>
      </c>
      <c r="J38" s="126">
        <f>0</f>
        <v>0</v>
      </c>
      <c r="K38" s="31"/>
      <c r="L38" s="48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6"/>
      <c r="C39" s="31"/>
      <c r="D39" s="31"/>
      <c r="E39" s="116" t="s">
        <v>45</v>
      </c>
      <c r="F39" s="126">
        <f>ROUND((SUM(BI129:BI220)),  2)</f>
        <v>0</v>
      </c>
      <c r="G39" s="31"/>
      <c r="H39" s="31"/>
      <c r="I39" s="127">
        <v>0</v>
      </c>
      <c r="J39" s="126">
        <f>0</f>
        <v>0</v>
      </c>
      <c r="K39" s="31"/>
      <c r="L39" s="48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6.95" customHeight="1">
      <c r="A40" s="31"/>
      <c r="B40" s="36"/>
      <c r="C40" s="31"/>
      <c r="D40" s="31"/>
      <c r="E40" s="31"/>
      <c r="F40" s="31"/>
      <c r="G40" s="31"/>
      <c r="H40" s="31"/>
      <c r="I40" s="31"/>
      <c r="J40" s="31"/>
      <c r="K40" s="31"/>
      <c r="L40" s="48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25.35" customHeight="1">
      <c r="A41" s="31"/>
      <c r="B41" s="36"/>
      <c r="C41" s="128"/>
      <c r="D41" s="129" t="s">
        <v>46</v>
      </c>
      <c r="E41" s="130"/>
      <c r="F41" s="130"/>
      <c r="G41" s="131" t="s">
        <v>47</v>
      </c>
      <c r="H41" s="132" t="s">
        <v>48</v>
      </c>
      <c r="I41" s="130"/>
      <c r="J41" s="133">
        <f>SUM(J32:J39)</f>
        <v>0</v>
      </c>
      <c r="K41" s="134"/>
      <c r="L41" s="48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14.45" customHeight="1">
      <c r="A42" s="31"/>
      <c r="B42" s="36"/>
      <c r="C42" s="31"/>
      <c r="D42" s="31"/>
      <c r="E42" s="31"/>
      <c r="F42" s="31"/>
      <c r="G42" s="31"/>
      <c r="H42" s="31"/>
      <c r="I42" s="31"/>
      <c r="J42" s="31"/>
      <c r="K42" s="31"/>
      <c r="L42" s="48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8"/>
      <c r="D50" s="135" t="s">
        <v>49</v>
      </c>
      <c r="E50" s="136"/>
      <c r="F50" s="136"/>
      <c r="G50" s="135" t="s">
        <v>50</v>
      </c>
      <c r="H50" s="136"/>
      <c r="I50" s="136"/>
      <c r="J50" s="136"/>
      <c r="K50" s="136"/>
      <c r="L50" s="48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6"/>
      <c r="C61" s="31"/>
      <c r="D61" s="137" t="s">
        <v>51</v>
      </c>
      <c r="E61" s="138"/>
      <c r="F61" s="139" t="s">
        <v>52</v>
      </c>
      <c r="G61" s="137" t="s">
        <v>51</v>
      </c>
      <c r="H61" s="138"/>
      <c r="I61" s="138"/>
      <c r="J61" s="140" t="s">
        <v>52</v>
      </c>
      <c r="K61" s="138"/>
      <c r="L61" s="48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6"/>
      <c r="C65" s="31"/>
      <c r="D65" s="135" t="s">
        <v>53</v>
      </c>
      <c r="E65" s="141"/>
      <c r="F65" s="141"/>
      <c r="G65" s="135" t="s">
        <v>54</v>
      </c>
      <c r="H65" s="141"/>
      <c r="I65" s="141"/>
      <c r="J65" s="141"/>
      <c r="K65" s="141"/>
      <c r="L65" s="48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6"/>
      <c r="C76" s="31"/>
      <c r="D76" s="137" t="s">
        <v>51</v>
      </c>
      <c r="E76" s="138"/>
      <c r="F76" s="139" t="s">
        <v>52</v>
      </c>
      <c r="G76" s="137" t="s">
        <v>51</v>
      </c>
      <c r="H76" s="138"/>
      <c r="I76" s="138"/>
      <c r="J76" s="140" t="s">
        <v>52</v>
      </c>
      <c r="K76" s="138"/>
      <c r="L76" s="48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142"/>
      <c r="C77" s="143"/>
      <c r="D77" s="143"/>
      <c r="E77" s="143"/>
      <c r="F77" s="143"/>
      <c r="G77" s="143"/>
      <c r="H77" s="143"/>
      <c r="I77" s="143"/>
      <c r="J77" s="143"/>
      <c r="K77" s="143"/>
      <c r="L77" s="48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144"/>
      <c r="C81" s="145"/>
      <c r="D81" s="145"/>
      <c r="E81" s="145"/>
      <c r="F81" s="145"/>
      <c r="G81" s="145"/>
      <c r="H81" s="145"/>
      <c r="I81" s="145"/>
      <c r="J81" s="145"/>
      <c r="K81" s="145"/>
      <c r="L81" s="48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20" t="s">
        <v>208</v>
      </c>
      <c r="D82" s="33"/>
      <c r="E82" s="33"/>
      <c r="F82" s="33"/>
      <c r="G82" s="33"/>
      <c r="H82" s="33"/>
      <c r="I82" s="33"/>
      <c r="J82" s="33"/>
      <c r="K82" s="33"/>
      <c r="L82" s="48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3"/>
      <c r="D83" s="33"/>
      <c r="E83" s="33"/>
      <c r="F83" s="33"/>
      <c r="G83" s="33"/>
      <c r="H83" s="33"/>
      <c r="I83" s="33"/>
      <c r="J83" s="33"/>
      <c r="K83" s="33"/>
      <c r="L83" s="48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6" t="s">
        <v>16</v>
      </c>
      <c r="D84" s="33"/>
      <c r="E84" s="33"/>
      <c r="F84" s="33"/>
      <c r="G84" s="33"/>
      <c r="H84" s="33"/>
      <c r="I84" s="33"/>
      <c r="J84" s="33"/>
      <c r="K84" s="33"/>
      <c r="L84" s="48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3"/>
      <c r="D85" s="33"/>
      <c r="E85" s="277" t="str">
        <f>E7</f>
        <v>JAK  - Smluvní rozpočet VZ.13.2022</v>
      </c>
      <c r="F85" s="278"/>
      <c r="G85" s="278"/>
      <c r="H85" s="278"/>
      <c r="I85" s="33"/>
      <c r="J85" s="33"/>
      <c r="K85" s="33"/>
      <c r="L85" s="48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8"/>
      <c r="C86" s="26" t="s">
        <v>204</v>
      </c>
      <c r="D86" s="19"/>
      <c r="E86" s="19"/>
      <c r="F86" s="19"/>
      <c r="G86" s="19"/>
      <c r="H86" s="19"/>
      <c r="I86" s="19"/>
      <c r="J86" s="19"/>
      <c r="K86" s="19"/>
      <c r="L86" s="17"/>
    </row>
    <row r="87" spans="1:31" s="2" customFormat="1" ht="16.5" customHeight="1">
      <c r="A87" s="31"/>
      <c r="B87" s="32"/>
      <c r="C87" s="33"/>
      <c r="D87" s="33"/>
      <c r="E87" s="277" t="s">
        <v>205</v>
      </c>
      <c r="F87" s="276"/>
      <c r="G87" s="276"/>
      <c r="H87" s="276"/>
      <c r="I87" s="33"/>
      <c r="J87" s="33"/>
      <c r="K87" s="33"/>
      <c r="L87" s="48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6" t="s">
        <v>206</v>
      </c>
      <c r="D88" s="33"/>
      <c r="E88" s="33"/>
      <c r="F88" s="33"/>
      <c r="G88" s="33"/>
      <c r="H88" s="33"/>
      <c r="I88" s="33"/>
      <c r="J88" s="33"/>
      <c r="K88" s="33"/>
      <c r="L88" s="48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3"/>
      <c r="D89" s="33"/>
      <c r="E89" s="252" t="str">
        <f>E11</f>
        <v>SO 02.4.1 - ÚT</v>
      </c>
      <c r="F89" s="276"/>
      <c r="G89" s="276"/>
      <c r="H89" s="276"/>
      <c r="I89" s="33"/>
      <c r="J89" s="33"/>
      <c r="K89" s="33"/>
      <c r="L89" s="48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3"/>
      <c r="D90" s="33"/>
      <c r="E90" s="33"/>
      <c r="F90" s="33"/>
      <c r="G90" s="33"/>
      <c r="H90" s="33"/>
      <c r="I90" s="33"/>
      <c r="J90" s="33"/>
      <c r="K90" s="33"/>
      <c r="L90" s="48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6" t="s">
        <v>20</v>
      </c>
      <c r="D91" s="33"/>
      <c r="E91" s="33"/>
      <c r="F91" s="24" t="str">
        <f>F14</f>
        <v xml:space="preserve"> </v>
      </c>
      <c r="G91" s="33"/>
      <c r="H91" s="33"/>
      <c r="I91" s="26" t="s">
        <v>22</v>
      </c>
      <c r="J91" s="63" t="str">
        <f>IF(J14="","",J14)</f>
        <v>12. 9. 2022</v>
      </c>
      <c r="K91" s="33"/>
      <c r="L91" s="48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3"/>
      <c r="D92" s="33"/>
      <c r="E92" s="33"/>
      <c r="F92" s="33"/>
      <c r="G92" s="33"/>
      <c r="H92" s="33"/>
      <c r="I92" s="33"/>
      <c r="J92" s="33"/>
      <c r="K92" s="33"/>
      <c r="L92" s="48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40.15" customHeight="1">
      <c r="A93" s="31"/>
      <c r="B93" s="32"/>
      <c r="C93" s="26" t="s">
        <v>24</v>
      </c>
      <c r="D93" s="33"/>
      <c r="E93" s="33"/>
      <c r="F93" s="24" t="str">
        <f>E17</f>
        <v>MČ Praha 6, odbor školství</v>
      </c>
      <c r="G93" s="33"/>
      <c r="H93" s="33"/>
      <c r="I93" s="26" t="s">
        <v>30</v>
      </c>
      <c r="J93" s="29" t="str">
        <f>E23</f>
        <v>D - PLUS PROJEKTOVÁ A INŽENÝRSKÁ a.s.</v>
      </c>
      <c r="K93" s="33"/>
      <c r="L93" s="48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6" t="s">
        <v>28</v>
      </c>
      <c r="D94" s="33"/>
      <c r="E94" s="33"/>
      <c r="F94" s="24" t="str">
        <f>IF(E20="","",E20)</f>
        <v>Vyplň údaj</v>
      </c>
      <c r="G94" s="33"/>
      <c r="H94" s="33"/>
      <c r="I94" s="26" t="s">
        <v>33</v>
      </c>
      <c r="J94" s="29" t="str">
        <f>E26</f>
        <v xml:space="preserve"> </v>
      </c>
      <c r="K94" s="33"/>
      <c r="L94" s="48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3"/>
      <c r="D95" s="33"/>
      <c r="E95" s="33"/>
      <c r="F95" s="33"/>
      <c r="G95" s="33"/>
      <c r="H95" s="33"/>
      <c r="I95" s="33"/>
      <c r="J95" s="33"/>
      <c r="K95" s="33"/>
      <c r="L95" s="48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46" t="s">
        <v>209</v>
      </c>
      <c r="D96" s="147"/>
      <c r="E96" s="147"/>
      <c r="F96" s="147"/>
      <c r="G96" s="147"/>
      <c r="H96" s="147"/>
      <c r="I96" s="147"/>
      <c r="J96" s="148" t="s">
        <v>210</v>
      </c>
      <c r="K96" s="147"/>
      <c r="L96" s="48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47" s="2" customFormat="1" ht="10.35" customHeight="1">
      <c r="A97" s="31"/>
      <c r="B97" s="32"/>
      <c r="C97" s="33"/>
      <c r="D97" s="33"/>
      <c r="E97" s="33"/>
      <c r="F97" s="33"/>
      <c r="G97" s="33"/>
      <c r="H97" s="33"/>
      <c r="I97" s="33"/>
      <c r="J97" s="33"/>
      <c r="K97" s="33"/>
      <c r="L97" s="48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47" s="2" customFormat="1" ht="22.9" customHeight="1">
      <c r="A98" s="31"/>
      <c r="B98" s="32"/>
      <c r="C98" s="149" t="s">
        <v>211</v>
      </c>
      <c r="D98" s="33"/>
      <c r="E98" s="33"/>
      <c r="F98" s="33"/>
      <c r="G98" s="33"/>
      <c r="H98" s="33"/>
      <c r="I98" s="33"/>
      <c r="J98" s="81">
        <f>J129</f>
        <v>0</v>
      </c>
      <c r="K98" s="33"/>
      <c r="L98" s="48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212</v>
      </c>
    </row>
    <row r="99" spans="1:47" s="9" customFormat="1" ht="24.95" customHeight="1">
      <c r="B99" s="150"/>
      <c r="C99" s="151"/>
      <c r="D99" s="152" t="s">
        <v>3287</v>
      </c>
      <c r="E99" s="153"/>
      <c r="F99" s="153"/>
      <c r="G99" s="153"/>
      <c r="H99" s="153"/>
      <c r="I99" s="153"/>
      <c r="J99" s="154">
        <f>J130</f>
        <v>0</v>
      </c>
      <c r="K99" s="151"/>
      <c r="L99" s="155"/>
    </row>
    <row r="100" spans="1:47" s="9" customFormat="1" ht="24.95" customHeight="1">
      <c r="B100" s="150"/>
      <c r="C100" s="151"/>
      <c r="D100" s="152" t="s">
        <v>3288</v>
      </c>
      <c r="E100" s="153"/>
      <c r="F100" s="153"/>
      <c r="G100" s="153"/>
      <c r="H100" s="153"/>
      <c r="I100" s="153"/>
      <c r="J100" s="154">
        <f>J133</f>
        <v>0</v>
      </c>
      <c r="K100" s="151"/>
      <c r="L100" s="155"/>
    </row>
    <row r="101" spans="1:47" s="9" customFormat="1" ht="24.95" customHeight="1">
      <c r="B101" s="150"/>
      <c r="C101" s="151"/>
      <c r="D101" s="152" t="s">
        <v>3289</v>
      </c>
      <c r="E101" s="153"/>
      <c r="F101" s="153"/>
      <c r="G101" s="153"/>
      <c r="H101" s="153"/>
      <c r="I101" s="153"/>
      <c r="J101" s="154">
        <f>J139</f>
        <v>0</v>
      </c>
      <c r="K101" s="151"/>
      <c r="L101" s="155"/>
    </row>
    <row r="102" spans="1:47" s="9" customFormat="1" ht="24.95" customHeight="1">
      <c r="B102" s="150"/>
      <c r="C102" s="151"/>
      <c r="D102" s="152" t="s">
        <v>3290</v>
      </c>
      <c r="E102" s="153"/>
      <c r="F102" s="153"/>
      <c r="G102" s="153"/>
      <c r="H102" s="153"/>
      <c r="I102" s="153"/>
      <c r="J102" s="154">
        <f>J142</f>
        <v>0</v>
      </c>
      <c r="K102" s="151"/>
      <c r="L102" s="155"/>
    </row>
    <row r="103" spans="1:47" s="9" customFormat="1" ht="24.95" customHeight="1">
      <c r="B103" s="150"/>
      <c r="C103" s="151"/>
      <c r="D103" s="152" t="s">
        <v>219</v>
      </c>
      <c r="E103" s="153"/>
      <c r="F103" s="153"/>
      <c r="G103" s="153"/>
      <c r="H103" s="153"/>
      <c r="I103" s="153"/>
      <c r="J103" s="154">
        <f>J154</f>
        <v>0</v>
      </c>
      <c r="K103" s="151"/>
      <c r="L103" s="155"/>
    </row>
    <row r="104" spans="1:47" s="10" customFormat="1" ht="19.899999999999999" customHeight="1">
      <c r="B104" s="156"/>
      <c r="C104" s="101"/>
      <c r="D104" s="157" t="s">
        <v>3291</v>
      </c>
      <c r="E104" s="158"/>
      <c r="F104" s="158"/>
      <c r="G104" s="158"/>
      <c r="H104" s="158"/>
      <c r="I104" s="158"/>
      <c r="J104" s="159">
        <f>J155</f>
        <v>0</v>
      </c>
      <c r="K104" s="101"/>
      <c r="L104" s="160"/>
    </row>
    <row r="105" spans="1:47" s="10" customFormat="1" ht="19.899999999999999" customHeight="1">
      <c r="B105" s="156"/>
      <c r="C105" s="101"/>
      <c r="D105" s="157" t="s">
        <v>3292</v>
      </c>
      <c r="E105" s="158"/>
      <c r="F105" s="158"/>
      <c r="G105" s="158"/>
      <c r="H105" s="158"/>
      <c r="I105" s="158"/>
      <c r="J105" s="159">
        <f>J171</f>
        <v>0</v>
      </c>
      <c r="K105" s="101"/>
      <c r="L105" s="160"/>
    </row>
    <row r="106" spans="1:47" s="10" customFormat="1" ht="19.899999999999999" customHeight="1">
      <c r="B106" s="156"/>
      <c r="C106" s="101"/>
      <c r="D106" s="157" t="s">
        <v>1377</v>
      </c>
      <c r="E106" s="158"/>
      <c r="F106" s="158"/>
      <c r="G106" s="158"/>
      <c r="H106" s="158"/>
      <c r="I106" s="158"/>
      <c r="J106" s="159">
        <f>J203</f>
        <v>0</v>
      </c>
      <c r="K106" s="101"/>
      <c r="L106" s="160"/>
    </row>
    <row r="107" spans="1:47" s="10" customFormat="1" ht="19.899999999999999" customHeight="1">
      <c r="B107" s="156"/>
      <c r="C107" s="101"/>
      <c r="D107" s="157" t="s">
        <v>231</v>
      </c>
      <c r="E107" s="158"/>
      <c r="F107" s="158"/>
      <c r="G107" s="158"/>
      <c r="H107" s="158"/>
      <c r="I107" s="158"/>
      <c r="J107" s="159">
        <f>J216</f>
        <v>0</v>
      </c>
      <c r="K107" s="101"/>
      <c r="L107" s="160"/>
    </row>
    <row r="108" spans="1:47" s="2" customFormat="1" ht="21.75" customHeight="1">
      <c r="A108" s="31"/>
      <c r="B108" s="32"/>
      <c r="C108" s="33"/>
      <c r="D108" s="33"/>
      <c r="E108" s="33"/>
      <c r="F108" s="33"/>
      <c r="G108" s="33"/>
      <c r="H108" s="33"/>
      <c r="I108" s="33"/>
      <c r="J108" s="33"/>
      <c r="K108" s="33"/>
      <c r="L108" s="48"/>
      <c r="S108" s="31"/>
      <c r="T108" s="31"/>
      <c r="U108" s="31"/>
      <c r="V108" s="31"/>
      <c r="W108" s="31"/>
      <c r="X108" s="31"/>
      <c r="Y108" s="31"/>
      <c r="Z108" s="31"/>
      <c r="AA108" s="31"/>
      <c r="AB108" s="31"/>
      <c r="AC108" s="31"/>
      <c r="AD108" s="31"/>
      <c r="AE108" s="31"/>
    </row>
    <row r="109" spans="1:47" s="2" customFormat="1" ht="6.95" customHeight="1">
      <c r="A109" s="31"/>
      <c r="B109" s="51"/>
      <c r="C109" s="52"/>
      <c r="D109" s="52"/>
      <c r="E109" s="52"/>
      <c r="F109" s="52"/>
      <c r="G109" s="52"/>
      <c r="H109" s="52"/>
      <c r="I109" s="52"/>
      <c r="J109" s="52"/>
      <c r="K109" s="52"/>
      <c r="L109" s="48"/>
      <c r="S109" s="31"/>
      <c r="T109" s="31"/>
      <c r="U109" s="31"/>
      <c r="V109" s="31"/>
      <c r="W109" s="31"/>
      <c r="X109" s="31"/>
      <c r="Y109" s="31"/>
      <c r="Z109" s="31"/>
      <c r="AA109" s="31"/>
      <c r="AB109" s="31"/>
      <c r="AC109" s="31"/>
      <c r="AD109" s="31"/>
      <c r="AE109" s="31"/>
    </row>
    <row r="113" spans="1:31" s="2" customFormat="1" ht="6.95" customHeight="1">
      <c r="A113" s="31"/>
      <c r="B113" s="53"/>
      <c r="C113" s="54"/>
      <c r="D113" s="54"/>
      <c r="E113" s="54"/>
      <c r="F113" s="54"/>
      <c r="G113" s="54"/>
      <c r="H113" s="54"/>
      <c r="I113" s="54"/>
      <c r="J113" s="54"/>
      <c r="K113" s="54"/>
      <c r="L113" s="48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4" spans="1:31" s="2" customFormat="1" ht="24.95" customHeight="1">
      <c r="A114" s="31"/>
      <c r="B114" s="32"/>
      <c r="C114" s="20" t="s">
        <v>234</v>
      </c>
      <c r="D114" s="33"/>
      <c r="E114" s="33"/>
      <c r="F114" s="33"/>
      <c r="G114" s="33"/>
      <c r="H114" s="33"/>
      <c r="I114" s="33"/>
      <c r="J114" s="33"/>
      <c r="K114" s="33"/>
      <c r="L114" s="48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</row>
    <row r="115" spans="1:31" s="2" customFormat="1" ht="6.95" customHeight="1">
      <c r="A115" s="31"/>
      <c r="B115" s="32"/>
      <c r="C115" s="33"/>
      <c r="D115" s="33"/>
      <c r="E115" s="33"/>
      <c r="F115" s="33"/>
      <c r="G115" s="33"/>
      <c r="H115" s="33"/>
      <c r="I115" s="33"/>
      <c r="J115" s="33"/>
      <c r="K115" s="33"/>
      <c r="L115" s="48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</row>
    <row r="116" spans="1:31" s="2" customFormat="1" ht="12" customHeight="1">
      <c r="A116" s="31"/>
      <c r="B116" s="32"/>
      <c r="C116" s="26" t="s">
        <v>16</v>
      </c>
      <c r="D116" s="33"/>
      <c r="E116" s="33"/>
      <c r="F116" s="33"/>
      <c r="G116" s="33"/>
      <c r="H116" s="33"/>
      <c r="I116" s="33"/>
      <c r="J116" s="33"/>
      <c r="K116" s="33"/>
      <c r="L116" s="48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31" s="2" customFormat="1" ht="16.5" customHeight="1">
      <c r="A117" s="31"/>
      <c r="B117" s="32"/>
      <c r="C117" s="33"/>
      <c r="D117" s="33"/>
      <c r="E117" s="277" t="str">
        <f>E7</f>
        <v>JAK  - Smluvní rozpočet VZ.13.2022</v>
      </c>
      <c r="F117" s="278"/>
      <c r="G117" s="278"/>
      <c r="H117" s="278"/>
      <c r="I117" s="33"/>
      <c r="J117" s="33"/>
      <c r="K117" s="33"/>
      <c r="L117" s="48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1" customFormat="1" ht="12" customHeight="1">
      <c r="B118" s="18"/>
      <c r="C118" s="26" t="s">
        <v>204</v>
      </c>
      <c r="D118" s="19"/>
      <c r="E118" s="19"/>
      <c r="F118" s="19"/>
      <c r="G118" s="19"/>
      <c r="H118" s="19"/>
      <c r="I118" s="19"/>
      <c r="J118" s="19"/>
      <c r="K118" s="19"/>
      <c r="L118" s="17"/>
    </row>
    <row r="119" spans="1:31" s="2" customFormat="1" ht="16.5" customHeight="1">
      <c r="A119" s="31"/>
      <c r="B119" s="32"/>
      <c r="C119" s="33"/>
      <c r="D119" s="33"/>
      <c r="E119" s="277" t="s">
        <v>205</v>
      </c>
      <c r="F119" s="276"/>
      <c r="G119" s="276"/>
      <c r="H119" s="276"/>
      <c r="I119" s="33"/>
      <c r="J119" s="33"/>
      <c r="K119" s="33"/>
      <c r="L119" s="48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12" customHeight="1">
      <c r="A120" s="31"/>
      <c r="B120" s="32"/>
      <c r="C120" s="26" t="s">
        <v>206</v>
      </c>
      <c r="D120" s="33"/>
      <c r="E120" s="33"/>
      <c r="F120" s="33"/>
      <c r="G120" s="33"/>
      <c r="H120" s="33"/>
      <c r="I120" s="33"/>
      <c r="J120" s="33"/>
      <c r="K120" s="33"/>
      <c r="L120" s="48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2" customFormat="1" ht="16.5" customHeight="1">
      <c r="A121" s="31"/>
      <c r="B121" s="32"/>
      <c r="C121" s="33"/>
      <c r="D121" s="33"/>
      <c r="E121" s="252" t="str">
        <f>E11</f>
        <v>SO 02.4.1 - ÚT</v>
      </c>
      <c r="F121" s="276"/>
      <c r="G121" s="276"/>
      <c r="H121" s="276"/>
      <c r="I121" s="33"/>
      <c r="J121" s="33"/>
      <c r="K121" s="33"/>
      <c r="L121" s="48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31" s="2" customFormat="1" ht="6.95" customHeight="1">
      <c r="A122" s="31"/>
      <c r="B122" s="32"/>
      <c r="C122" s="33"/>
      <c r="D122" s="33"/>
      <c r="E122" s="33"/>
      <c r="F122" s="33"/>
      <c r="G122" s="33"/>
      <c r="H122" s="33"/>
      <c r="I122" s="33"/>
      <c r="J122" s="33"/>
      <c r="K122" s="33"/>
      <c r="L122" s="48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31" s="2" customFormat="1" ht="12" customHeight="1">
      <c r="A123" s="31"/>
      <c r="B123" s="32"/>
      <c r="C123" s="26" t="s">
        <v>20</v>
      </c>
      <c r="D123" s="33"/>
      <c r="E123" s="33"/>
      <c r="F123" s="24" t="str">
        <f>F14</f>
        <v xml:space="preserve"> </v>
      </c>
      <c r="G123" s="33"/>
      <c r="H123" s="33"/>
      <c r="I123" s="26" t="s">
        <v>22</v>
      </c>
      <c r="J123" s="63" t="str">
        <f>IF(J14="","",J14)</f>
        <v>12. 9. 2022</v>
      </c>
      <c r="K123" s="33"/>
      <c r="L123" s="48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6.95" customHeight="1">
      <c r="A124" s="31"/>
      <c r="B124" s="32"/>
      <c r="C124" s="33"/>
      <c r="D124" s="33"/>
      <c r="E124" s="33"/>
      <c r="F124" s="33"/>
      <c r="G124" s="33"/>
      <c r="H124" s="33"/>
      <c r="I124" s="33"/>
      <c r="J124" s="33"/>
      <c r="K124" s="33"/>
      <c r="L124" s="48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40.15" customHeight="1">
      <c r="A125" s="31"/>
      <c r="B125" s="32"/>
      <c r="C125" s="26" t="s">
        <v>24</v>
      </c>
      <c r="D125" s="33"/>
      <c r="E125" s="33"/>
      <c r="F125" s="24" t="str">
        <f>E17</f>
        <v>MČ Praha 6, odbor školství</v>
      </c>
      <c r="G125" s="33"/>
      <c r="H125" s="33"/>
      <c r="I125" s="26" t="s">
        <v>30</v>
      </c>
      <c r="J125" s="29" t="str">
        <f>E23</f>
        <v>D - PLUS PROJEKTOVÁ A INŽENÝRSKÁ a.s.</v>
      </c>
      <c r="K125" s="33"/>
      <c r="L125" s="48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15.2" customHeight="1">
      <c r="A126" s="31"/>
      <c r="B126" s="32"/>
      <c r="C126" s="26" t="s">
        <v>28</v>
      </c>
      <c r="D126" s="33"/>
      <c r="E126" s="33"/>
      <c r="F126" s="24" t="str">
        <f>IF(E20="","",E20)</f>
        <v>Vyplň údaj</v>
      </c>
      <c r="G126" s="33"/>
      <c r="H126" s="33"/>
      <c r="I126" s="26" t="s">
        <v>33</v>
      </c>
      <c r="J126" s="29" t="str">
        <f>E26</f>
        <v xml:space="preserve"> </v>
      </c>
      <c r="K126" s="33"/>
      <c r="L126" s="48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10.35" customHeight="1">
      <c r="A127" s="31"/>
      <c r="B127" s="32"/>
      <c r="C127" s="33"/>
      <c r="D127" s="33"/>
      <c r="E127" s="33"/>
      <c r="F127" s="33"/>
      <c r="G127" s="33"/>
      <c r="H127" s="33"/>
      <c r="I127" s="33"/>
      <c r="J127" s="33"/>
      <c r="K127" s="33"/>
      <c r="L127" s="48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11" customFormat="1" ht="29.25" customHeight="1">
      <c r="A128" s="161"/>
      <c r="B128" s="162"/>
      <c r="C128" s="163" t="s">
        <v>235</v>
      </c>
      <c r="D128" s="164" t="s">
        <v>61</v>
      </c>
      <c r="E128" s="164" t="s">
        <v>57</v>
      </c>
      <c r="F128" s="164" t="s">
        <v>58</v>
      </c>
      <c r="G128" s="164" t="s">
        <v>236</v>
      </c>
      <c r="H128" s="164" t="s">
        <v>237</v>
      </c>
      <c r="I128" s="164" t="s">
        <v>238</v>
      </c>
      <c r="J128" s="165" t="s">
        <v>210</v>
      </c>
      <c r="K128" s="166" t="s">
        <v>239</v>
      </c>
      <c r="L128" s="167"/>
      <c r="M128" s="72" t="s">
        <v>1</v>
      </c>
      <c r="N128" s="73" t="s">
        <v>40</v>
      </c>
      <c r="O128" s="73" t="s">
        <v>240</v>
      </c>
      <c r="P128" s="73" t="s">
        <v>241</v>
      </c>
      <c r="Q128" s="73" t="s">
        <v>242</v>
      </c>
      <c r="R128" s="73" t="s">
        <v>243</v>
      </c>
      <c r="S128" s="73" t="s">
        <v>244</v>
      </c>
      <c r="T128" s="74" t="s">
        <v>245</v>
      </c>
      <c r="U128" s="161"/>
      <c r="V128" s="161"/>
      <c r="W128" s="161"/>
      <c r="X128" s="161"/>
      <c r="Y128" s="161"/>
      <c r="Z128" s="161"/>
      <c r="AA128" s="161"/>
      <c r="AB128" s="161"/>
      <c r="AC128" s="161"/>
      <c r="AD128" s="161"/>
      <c r="AE128" s="161"/>
    </row>
    <row r="129" spans="1:65" s="2" customFormat="1" ht="22.9" customHeight="1">
      <c r="A129" s="31"/>
      <c r="B129" s="32"/>
      <c r="C129" s="79" t="s">
        <v>246</v>
      </c>
      <c r="D129" s="33"/>
      <c r="E129" s="33"/>
      <c r="F129" s="33"/>
      <c r="G129" s="33"/>
      <c r="H129" s="33"/>
      <c r="I129" s="33"/>
      <c r="J129" s="168">
        <f>BK129</f>
        <v>0</v>
      </c>
      <c r="K129" s="33"/>
      <c r="L129" s="36"/>
      <c r="M129" s="75"/>
      <c r="N129" s="169"/>
      <c r="O129" s="76"/>
      <c r="P129" s="170">
        <f>P130+P133+P139+P142+P154</f>
        <v>0</v>
      </c>
      <c r="Q129" s="76"/>
      <c r="R129" s="170">
        <f>R130+R133+R139+R142+R154</f>
        <v>2.4045399999999995</v>
      </c>
      <c r="S129" s="76"/>
      <c r="T129" s="171">
        <f>T130+T133+T139+T142+T154</f>
        <v>0</v>
      </c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  <c r="AT129" s="14" t="s">
        <v>75</v>
      </c>
      <c r="AU129" s="14" t="s">
        <v>212</v>
      </c>
      <c r="BK129" s="172">
        <f>BK130+BK133+BK139+BK142+BK154</f>
        <v>0</v>
      </c>
    </row>
    <row r="130" spans="1:65" s="12" customFormat="1" ht="25.9" customHeight="1">
      <c r="B130" s="173"/>
      <c r="C130" s="174"/>
      <c r="D130" s="175" t="s">
        <v>75</v>
      </c>
      <c r="E130" s="176" t="s">
        <v>83</v>
      </c>
      <c r="F130" s="176" t="s">
        <v>3293</v>
      </c>
      <c r="G130" s="174"/>
      <c r="H130" s="174"/>
      <c r="I130" s="177"/>
      <c r="J130" s="178">
        <f>BK130</f>
        <v>0</v>
      </c>
      <c r="K130" s="174"/>
      <c r="L130" s="179"/>
      <c r="M130" s="180"/>
      <c r="N130" s="181"/>
      <c r="O130" s="181"/>
      <c r="P130" s="182">
        <f>SUM(P131:P132)</f>
        <v>0</v>
      </c>
      <c r="Q130" s="181"/>
      <c r="R130" s="182">
        <f>SUM(R131:R132)</f>
        <v>0</v>
      </c>
      <c r="S130" s="181"/>
      <c r="T130" s="183">
        <f>SUM(T131:T132)</f>
        <v>0</v>
      </c>
      <c r="AR130" s="184" t="s">
        <v>83</v>
      </c>
      <c r="AT130" s="185" t="s">
        <v>75</v>
      </c>
      <c r="AU130" s="185" t="s">
        <v>76</v>
      </c>
      <c r="AY130" s="184" t="s">
        <v>249</v>
      </c>
      <c r="BK130" s="186">
        <f>SUM(BK131:BK132)</f>
        <v>0</v>
      </c>
    </row>
    <row r="131" spans="1:65" s="2" customFormat="1" ht="16.5" customHeight="1">
      <c r="A131" s="31"/>
      <c r="B131" s="32"/>
      <c r="C131" s="203" t="s">
        <v>134</v>
      </c>
      <c r="D131" s="203" t="s">
        <v>263</v>
      </c>
      <c r="E131" s="204" t="s">
        <v>3294</v>
      </c>
      <c r="F131" s="205" t="s">
        <v>3295</v>
      </c>
      <c r="G131" s="206" t="s">
        <v>258</v>
      </c>
      <c r="H131" s="207">
        <v>1</v>
      </c>
      <c r="I131" s="208"/>
      <c r="J131" s="209">
        <f>ROUND(I131*H131,2)</f>
        <v>0</v>
      </c>
      <c r="K131" s="210"/>
      <c r="L131" s="211"/>
      <c r="M131" s="212" t="s">
        <v>1</v>
      </c>
      <c r="N131" s="213" t="s">
        <v>41</v>
      </c>
      <c r="O131" s="68"/>
      <c r="P131" s="199">
        <f>O131*H131</f>
        <v>0</v>
      </c>
      <c r="Q131" s="199">
        <v>0</v>
      </c>
      <c r="R131" s="199">
        <f>Q131*H131</f>
        <v>0</v>
      </c>
      <c r="S131" s="199">
        <v>0</v>
      </c>
      <c r="T131" s="200">
        <f>S131*H131</f>
        <v>0</v>
      </c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  <c r="AR131" s="201" t="s">
        <v>266</v>
      </c>
      <c r="AT131" s="201" t="s">
        <v>263</v>
      </c>
      <c r="AU131" s="201" t="s">
        <v>83</v>
      </c>
      <c r="AY131" s="14" t="s">
        <v>249</v>
      </c>
      <c r="BE131" s="202">
        <f>IF(N131="základní",J131,0)</f>
        <v>0</v>
      </c>
      <c r="BF131" s="202">
        <f>IF(N131="snížená",J131,0)</f>
        <v>0</v>
      </c>
      <c r="BG131" s="202">
        <f>IF(N131="zákl. přenesená",J131,0)</f>
        <v>0</v>
      </c>
      <c r="BH131" s="202">
        <f>IF(N131="sníž. přenesená",J131,0)</f>
        <v>0</v>
      </c>
      <c r="BI131" s="202">
        <f>IF(N131="nulová",J131,0)</f>
        <v>0</v>
      </c>
      <c r="BJ131" s="14" t="s">
        <v>83</v>
      </c>
      <c r="BK131" s="202">
        <f>ROUND(I131*H131,2)</f>
        <v>0</v>
      </c>
      <c r="BL131" s="14" t="s">
        <v>255</v>
      </c>
      <c r="BM131" s="201" t="s">
        <v>262</v>
      </c>
    </row>
    <row r="132" spans="1:65" s="2" customFormat="1" ht="16.5" customHeight="1">
      <c r="A132" s="31"/>
      <c r="B132" s="32"/>
      <c r="C132" s="189" t="s">
        <v>255</v>
      </c>
      <c r="D132" s="189" t="s">
        <v>251</v>
      </c>
      <c r="E132" s="190" t="s">
        <v>3296</v>
      </c>
      <c r="F132" s="191" t="s">
        <v>3297</v>
      </c>
      <c r="G132" s="192" t="s">
        <v>421</v>
      </c>
      <c r="H132" s="193">
        <v>1</v>
      </c>
      <c r="I132" s="194"/>
      <c r="J132" s="195">
        <f>ROUND(I132*H132,2)</f>
        <v>0</v>
      </c>
      <c r="K132" s="196"/>
      <c r="L132" s="36"/>
      <c r="M132" s="197" t="s">
        <v>1</v>
      </c>
      <c r="N132" s="198" t="s">
        <v>41</v>
      </c>
      <c r="O132" s="68"/>
      <c r="P132" s="199">
        <f>O132*H132</f>
        <v>0</v>
      </c>
      <c r="Q132" s="199">
        <v>0</v>
      </c>
      <c r="R132" s="199">
        <f>Q132*H132</f>
        <v>0</v>
      </c>
      <c r="S132" s="199">
        <v>0</v>
      </c>
      <c r="T132" s="200">
        <f>S132*H132</f>
        <v>0</v>
      </c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R132" s="201" t="s">
        <v>255</v>
      </c>
      <c r="AT132" s="201" t="s">
        <v>251</v>
      </c>
      <c r="AU132" s="201" t="s">
        <v>83</v>
      </c>
      <c r="AY132" s="14" t="s">
        <v>249</v>
      </c>
      <c r="BE132" s="202">
        <f>IF(N132="základní",J132,0)</f>
        <v>0</v>
      </c>
      <c r="BF132" s="202">
        <f>IF(N132="snížená",J132,0)</f>
        <v>0</v>
      </c>
      <c r="BG132" s="202">
        <f>IF(N132="zákl. přenesená",J132,0)</f>
        <v>0</v>
      </c>
      <c r="BH132" s="202">
        <f>IF(N132="sníž. přenesená",J132,0)</f>
        <v>0</v>
      </c>
      <c r="BI132" s="202">
        <f>IF(N132="nulová",J132,0)</f>
        <v>0</v>
      </c>
      <c r="BJ132" s="14" t="s">
        <v>83</v>
      </c>
      <c r="BK132" s="202">
        <f>ROUND(I132*H132,2)</f>
        <v>0</v>
      </c>
      <c r="BL132" s="14" t="s">
        <v>255</v>
      </c>
      <c r="BM132" s="201" t="s">
        <v>266</v>
      </c>
    </row>
    <row r="133" spans="1:65" s="12" customFormat="1" ht="25.9" customHeight="1">
      <c r="B133" s="173"/>
      <c r="C133" s="174"/>
      <c r="D133" s="175" t="s">
        <v>75</v>
      </c>
      <c r="E133" s="176" t="s">
        <v>85</v>
      </c>
      <c r="F133" s="176" t="s">
        <v>3298</v>
      </c>
      <c r="G133" s="174"/>
      <c r="H133" s="174"/>
      <c r="I133" s="177"/>
      <c r="J133" s="178">
        <f>BK133</f>
        <v>0</v>
      </c>
      <c r="K133" s="174"/>
      <c r="L133" s="179"/>
      <c r="M133" s="180"/>
      <c r="N133" s="181"/>
      <c r="O133" s="181"/>
      <c r="P133" s="182">
        <f>SUM(P134:P138)</f>
        <v>0</v>
      </c>
      <c r="Q133" s="181"/>
      <c r="R133" s="182">
        <f>SUM(R134:R138)</f>
        <v>0</v>
      </c>
      <c r="S133" s="181"/>
      <c r="T133" s="183">
        <f>SUM(T134:T138)</f>
        <v>0</v>
      </c>
      <c r="AR133" s="184" t="s">
        <v>83</v>
      </c>
      <c r="AT133" s="185" t="s">
        <v>75</v>
      </c>
      <c r="AU133" s="185" t="s">
        <v>76</v>
      </c>
      <c r="AY133" s="184" t="s">
        <v>249</v>
      </c>
      <c r="BK133" s="186">
        <f>SUM(BK134:BK138)</f>
        <v>0</v>
      </c>
    </row>
    <row r="134" spans="1:65" s="2" customFormat="1" ht="62.65" customHeight="1">
      <c r="A134" s="31"/>
      <c r="B134" s="32"/>
      <c r="C134" s="203" t="s">
        <v>267</v>
      </c>
      <c r="D134" s="203" t="s">
        <v>263</v>
      </c>
      <c r="E134" s="204" t="s">
        <v>3299</v>
      </c>
      <c r="F134" s="205" t="s">
        <v>3300</v>
      </c>
      <c r="G134" s="206" t="s">
        <v>972</v>
      </c>
      <c r="H134" s="207">
        <v>1</v>
      </c>
      <c r="I134" s="208"/>
      <c r="J134" s="209">
        <f>ROUND(I134*H134,2)</f>
        <v>0</v>
      </c>
      <c r="K134" s="210"/>
      <c r="L134" s="211"/>
      <c r="M134" s="212" t="s">
        <v>1</v>
      </c>
      <c r="N134" s="213" t="s">
        <v>41</v>
      </c>
      <c r="O134" s="68"/>
      <c r="P134" s="199">
        <f>O134*H134</f>
        <v>0</v>
      </c>
      <c r="Q134" s="199">
        <v>0</v>
      </c>
      <c r="R134" s="199">
        <f>Q134*H134</f>
        <v>0</v>
      </c>
      <c r="S134" s="199">
        <v>0</v>
      </c>
      <c r="T134" s="200">
        <f>S134*H134</f>
        <v>0</v>
      </c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R134" s="201" t="s">
        <v>266</v>
      </c>
      <c r="AT134" s="201" t="s">
        <v>263</v>
      </c>
      <c r="AU134" s="201" t="s">
        <v>83</v>
      </c>
      <c r="AY134" s="14" t="s">
        <v>249</v>
      </c>
      <c r="BE134" s="202">
        <f>IF(N134="základní",J134,0)</f>
        <v>0</v>
      </c>
      <c r="BF134" s="202">
        <f>IF(N134="snížená",J134,0)</f>
        <v>0</v>
      </c>
      <c r="BG134" s="202">
        <f>IF(N134="zákl. přenesená",J134,0)</f>
        <v>0</v>
      </c>
      <c r="BH134" s="202">
        <f>IF(N134="sníž. přenesená",J134,0)</f>
        <v>0</v>
      </c>
      <c r="BI134" s="202">
        <f>IF(N134="nulová",J134,0)</f>
        <v>0</v>
      </c>
      <c r="BJ134" s="14" t="s">
        <v>83</v>
      </c>
      <c r="BK134" s="202">
        <f>ROUND(I134*H134,2)</f>
        <v>0</v>
      </c>
      <c r="BL134" s="14" t="s">
        <v>255</v>
      </c>
      <c r="BM134" s="201" t="s">
        <v>270</v>
      </c>
    </row>
    <row r="135" spans="1:65" s="2" customFormat="1" ht="55.5" customHeight="1">
      <c r="A135" s="31"/>
      <c r="B135" s="32"/>
      <c r="C135" s="203" t="s">
        <v>262</v>
      </c>
      <c r="D135" s="203" t="s">
        <v>263</v>
      </c>
      <c r="E135" s="204" t="s">
        <v>3301</v>
      </c>
      <c r="F135" s="205" t="s">
        <v>3302</v>
      </c>
      <c r="G135" s="206" t="s">
        <v>972</v>
      </c>
      <c r="H135" s="207">
        <v>1</v>
      </c>
      <c r="I135" s="208"/>
      <c r="J135" s="209">
        <f>ROUND(I135*H135,2)</f>
        <v>0</v>
      </c>
      <c r="K135" s="210"/>
      <c r="L135" s="211"/>
      <c r="M135" s="212" t="s">
        <v>1</v>
      </c>
      <c r="N135" s="213" t="s">
        <v>41</v>
      </c>
      <c r="O135" s="68"/>
      <c r="P135" s="199">
        <f>O135*H135</f>
        <v>0</v>
      </c>
      <c r="Q135" s="199">
        <v>0</v>
      </c>
      <c r="R135" s="199">
        <f>Q135*H135</f>
        <v>0</v>
      </c>
      <c r="S135" s="199">
        <v>0</v>
      </c>
      <c r="T135" s="200">
        <f>S135*H135</f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201" t="s">
        <v>266</v>
      </c>
      <c r="AT135" s="201" t="s">
        <v>263</v>
      </c>
      <c r="AU135" s="201" t="s">
        <v>83</v>
      </c>
      <c r="AY135" s="14" t="s">
        <v>249</v>
      </c>
      <c r="BE135" s="202">
        <f>IF(N135="základní",J135,0)</f>
        <v>0</v>
      </c>
      <c r="BF135" s="202">
        <f>IF(N135="snížená",J135,0)</f>
        <v>0</v>
      </c>
      <c r="BG135" s="202">
        <f>IF(N135="zákl. přenesená",J135,0)</f>
        <v>0</v>
      </c>
      <c r="BH135" s="202">
        <f>IF(N135="sníž. přenesená",J135,0)</f>
        <v>0</v>
      </c>
      <c r="BI135" s="202">
        <f>IF(N135="nulová",J135,0)</f>
        <v>0</v>
      </c>
      <c r="BJ135" s="14" t="s">
        <v>83</v>
      </c>
      <c r="BK135" s="202">
        <f>ROUND(I135*H135,2)</f>
        <v>0</v>
      </c>
      <c r="BL135" s="14" t="s">
        <v>255</v>
      </c>
      <c r="BM135" s="201" t="s">
        <v>142</v>
      </c>
    </row>
    <row r="136" spans="1:65" s="2" customFormat="1" ht="55.5" customHeight="1">
      <c r="A136" s="31"/>
      <c r="B136" s="32"/>
      <c r="C136" s="203" t="s">
        <v>273</v>
      </c>
      <c r="D136" s="203" t="s">
        <v>263</v>
      </c>
      <c r="E136" s="204" t="s">
        <v>3303</v>
      </c>
      <c r="F136" s="205" t="s">
        <v>3304</v>
      </c>
      <c r="G136" s="206" t="s">
        <v>972</v>
      </c>
      <c r="H136" s="207">
        <v>1</v>
      </c>
      <c r="I136" s="208"/>
      <c r="J136" s="209">
        <f>ROUND(I136*H136,2)</f>
        <v>0</v>
      </c>
      <c r="K136" s="210"/>
      <c r="L136" s="211"/>
      <c r="M136" s="212" t="s">
        <v>1</v>
      </c>
      <c r="N136" s="213" t="s">
        <v>41</v>
      </c>
      <c r="O136" s="68"/>
      <c r="P136" s="199">
        <f>O136*H136</f>
        <v>0</v>
      </c>
      <c r="Q136" s="199">
        <v>0</v>
      </c>
      <c r="R136" s="199">
        <f>Q136*H136</f>
        <v>0</v>
      </c>
      <c r="S136" s="199">
        <v>0</v>
      </c>
      <c r="T136" s="200">
        <f>S136*H136</f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201" t="s">
        <v>266</v>
      </c>
      <c r="AT136" s="201" t="s">
        <v>263</v>
      </c>
      <c r="AU136" s="201" t="s">
        <v>83</v>
      </c>
      <c r="AY136" s="14" t="s">
        <v>249</v>
      </c>
      <c r="BE136" s="202">
        <f>IF(N136="základní",J136,0)</f>
        <v>0</v>
      </c>
      <c r="BF136" s="202">
        <f>IF(N136="snížená",J136,0)</f>
        <v>0</v>
      </c>
      <c r="BG136" s="202">
        <f>IF(N136="zákl. přenesená",J136,0)</f>
        <v>0</v>
      </c>
      <c r="BH136" s="202">
        <f>IF(N136="sníž. přenesená",J136,0)</f>
        <v>0</v>
      </c>
      <c r="BI136" s="202">
        <f>IF(N136="nulová",J136,0)</f>
        <v>0</v>
      </c>
      <c r="BJ136" s="14" t="s">
        <v>83</v>
      </c>
      <c r="BK136" s="202">
        <f>ROUND(I136*H136,2)</f>
        <v>0</v>
      </c>
      <c r="BL136" s="14" t="s">
        <v>255</v>
      </c>
      <c r="BM136" s="201" t="s">
        <v>161</v>
      </c>
    </row>
    <row r="137" spans="1:65" s="2" customFormat="1" ht="55.5" customHeight="1">
      <c r="A137" s="31"/>
      <c r="B137" s="32"/>
      <c r="C137" s="203" t="s">
        <v>266</v>
      </c>
      <c r="D137" s="203" t="s">
        <v>263</v>
      </c>
      <c r="E137" s="204" t="s">
        <v>3305</v>
      </c>
      <c r="F137" s="205" t="s">
        <v>3306</v>
      </c>
      <c r="G137" s="206" t="s">
        <v>972</v>
      </c>
      <c r="H137" s="207">
        <v>1</v>
      </c>
      <c r="I137" s="208"/>
      <c r="J137" s="209">
        <f>ROUND(I137*H137,2)</f>
        <v>0</v>
      </c>
      <c r="K137" s="210"/>
      <c r="L137" s="211"/>
      <c r="M137" s="212" t="s">
        <v>1</v>
      </c>
      <c r="N137" s="213" t="s">
        <v>41</v>
      </c>
      <c r="O137" s="68"/>
      <c r="P137" s="199">
        <f>O137*H137</f>
        <v>0</v>
      </c>
      <c r="Q137" s="199">
        <v>0</v>
      </c>
      <c r="R137" s="199">
        <f>Q137*H137</f>
        <v>0</v>
      </c>
      <c r="S137" s="199">
        <v>0</v>
      </c>
      <c r="T137" s="200">
        <f>S137*H137</f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201" t="s">
        <v>266</v>
      </c>
      <c r="AT137" s="201" t="s">
        <v>263</v>
      </c>
      <c r="AU137" s="201" t="s">
        <v>83</v>
      </c>
      <c r="AY137" s="14" t="s">
        <v>249</v>
      </c>
      <c r="BE137" s="202">
        <f>IF(N137="základní",J137,0)</f>
        <v>0</v>
      </c>
      <c r="BF137" s="202">
        <f>IF(N137="snížená",J137,0)</f>
        <v>0</v>
      </c>
      <c r="BG137" s="202">
        <f>IF(N137="zákl. přenesená",J137,0)</f>
        <v>0</v>
      </c>
      <c r="BH137" s="202">
        <f>IF(N137="sníž. přenesená",J137,0)</f>
        <v>0</v>
      </c>
      <c r="BI137" s="202">
        <f>IF(N137="nulová",J137,0)</f>
        <v>0</v>
      </c>
      <c r="BJ137" s="14" t="s">
        <v>83</v>
      </c>
      <c r="BK137" s="202">
        <f>ROUND(I137*H137,2)</f>
        <v>0</v>
      </c>
      <c r="BL137" s="14" t="s">
        <v>255</v>
      </c>
      <c r="BM137" s="201" t="s">
        <v>170</v>
      </c>
    </row>
    <row r="138" spans="1:65" s="2" customFormat="1" ht="16.5" customHeight="1">
      <c r="A138" s="31"/>
      <c r="B138" s="32"/>
      <c r="C138" s="189" t="s">
        <v>278</v>
      </c>
      <c r="D138" s="189" t="s">
        <v>251</v>
      </c>
      <c r="E138" s="190" t="s">
        <v>3307</v>
      </c>
      <c r="F138" s="191" t="s">
        <v>3297</v>
      </c>
      <c r="G138" s="192" t="s">
        <v>421</v>
      </c>
      <c r="H138" s="193">
        <v>1</v>
      </c>
      <c r="I138" s="194"/>
      <c r="J138" s="195">
        <f>ROUND(I138*H138,2)</f>
        <v>0</v>
      </c>
      <c r="K138" s="196"/>
      <c r="L138" s="36"/>
      <c r="M138" s="197" t="s">
        <v>1</v>
      </c>
      <c r="N138" s="198" t="s">
        <v>41</v>
      </c>
      <c r="O138" s="68"/>
      <c r="P138" s="199">
        <f>O138*H138</f>
        <v>0</v>
      </c>
      <c r="Q138" s="199">
        <v>0</v>
      </c>
      <c r="R138" s="199">
        <f>Q138*H138</f>
        <v>0</v>
      </c>
      <c r="S138" s="199">
        <v>0</v>
      </c>
      <c r="T138" s="200">
        <f>S138*H138</f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201" t="s">
        <v>255</v>
      </c>
      <c r="AT138" s="201" t="s">
        <v>251</v>
      </c>
      <c r="AU138" s="201" t="s">
        <v>83</v>
      </c>
      <c r="AY138" s="14" t="s">
        <v>249</v>
      </c>
      <c r="BE138" s="202">
        <f>IF(N138="základní",J138,0)</f>
        <v>0</v>
      </c>
      <c r="BF138" s="202">
        <f>IF(N138="snížená",J138,0)</f>
        <v>0</v>
      </c>
      <c r="BG138" s="202">
        <f>IF(N138="zákl. přenesená",J138,0)</f>
        <v>0</v>
      </c>
      <c r="BH138" s="202">
        <f>IF(N138="sníž. přenesená",J138,0)</f>
        <v>0</v>
      </c>
      <c r="BI138" s="202">
        <f>IF(N138="nulová",J138,0)</f>
        <v>0</v>
      </c>
      <c r="BJ138" s="14" t="s">
        <v>83</v>
      </c>
      <c r="BK138" s="202">
        <f>ROUND(I138*H138,2)</f>
        <v>0</v>
      </c>
      <c r="BL138" s="14" t="s">
        <v>255</v>
      </c>
      <c r="BM138" s="201" t="s">
        <v>282</v>
      </c>
    </row>
    <row r="139" spans="1:65" s="12" customFormat="1" ht="25.9" customHeight="1">
      <c r="B139" s="173"/>
      <c r="C139" s="174"/>
      <c r="D139" s="175" t="s">
        <v>75</v>
      </c>
      <c r="E139" s="176" t="s">
        <v>161</v>
      </c>
      <c r="F139" s="176" t="s">
        <v>3308</v>
      </c>
      <c r="G139" s="174"/>
      <c r="H139" s="174"/>
      <c r="I139" s="177"/>
      <c r="J139" s="178">
        <f>BK139</f>
        <v>0</v>
      </c>
      <c r="K139" s="174"/>
      <c r="L139" s="179"/>
      <c r="M139" s="180"/>
      <c r="N139" s="181"/>
      <c r="O139" s="181"/>
      <c r="P139" s="182">
        <f>SUM(P140:P141)</f>
        <v>0</v>
      </c>
      <c r="Q139" s="181"/>
      <c r="R139" s="182">
        <f>SUM(R140:R141)</f>
        <v>0</v>
      </c>
      <c r="S139" s="181"/>
      <c r="T139" s="183">
        <f>SUM(T140:T141)</f>
        <v>0</v>
      </c>
      <c r="AR139" s="184" t="s">
        <v>83</v>
      </c>
      <c r="AT139" s="185" t="s">
        <v>75</v>
      </c>
      <c r="AU139" s="185" t="s">
        <v>76</v>
      </c>
      <c r="AY139" s="184" t="s">
        <v>249</v>
      </c>
      <c r="BK139" s="186">
        <f>SUM(BK140:BK141)</f>
        <v>0</v>
      </c>
    </row>
    <row r="140" spans="1:65" s="2" customFormat="1" ht="16.5" customHeight="1">
      <c r="A140" s="31"/>
      <c r="B140" s="32"/>
      <c r="C140" s="203" t="s">
        <v>360</v>
      </c>
      <c r="D140" s="203" t="s">
        <v>263</v>
      </c>
      <c r="E140" s="204" t="s">
        <v>3309</v>
      </c>
      <c r="F140" s="205" t="s">
        <v>3310</v>
      </c>
      <c r="G140" s="206" t="s">
        <v>972</v>
      </c>
      <c r="H140" s="207">
        <v>10</v>
      </c>
      <c r="I140" s="208"/>
      <c r="J140" s="209">
        <f>ROUND(I140*H140,2)</f>
        <v>0</v>
      </c>
      <c r="K140" s="210"/>
      <c r="L140" s="211"/>
      <c r="M140" s="212" t="s">
        <v>1</v>
      </c>
      <c r="N140" s="213" t="s">
        <v>41</v>
      </c>
      <c r="O140" s="68"/>
      <c r="P140" s="199">
        <f>O140*H140</f>
        <v>0</v>
      </c>
      <c r="Q140" s="199">
        <v>0</v>
      </c>
      <c r="R140" s="199">
        <f>Q140*H140</f>
        <v>0</v>
      </c>
      <c r="S140" s="199">
        <v>0</v>
      </c>
      <c r="T140" s="200">
        <f>S140*H140</f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201" t="s">
        <v>266</v>
      </c>
      <c r="AT140" s="201" t="s">
        <v>263</v>
      </c>
      <c r="AU140" s="201" t="s">
        <v>83</v>
      </c>
      <c r="AY140" s="14" t="s">
        <v>249</v>
      </c>
      <c r="BE140" s="202">
        <f>IF(N140="základní",J140,0)</f>
        <v>0</v>
      </c>
      <c r="BF140" s="202">
        <f>IF(N140="snížená",J140,0)</f>
        <v>0</v>
      </c>
      <c r="BG140" s="202">
        <f>IF(N140="zákl. přenesená",J140,0)</f>
        <v>0</v>
      </c>
      <c r="BH140" s="202">
        <f>IF(N140="sníž. přenesená",J140,0)</f>
        <v>0</v>
      </c>
      <c r="BI140" s="202">
        <f>IF(N140="nulová",J140,0)</f>
        <v>0</v>
      </c>
      <c r="BJ140" s="14" t="s">
        <v>83</v>
      </c>
      <c r="BK140" s="202">
        <f>ROUND(I140*H140,2)</f>
        <v>0</v>
      </c>
      <c r="BL140" s="14" t="s">
        <v>255</v>
      </c>
      <c r="BM140" s="201" t="s">
        <v>484</v>
      </c>
    </row>
    <row r="141" spans="1:65" s="2" customFormat="1" ht="16.5" customHeight="1">
      <c r="A141" s="31"/>
      <c r="B141" s="32"/>
      <c r="C141" s="189" t="s">
        <v>485</v>
      </c>
      <c r="D141" s="189" t="s">
        <v>251</v>
      </c>
      <c r="E141" s="190" t="s">
        <v>3311</v>
      </c>
      <c r="F141" s="191" t="s">
        <v>3297</v>
      </c>
      <c r="G141" s="192" t="s">
        <v>421</v>
      </c>
      <c r="H141" s="193">
        <v>1</v>
      </c>
      <c r="I141" s="194"/>
      <c r="J141" s="195">
        <f>ROUND(I141*H141,2)</f>
        <v>0</v>
      </c>
      <c r="K141" s="196"/>
      <c r="L141" s="36"/>
      <c r="M141" s="197" t="s">
        <v>1</v>
      </c>
      <c r="N141" s="198" t="s">
        <v>41</v>
      </c>
      <c r="O141" s="68"/>
      <c r="P141" s="199">
        <f>O141*H141</f>
        <v>0</v>
      </c>
      <c r="Q141" s="199">
        <v>0</v>
      </c>
      <c r="R141" s="199">
        <f>Q141*H141</f>
        <v>0</v>
      </c>
      <c r="S141" s="199">
        <v>0</v>
      </c>
      <c r="T141" s="200">
        <f>S141*H141</f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201" t="s">
        <v>255</v>
      </c>
      <c r="AT141" s="201" t="s">
        <v>251</v>
      </c>
      <c r="AU141" s="201" t="s">
        <v>83</v>
      </c>
      <c r="AY141" s="14" t="s">
        <v>249</v>
      </c>
      <c r="BE141" s="202">
        <f>IF(N141="základní",J141,0)</f>
        <v>0</v>
      </c>
      <c r="BF141" s="202">
        <f>IF(N141="snížená",J141,0)</f>
        <v>0</v>
      </c>
      <c r="BG141" s="202">
        <f>IF(N141="zákl. přenesená",J141,0)</f>
        <v>0</v>
      </c>
      <c r="BH141" s="202">
        <f>IF(N141="sníž. přenesená",J141,0)</f>
        <v>0</v>
      </c>
      <c r="BI141" s="202">
        <f>IF(N141="nulová",J141,0)</f>
        <v>0</v>
      </c>
      <c r="BJ141" s="14" t="s">
        <v>83</v>
      </c>
      <c r="BK141" s="202">
        <f>ROUND(I141*H141,2)</f>
        <v>0</v>
      </c>
      <c r="BL141" s="14" t="s">
        <v>255</v>
      </c>
      <c r="BM141" s="201" t="s">
        <v>488</v>
      </c>
    </row>
    <row r="142" spans="1:65" s="12" customFormat="1" ht="25.9" customHeight="1">
      <c r="B142" s="173"/>
      <c r="C142" s="174"/>
      <c r="D142" s="175" t="s">
        <v>75</v>
      </c>
      <c r="E142" s="176" t="s">
        <v>305</v>
      </c>
      <c r="F142" s="176" t="s">
        <v>3312</v>
      </c>
      <c r="G142" s="174"/>
      <c r="H142" s="174"/>
      <c r="I142" s="177"/>
      <c r="J142" s="178">
        <f>BK142</f>
        <v>0</v>
      </c>
      <c r="K142" s="174"/>
      <c r="L142" s="179"/>
      <c r="M142" s="180"/>
      <c r="N142" s="181"/>
      <c r="O142" s="181"/>
      <c r="P142" s="182">
        <f>SUM(P143:P153)</f>
        <v>0</v>
      </c>
      <c r="Q142" s="181"/>
      <c r="R142" s="182">
        <f>SUM(R143:R153)</f>
        <v>0</v>
      </c>
      <c r="S142" s="181"/>
      <c r="T142" s="183">
        <f>SUM(T143:T153)</f>
        <v>0</v>
      </c>
      <c r="AR142" s="184" t="s">
        <v>83</v>
      </c>
      <c r="AT142" s="185" t="s">
        <v>75</v>
      </c>
      <c r="AU142" s="185" t="s">
        <v>76</v>
      </c>
      <c r="AY142" s="184" t="s">
        <v>249</v>
      </c>
      <c r="BK142" s="186">
        <f>SUM(BK143:BK153)</f>
        <v>0</v>
      </c>
    </row>
    <row r="143" spans="1:65" s="2" customFormat="1" ht="16.5" customHeight="1">
      <c r="A143" s="31"/>
      <c r="B143" s="32"/>
      <c r="C143" s="189" t="s">
        <v>388</v>
      </c>
      <c r="D143" s="189" t="s">
        <v>251</v>
      </c>
      <c r="E143" s="190" t="s">
        <v>3313</v>
      </c>
      <c r="F143" s="191" t="s">
        <v>3314</v>
      </c>
      <c r="G143" s="192" t="s">
        <v>421</v>
      </c>
      <c r="H143" s="193">
        <v>1</v>
      </c>
      <c r="I143" s="194"/>
      <c r="J143" s="195">
        <f t="shared" ref="J143:J153" si="0">ROUND(I143*H143,2)</f>
        <v>0</v>
      </c>
      <c r="K143" s="196"/>
      <c r="L143" s="36"/>
      <c r="M143" s="197" t="s">
        <v>1</v>
      </c>
      <c r="N143" s="198" t="s">
        <v>41</v>
      </c>
      <c r="O143" s="68"/>
      <c r="P143" s="199">
        <f t="shared" ref="P143:P153" si="1">O143*H143</f>
        <v>0</v>
      </c>
      <c r="Q143" s="199">
        <v>0</v>
      </c>
      <c r="R143" s="199">
        <f t="shared" ref="R143:R153" si="2">Q143*H143</f>
        <v>0</v>
      </c>
      <c r="S143" s="199">
        <v>0</v>
      </c>
      <c r="T143" s="200">
        <f t="shared" ref="T143:T153" si="3">S143*H143</f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201" t="s">
        <v>255</v>
      </c>
      <c r="AT143" s="201" t="s">
        <v>251</v>
      </c>
      <c r="AU143" s="201" t="s">
        <v>83</v>
      </c>
      <c r="AY143" s="14" t="s">
        <v>249</v>
      </c>
      <c r="BE143" s="202">
        <f t="shared" ref="BE143:BE153" si="4">IF(N143="základní",J143,0)</f>
        <v>0</v>
      </c>
      <c r="BF143" s="202">
        <f t="shared" ref="BF143:BF153" si="5">IF(N143="snížená",J143,0)</f>
        <v>0</v>
      </c>
      <c r="BG143" s="202">
        <f t="shared" ref="BG143:BG153" si="6">IF(N143="zákl. přenesená",J143,0)</f>
        <v>0</v>
      </c>
      <c r="BH143" s="202">
        <f t="shared" ref="BH143:BH153" si="7">IF(N143="sníž. přenesená",J143,0)</f>
        <v>0</v>
      </c>
      <c r="BI143" s="202">
        <f t="shared" ref="BI143:BI153" si="8">IF(N143="nulová",J143,0)</f>
        <v>0</v>
      </c>
      <c r="BJ143" s="14" t="s">
        <v>83</v>
      </c>
      <c r="BK143" s="202">
        <f t="shared" ref="BK143:BK153" si="9">ROUND(I143*H143,2)</f>
        <v>0</v>
      </c>
      <c r="BL143" s="14" t="s">
        <v>255</v>
      </c>
      <c r="BM143" s="201" t="s">
        <v>544</v>
      </c>
    </row>
    <row r="144" spans="1:65" s="2" customFormat="1" ht="16.5" customHeight="1">
      <c r="A144" s="31"/>
      <c r="B144" s="32"/>
      <c r="C144" s="189" t="s">
        <v>545</v>
      </c>
      <c r="D144" s="189" t="s">
        <v>251</v>
      </c>
      <c r="E144" s="190" t="s">
        <v>3315</v>
      </c>
      <c r="F144" s="191" t="s">
        <v>1260</v>
      </c>
      <c r="G144" s="192" t="s">
        <v>421</v>
      </c>
      <c r="H144" s="193">
        <v>1</v>
      </c>
      <c r="I144" s="194"/>
      <c r="J144" s="195">
        <f t="shared" si="0"/>
        <v>0</v>
      </c>
      <c r="K144" s="196"/>
      <c r="L144" s="36"/>
      <c r="M144" s="197" t="s">
        <v>1</v>
      </c>
      <c r="N144" s="198" t="s">
        <v>41</v>
      </c>
      <c r="O144" s="68"/>
      <c r="P144" s="199">
        <f t="shared" si="1"/>
        <v>0</v>
      </c>
      <c r="Q144" s="199">
        <v>0</v>
      </c>
      <c r="R144" s="199">
        <f t="shared" si="2"/>
        <v>0</v>
      </c>
      <c r="S144" s="199">
        <v>0</v>
      </c>
      <c r="T144" s="200">
        <f t="shared" si="3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201" t="s">
        <v>255</v>
      </c>
      <c r="AT144" s="201" t="s">
        <v>251</v>
      </c>
      <c r="AU144" s="201" t="s">
        <v>83</v>
      </c>
      <c r="AY144" s="14" t="s">
        <v>249</v>
      </c>
      <c r="BE144" s="202">
        <f t="shared" si="4"/>
        <v>0</v>
      </c>
      <c r="BF144" s="202">
        <f t="shared" si="5"/>
        <v>0</v>
      </c>
      <c r="BG144" s="202">
        <f t="shared" si="6"/>
        <v>0</v>
      </c>
      <c r="BH144" s="202">
        <f t="shared" si="7"/>
        <v>0</v>
      </c>
      <c r="BI144" s="202">
        <f t="shared" si="8"/>
        <v>0</v>
      </c>
      <c r="BJ144" s="14" t="s">
        <v>83</v>
      </c>
      <c r="BK144" s="202">
        <f t="shared" si="9"/>
        <v>0</v>
      </c>
      <c r="BL144" s="14" t="s">
        <v>255</v>
      </c>
      <c r="BM144" s="201" t="s">
        <v>548</v>
      </c>
    </row>
    <row r="145" spans="1:65" s="2" customFormat="1" ht="16.5" customHeight="1">
      <c r="A145" s="31"/>
      <c r="B145" s="32"/>
      <c r="C145" s="189" t="s">
        <v>391</v>
      </c>
      <c r="D145" s="189" t="s">
        <v>251</v>
      </c>
      <c r="E145" s="190" t="s">
        <v>3316</v>
      </c>
      <c r="F145" s="191" t="s">
        <v>3317</v>
      </c>
      <c r="G145" s="192" t="s">
        <v>421</v>
      </c>
      <c r="H145" s="193">
        <v>1</v>
      </c>
      <c r="I145" s="194"/>
      <c r="J145" s="195">
        <f t="shared" si="0"/>
        <v>0</v>
      </c>
      <c r="K145" s="196"/>
      <c r="L145" s="36"/>
      <c r="M145" s="197" t="s">
        <v>1</v>
      </c>
      <c r="N145" s="198" t="s">
        <v>41</v>
      </c>
      <c r="O145" s="68"/>
      <c r="P145" s="199">
        <f t="shared" si="1"/>
        <v>0</v>
      </c>
      <c r="Q145" s="199">
        <v>0</v>
      </c>
      <c r="R145" s="199">
        <f t="shared" si="2"/>
        <v>0</v>
      </c>
      <c r="S145" s="199">
        <v>0</v>
      </c>
      <c r="T145" s="200">
        <f t="shared" si="3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201" t="s">
        <v>255</v>
      </c>
      <c r="AT145" s="201" t="s">
        <v>251</v>
      </c>
      <c r="AU145" s="201" t="s">
        <v>83</v>
      </c>
      <c r="AY145" s="14" t="s">
        <v>249</v>
      </c>
      <c r="BE145" s="202">
        <f t="shared" si="4"/>
        <v>0</v>
      </c>
      <c r="BF145" s="202">
        <f t="shared" si="5"/>
        <v>0</v>
      </c>
      <c r="BG145" s="202">
        <f t="shared" si="6"/>
        <v>0</v>
      </c>
      <c r="BH145" s="202">
        <f t="shared" si="7"/>
        <v>0</v>
      </c>
      <c r="BI145" s="202">
        <f t="shared" si="8"/>
        <v>0</v>
      </c>
      <c r="BJ145" s="14" t="s">
        <v>83</v>
      </c>
      <c r="BK145" s="202">
        <f t="shared" si="9"/>
        <v>0</v>
      </c>
      <c r="BL145" s="14" t="s">
        <v>255</v>
      </c>
      <c r="BM145" s="201" t="s">
        <v>551</v>
      </c>
    </row>
    <row r="146" spans="1:65" s="2" customFormat="1" ht="24.2" customHeight="1">
      <c r="A146" s="31"/>
      <c r="B146" s="32"/>
      <c r="C146" s="189" t="s">
        <v>552</v>
      </c>
      <c r="D146" s="189" t="s">
        <v>251</v>
      </c>
      <c r="E146" s="190" t="s">
        <v>3318</v>
      </c>
      <c r="F146" s="191" t="s">
        <v>3319</v>
      </c>
      <c r="G146" s="192" t="s">
        <v>421</v>
      </c>
      <c r="H146" s="193">
        <v>1</v>
      </c>
      <c r="I146" s="194"/>
      <c r="J146" s="195">
        <f t="shared" si="0"/>
        <v>0</v>
      </c>
      <c r="K146" s="196"/>
      <c r="L146" s="36"/>
      <c r="M146" s="197" t="s">
        <v>1</v>
      </c>
      <c r="N146" s="198" t="s">
        <v>41</v>
      </c>
      <c r="O146" s="68"/>
      <c r="P146" s="199">
        <f t="shared" si="1"/>
        <v>0</v>
      </c>
      <c r="Q146" s="199">
        <v>0</v>
      </c>
      <c r="R146" s="199">
        <f t="shared" si="2"/>
        <v>0</v>
      </c>
      <c r="S146" s="199">
        <v>0</v>
      </c>
      <c r="T146" s="200">
        <f t="shared" si="3"/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201" t="s">
        <v>255</v>
      </c>
      <c r="AT146" s="201" t="s">
        <v>251</v>
      </c>
      <c r="AU146" s="201" t="s">
        <v>83</v>
      </c>
      <c r="AY146" s="14" t="s">
        <v>249</v>
      </c>
      <c r="BE146" s="202">
        <f t="shared" si="4"/>
        <v>0</v>
      </c>
      <c r="BF146" s="202">
        <f t="shared" si="5"/>
        <v>0</v>
      </c>
      <c r="BG146" s="202">
        <f t="shared" si="6"/>
        <v>0</v>
      </c>
      <c r="BH146" s="202">
        <f t="shared" si="7"/>
        <v>0</v>
      </c>
      <c r="BI146" s="202">
        <f t="shared" si="8"/>
        <v>0</v>
      </c>
      <c r="BJ146" s="14" t="s">
        <v>83</v>
      </c>
      <c r="BK146" s="202">
        <f t="shared" si="9"/>
        <v>0</v>
      </c>
      <c r="BL146" s="14" t="s">
        <v>255</v>
      </c>
      <c r="BM146" s="201" t="s">
        <v>555</v>
      </c>
    </row>
    <row r="147" spans="1:65" s="2" customFormat="1" ht="24.2" customHeight="1">
      <c r="A147" s="31"/>
      <c r="B147" s="32"/>
      <c r="C147" s="189" t="s">
        <v>396</v>
      </c>
      <c r="D147" s="189" t="s">
        <v>251</v>
      </c>
      <c r="E147" s="190" t="s">
        <v>3320</v>
      </c>
      <c r="F147" s="191" t="s">
        <v>3321</v>
      </c>
      <c r="G147" s="192" t="s">
        <v>421</v>
      </c>
      <c r="H147" s="193">
        <v>1</v>
      </c>
      <c r="I147" s="194"/>
      <c r="J147" s="195">
        <f t="shared" si="0"/>
        <v>0</v>
      </c>
      <c r="K147" s="196"/>
      <c r="L147" s="36"/>
      <c r="M147" s="197" t="s">
        <v>1</v>
      </c>
      <c r="N147" s="198" t="s">
        <v>41</v>
      </c>
      <c r="O147" s="68"/>
      <c r="P147" s="199">
        <f t="shared" si="1"/>
        <v>0</v>
      </c>
      <c r="Q147" s="199">
        <v>0</v>
      </c>
      <c r="R147" s="199">
        <f t="shared" si="2"/>
        <v>0</v>
      </c>
      <c r="S147" s="199">
        <v>0</v>
      </c>
      <c r="T147" s="200">
        <f t="shared" si="3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201" t="s">
        <v>255</v>
      </c>
      <c r="AT147" s="201" t="s">
        <v>251</v>
      </c>
      <c r="AU147" s="201" t="s">
        <v>83</v>
      </c>
      <c r="AY147" s="14" t="s">
        <v>249</v>
      </c>
      <c r="BE147" s="202">
        <f t="shared" si="4"/>
        <v>0</v>
      </c>
      <c r="BF147" s="202">
        <f t="shared" si="5"/>
        <v>0</v>
      </c>
      <c r="BG147" s="202">
        <f t="shared" si="6"/>
        <v>0</v>
      </c>
      <c r="BH147" s="202">
        <f t="shared" si="7"/>
        <v>0</v>
      </c>
      <c r="BI147" s="202">
        <f t="shared" si="8"/>
        <v>0</v>
      </c>
      <c r="BJ147" s="14" t="s">
        <v>83</v>
      </c>
      <c r="BK147" s="202">
        <f t="shared" si="9"/>
        <v>0</v>
      </c>
      <c r="BL147" s="14" t="s">
        <v>255</v>
      </c>
      <c r="BM147" s="201" t="s">
        <v>558</v>
      </c>
    </row>
    <row r="148" spans="1:65" s="2" customFormat="1" ht="16.5" customHeight="1">
      <c r="A148" s="31"/>
      <c r="B148" s="32"/>
      <c r="C148" s="189" t="s">
        <v>559</v>
      </c>
      <c r="D148" s="189" t="s">
        <v>251</v>
      </c>
      <c r="E148" s="190" t="s">
        <v>3322</v>
      </c>
      <c r="F148" s="191" t="s">
        <v>3323</v>
      </c>
      <c r="G148" s="192" t="s">
        <v>421</v>
      </c>
      <c r="H148" s="193">
        <v>1</v>
      </c>
      <c r="I148" s="194"/>
      <c r="J148" s="195">
        <f t="shared" si="0"/>
        <v>0</v>
      </c>
      <c r="K148" s="196"/>
      <c r="L148" s="36"/>
      <c r="M148" s="197" t="s">
        <v>1</v>
      </c>
      <c r="N148" s="198" t="s">
        <v>41</v>
      </c>
      <c r="O148" s="68"/>
      <c r="P148" s="199">
        <f t="shared" si="1"/>
        <v>0</v>
      </c>
      <c r="Q148" s="199">
        <v>0</v>
      </c>
      <c r="R148" s="199">
        <f t="shared" si="2"/>
        <v>0</v>
      </c>
      <c r="S148" s="199">
        <v>0</v>
      </c>
      <c r="T148" s="200">
        <f t="shared" si="3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201" t="s">
        <v>255</v>
      </c>
      <c r="AT148" s="201" t="s">
        <v>251</v>
      </c>
      <c r="AU148" s="201" t="s">
        <v>83</v>
      </c>
      <c r="AY148" s="14" t="s">
        <v>249</v>
      </c>
      <c r="BE148" s="202">
        <f t="shared" si="4"/>
        <v>0</v>
      </c>
      <c r="BF148" s="202">
        <f t="shared" si="5"/>
        <v>0</v>
      </c>
      <c r="BG148" s="202">
        <f t="shared" si="6"/>
        <v>0</v>
      </c>
      <c r="BH148" s="202">
        <f t="shared" si="7"/>
        <v>0</v>
      </c>
      <c r="BI148" s="202">
        <f t="shared" si="8"/>
        <v>0</v>
      </c>
      <c r="BJ148" s="14" t="s">
        <v>83</v>
      </c>
      <c r="BK148" s="202">
        <f t="shared" si="9"/>
        <v>0</v>
      </c>
      <c r="BL148" s="14" t="s">
        <v>255</v>
      </c>
      <c r="BM148" s="201" t="s">
        <v>562</v>
      </c>
    </row>
    <row r="149" spans="1:65" s="2" customFormat="1" ht="16.5" customHeight="1">
      <c r="A149" s="31"/>
      <c r="B149" s="32"/>
      <c r="C149" s="189" t="s">
        <v>400</v>
      </c>
      <c r="D149" s="189" t="s">
        <v>251</v>
      </c>
      <c r="E149" s="190" t="s">
        <v>3324</v>
      </c>
      <c r="F149" s="191" t="s">
        <v>3325</v>
      </c>
      <c r="G149" s="192" t="s">
        <v>421</v>
      </c>
      <c r="H149" s="193">
        <v>1</v>
      </c>
      <c r="I149" s="194"/>
      <c r="J149" s="195">
        <f t="shared" si="0"/>
        <v>0</v>
      </c>
      <c r="K149" s="196"/>
      <c r="L149" s="36"/>
      <c r="M149" s="197" t="s">
        <v>1</v>
      </c>
      <c r="N149" s="198" t="s">
        <v>41</v>
      </c>
      <c r="O149" s="68"/>
      <c r="P149" s="199">
        <f t="shared" si="1"/>
        <v>0</v>
      </c>
      <c r="Q149" s="199">
        <v>0</v>
      </c>
      <c r="R149" s="199">
        <f t="shared" si="2"/>
        <v>0</v>
      </c>
      <c r="S149" s="199">
        <v>0</v>
      </c>
      <c r="T149" s="200">
        <f t="shared" si="3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201" t="s">
        <v>255</v>
      </c>
      <c r="AT149" s="201" t="s">
        <v>251</v>
      </c>
      <c r="AU149" s="201" t="s">
        <v>83</v>
      </c>
      <c r="AY149" s="14" t="s">
        <v>249</v>
      </c>
      <c r="BE149" s="202">
        <f t="shared" si="4"/>
        <v>0</v>
      </c>
      <c r="BF149" s="202">
        <f t="shared" si="5"/>
        <v>0</v>
      </c>
      <c r="BG149" s="202">
        <f t="shared" si="6"/>
        <v>0</v>
      </c>
      <c r="BH149" s="202">
        <f t="shared" si="7"/>
        <v>0</v>
      </c>
      <c r="BI149" s="202">
        <f t="shared" si="8"/>
        <v>0</v>
      </c>
      <c r="BJ149" s="14" t="s">
        <v>83</v>
      </c>
      <c r="BK149" s="202">
        <f t="shared" si="9"/>
        <v>0</v>
      </c>
      <c r="BL149" s="14" t="s">
        <v>255</v>
      </c>
      <c r="BM149" s="201" t="s">
        <v>565</v>
      </c>
    </row>
    <row r="150" spans="1:65" s="2" customFormat="1" ht="24.2" customHeight="1">
      <c r="A150" s="31"/>
      <c r="B150" s="32"/>
      <c r="C150" s="189" t="s">
        <v>566</v>
      </c>
      <c r="D150" s="189" t="s">
        <v>251</v>
      </c>
      <c r="E150" s="190" t="s">
        <v>3326</v>
      </c>
      <c r="F150" s="191" t="s">
        <v>3327</v>
      </c>
      <c r="G150" s="192" t="s">
        <v>421</v>
      </c>
      <c r="H150" s="193">
        <v>1</v>
      </c>
      <c r="I150" s="194"/>
      <c r="J150" s="195">
        <f t="shared" si="0"/>
        <v>0</v>
      </c>
      <c r="K150" s="196"/>
      <c r="L150" s="36"/>
      <c r="M150" s="197" t="s">
        <v>1</v>
      </c>
      <c r="N150" s="198" t="s">
        <v>41</v>
      </c>
      <c r="O150" s="68"/>
      <c r="P150" s="199">
        <f t="shared" si="1"/>
        <v>0</v>
      </c>
      <c r="Q150" s="199">
        <v>0</v>
      </c>
      <c r="R150" s="199">
        <f t="shared" si="2"/>
        <v>0</v>
      </c>
      <c r="S150" s="199">
        <v>0</v>
      </c>
      <c r="T150" s="200">
        <f t="shared" si="3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201" t="s">
        <v>255</v>
      </c>
      <c r="AT150" s="201" t="s">
        <v>251</v>
      </c>
      <c r="AU150" s="201" t="s">
        <v>83</v>
      </c>
      <c r="AY150" s="14" t="s">
        <v>249</v>
      </c>
      <c r="BE150" s="202">
        <f t="shared" si="4"/>
        <v>0</v>
      </c>
      <c r="BF150" s="202">
        <f t="shared" si="5"/>
        <v>0</v>
      </c>
      <c r="BG150" s="202">
        <f t="shared" si="6"/>
        <v>0</v>
      </c>
      <c r="BH150" s="202">
        <f t="shared" si="7"/>
        <v>0</v>
      </c>
      <c r="BI150" s="202">
        <f t="shared" si="8"/>
        <v>0</v>
      </c>
      <c r="BJ150" s="14" t="s">
        <v>83</v>
      </c>
      <c r="BK150" s="202">
        <f t="shared" si="9"/>
        <v>0</v>
      </c>
      <c r="BL150" s="14" t="s">
        <v>255</v>
      </c>
      <c r="BM150" s="201" t="s">
        <v>569</v>
      </c>
    </row>
    <row r="151" spans="1:65" s="2" customFormat="1" ht="16.5" customHeight="1">
      <c r="A151" s="31"/>
      <c r="B151" s="32"/>
      <c r="C151" s="189" t="s">
        <v>404</v>
      </c>
      <c r="D151" s="189" t="s">
        <v>251</v>
      </c>
      <c r="E151" s="190" t="s">
        <v>3328</v>
      </c>
      <c r="F151" s="191" t="s">
        <v>3329</v>
      </c>
      <c r="G151" s="192" t="s">
        <v>421</v>
      </c>
      <c r="H151" s="193">
        <v>1</v>
      </c>
      <c r="I151" s="194"/>
      <c r="J151" s="195">
        <f t="shared" si="0"/>
        <v>0</v>
      </c>
      <c r="K151" s="196"/>
      <c r="L151" s="36"/>
      <c r="M151" s="197" t="s">
        <v>1</v>
      </c>
      <c r="N151" s="198" t="s">
        <v>41</v>
      </c>
      <c r="O151" s="68"/>
      <c r="P151" s="199">
        <f t="shared" si="1"/>
        <v>0</v>
      </c>
      <c r="Q151" s="199">
        <v>0</v>
      </c>
      <c r="R151" s="199">
        <f t="shared" si="2"/>
        <v>0</v>
      </c>
      <c r="S151" s="199">
        <v>0</v>
      </c>
      <c r="T151" s="200">
        <f t="shared" si="3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201" t="s">
        <v>255</v>
      </c>
      <c r="AT151" s="201" t="s">
        <v>251</v>
      </c>
      <c r="AU151" s="201" t="s">
        <v>83</v>
      </c>
      <c r="AY151" s="14" t="s">
        <v>249</v>
      </c>
      <c r="BE151" s="202">
        <f t="shared" si="4"/>
        <v>0</v>
      </c>
      <c r="BF151" s="202">
        <f t="shared" si="5"/>
        <v>0</v>
      </c>
      <c r="BG151" s="202">
        <f t="shared" si="6"/>
        <v>0</v>
      </c>
      <c r="BH151" s="202">
        <f t="shared" si="7"/>
        <v>0</v>
      </c>
      <c r="BI151" s="202">
        <f t="shared" si="8"/>
        <v>0</v>
      </c>
      <c r="BJ151" s="14" t="s">
        <v>83</v>
      </c>
      <c r="BK151" s="202">
        <f t="shared" si="9"/>
        <v>0</v>
      </c>
      <c r="BL151" s="14" t="s">
        <v>255</v>
      </c>
      <c r="BM151" s="201" t="s">
        <v>572</v>
      </c>
    </row>
    <row r="152" spans="1:65" s="2" customFormat="1" ht="16.5" customHeight="1">
      <c r="A152" s="31"/>
      <c r="B152" s="32"/>
      <c r="C152" s="189" t="s">
        <v>575</v>
      </c>
      <c r="D152" s="189" t="s">
        <v>251</v>
      </c>
      <c r="E152" s="190" t="s">
        <v>3330</v>
      </c>
      <c r="F152" s="191" t="s">
        <v>3331</v>
      </c>
      <c r="G152" s="192" t="s">
        <v>421</v>
      </c>
      <c r="H152" s="193">
        <v>1</v>
      </c>
      <c r="I152" s="194"/>
      <c r="J152" s="195">
        <f t="shared" si="0"/>
        <v>0</v>
      </c>
      <c r="K152" s="196"/>
      <c r="L152" s="36"/>
      <c r="M152" s="197" t="s">
        <v>1</v>
      </c>
      <c r="N152" s="198" t="s">
        <v>41</v>
      </c>
      <c r="O152" s="68"/>
      <c r="P152" s="199">
        <f t="shared" si="1"/>
        <v>0</v>
      </c>
      <c r="Q152" s="199">
        <v>0</v>
      </c>
      <c r="R152" s="199">
        <f t="shared" si="2"/>
        <v>0</v>
      </c>
      <c r="S152" s="199">
        <v>0</v>
      </c>
      <c r="T152" s="200">
        <f t="shared" si="3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201" t="s">
        <v>255</v>
      </c>
      <c r="AT152" s="201" t="s">
        <v>251</v>
      </c>
      <c r="AU152" s="201" t="s">
        <v>83</v>
      </c>
      <c r="AY152" s="14" t="s">
        <v>249</v>
      </c>
      <c r="BE152" s="202">
        <f t="shared" si="4"/>
        <v>0</v>
      </c>
      <c r="BF152" s="202">
        <f t="shared" si="5"/>
        <v>0</v>
      </c>
      <c r="BG152" s="202">
        <f t="shared" si="6"/>
        <v>0</v>
      </c>
      <c r="BH152" s="202">
        <f t="shared" si="7"/>
        <v>0</v>
      </c>
      <c r="BI152" s="202">
        <f t="shared" si="8"/>
        <v>0</v>
      </c>
      <c r="BJ152" s="14" t="s">
        <v>83</v>
      </c>
      <c r="BK152" s="202">
        <f t="shared" si="9"/>
        <v>0</v>
      </c>
      <c r="BL152" s="14" t="s">
        <v>255</v>
      </c>
      <c r="BM152" s="201" t="s">
        <v>578</v>
      </c>
    </row>
    <row r="153" spans="1:65" s="2" customFormat="1" ht="16.5" customHeight="1">
      <c r="A153" s="31"/>
      <c r="B153" s="32"/>
      <c r="C153" s="189" t="s">
        <v>407</v>
      </c>
      <c r="D153" s="189" t="s">
        <v>251</v>
      </c>
      <c r="E153" s="190" t="s">
        <v>3332</v>
      </c>
      <c r="F153" s="191" t="s">
        <v>3333</v>
      </c>
      <c r="G153" s="192" t="s">
        <v>421</v>
      </c>
      <c r="H153" s="193">
        <v>1</v>
      </c>
      <c r="I153" s="194"/>
      <c r="J153" s="195">
        <f t="shared" si="0"/>
        <v>0</v>
      </c>
      <c r="K153" s="196"/>
      <c r="L153" s="36"/>
      <c r="M153" s="197" t="s">
        <v>1</v>
      </c>
      <c r="N153" s="198" t="s">
        <v>41</v>
      </c>
      <c r="O153" s="68"/>
      <c r="P153" s="199">
        <f t="shared" si="1"/>
        <v>0</v>
      </c>
      <c r="Q153" s="199">
        <v>0</v>
      </c>
      <c r="R153" s="199">
        <f t="shared" si="2"/>
        <v>0</v>
      </c>
      <c r="S153" s="199">
        <v>0</v>
      </c>
      <c r="T153" s="200">
        <f t="shared" si="3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201" t="s">
        <v>255</v>
      </c>
      <c r="AT153" s="201" t="s">
        <v>251</v>
      </c>
      <c r="AU153" s="201" t="s">
        <v>83</v>
      </c>
      <c r="AY153" s="14" t="s">
        <v>249</v>
      </c>
      <c r="BE153" s="202">
        <f t="shared" si="4"/>
        <v>0</v>
      </c>
      <c r="BF153" s="202">
        <f t="shared" si="5"/>
        <v>0</v>
      </c>
      <c r="BG153" s="202">
        <f t="shared" si="6"/>
        <v>0</v>
      </c>
      <c r="BH153" s="202">
        <f t="shared" si="7"/>
        <v>0</v>
      </c>
      <c r="BI153" s="202">
        <f t="shared" si="8"/>
        <v>0</v>
      </c>
      <c r="BJ153" s="14" t="s">
        <v>83</v>
      </c>
      <c r="BK153" s="202">
        <f t="shared" si="9"/>
        <v>0</v>
      </c>
      <c r="BL153" s="14" t="s">
        <v>255</v>
      </c>
      <c r="BM153" s="201" t="s">
        <v>581</v>
      </c>
    </row>
    <row r="154" spans="1:65" s="12" customFormat="1" ht="25.9" customHeight="1">
      <c r="B154" s="173"/>
      <c r="C154" s="174"/>
      <c r="D154" s="175" t="s">
        <v>75</v>
      </c>
      <c r="E154" s="176" t="s">
        <v>498</v>
      </c>
      <c r="F154" s="176" t="s">
        <v>499</v>
      </c>
      <c r="G154" s="174"/>
      <c r="H154" s="174"/>
      <c r="I154" s="177"/>
      <c r="J154" s="178">
        <f>BK154</f>
        <v>0</v>
      </c>
      <c r="K154" s="174"/>
      <c r="L154" s="179"/>
      <c r="M154" s="180"/>
      <c r="N154" s="181"/>
      <c r="O154" s="181"/>
      <c r="P154" s="182">
        <f>P155+P171+P203+P216</f>
        <v>0</v>
      </c>
      <c r="Q154" s="181"/>
      <c r="R154" s="182">
        <f>R155+R171+R203+R216</f>
        <v>2.4045399999999995</v>
      </c>
      <c r="S154" s="181"/>
      <c r="T154" s="183">
        <f>T155+T171+T203+T216</f>
        <v>0</v>
      </c>
      <c r="AR154" s="184" t="s">
        <v>85</v>
      </c>
      <c r="AT154" s="185" t="s">
        <v>75</v>
      </c>
      <c r="AU154" s="185" t="s">
        <v>76</v>
      </c>
      <c r="AY154" s="184" t="s">
        <v>249</v>
      </c>
      <c r="BK154" s="186">
        <f>BK155+BK171+BK203+BK216</f>
        <v>0</v>
      </c>
    </row>
    <row r="155" spans="1:65" s="12" customFormat="1" ht="22.9" customHeight="1">
      <c r="B155" s="173"/>
      <c r="C155" s="174"/>
      <c r="D155" s="175" t="s">
        <v>75</v>
      </c>
      <c r="E155" s="187" t="s">
        <v>3334</v>
      </c>
      <c r="F155" s="187" t="s">
        <v>3335</v>
      </c>
      <c r="G155" s="174"/>
      <c r="H155" s="174"/>
      <c r="I155" s="177"/>
      <c r="J155" s="188">
        <f>BK155</f>
        <v>0</v>
      </c>
      <c r="K155" s="174"/>
      <c r="L155" s="179"/>
      <c r="M155" s="180"/>
      <c r="N155" s="181"/>
      <c r="O155" s="181"/>
      <c r="P155" s="182">
        <f>SUM(P156:P170)</f>
        <v>0</v>
      </c>
      <c r="Q155" s="181"/>
      <c r="R155" s="182">
        <f>SUM(R156:R170)</f>
        <v>1.1542199999999998</v>
      </c>
      <c r="S155" s="181"/>
      <c r="T155" s="183">
        <f>SUM(T156:T170)</f>
        <v>0</v>
      </c>
      <c r="AR155" s="184" t="s">
        <v>85</v>
      </c>
      <c r="AT155" s="185" t="s">
        <v>75</v>
      </c>
      <c r="AU155" s="185" t="s">
        <v>83</v>
      </c>
      <c r="AY155" s="184" t="s">
        <v>249</v>
      </c>
      <c r="BK155" s="186">
        <f>SUM(BK156:BK170)</f>
        <v>0</v>
      </c>
    </row>
    <row r="156" spans="1:65" s="2" customFormat="1" ht="37.9" customHeight="1">
      <c r="A156" s="31"/>
      <c r="B156" s="32"/>
      <c r="C156" s="189" t="s">
        <v>755</v>
      </c>
      <c r="D156" s="189" t="s">
        <v>251</v>
      </c>
      <c r="E156" s="190" t="s">
        <v>3336</v>
      </c>
      <c r="F156" s="191" t="s">
        <v>3337</v>
      </c>
      <c r="G156" s="192" t="s">
        <v>331</v>
      </c>
      <c r="H156" s="193">
        <v>5</v>
      </c>
      <c r="I156" s="194"/>
      <c r="J156" s="195">
        <f t="shared" ref="J156:J170" si="10">ROUND(I156*H156,2)</f>
        <v>0</v>
      </c>
      <c r="K156" s="196"/>
      <c r="L156" s="36"/>
      <c r="M156" s="197" t="s">
        <v>1</v>
      </c>
      <c r="N156" s="198" t="s">
        <v>41</v>
      </c>
      <c r="O156" s="68"/>
      <c r="P156" s="199">
        <f t="shared" ref="P156:P170" si="11">O156*H156</f>
        <v>0</v>
      </c>
      <c r="Q156" s="199">
        <v>1.48E-3</v>
      </c>
      <c r="R156" s="199">
        <f t="shared" ref="R156:R170" si="12">Q156*H156</f>
        <v>7.4000000000000003E-3</v>
      </c>
      <c r="S156" s="199">
        <v>0</v>
      </c>
      <c r="T156" s="200">
        <f t="shared" ref="T156:T170" si="13">S156*H156</f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201" t="s">
        <v>170</v>
      </c>
      <c r="AT156" s="201" t="s">
        <v>251</v>
      </c>
      <c r="AU156" s="201" t="s">
        <v>85</v>
      </c>
      <c r="AY156" s="14" t="s">
        <v>249</v>
      </c>
      <c r="BE156" s="202">
        <f t="shared" ref="BE156:BE170" si="14">IF(N156="základní",J156,0)</f>
        <v>0</v>
      </c>
      <c r="BF156" s="202">
        <f t="shared" ref="BF156:BF170" si="15">IF(N156="snížená",J156,0)</f>
        <v>0</v>
      </c>
      <c r="BG156" s="202">
        <f t="shared" ref="BG156:BG170" si="16">IF(N156="zákl. přenesená",J156,0)</f>
        <v>0</v>
      </c>
      <c r="BH156" s="202">
        <f t="shared" ref="BH156:BH170" si="17">IF(N156="sníž. přenesená",J156,0)</f>
        <v>0</v>
      </c>
      <c r="BI156" s="202">
        <f t="shared" ref="BI156:BI170" si="18">IF(N156="nulová",J156,0)</f>
        <v>0</v>
      </c>
      <c r="BJ156" s="14" t="s">
        <v>83</v>
      </c>
      <c r="BK156" s="202">
        <f t="shared" ref="BK156:BK170" si="19">ROUND(I156*H156,2)</f>
        <v>0</v>
      </c>
      <c r="BL156" s="14" t="s">
        <v>170</v>
      </c>
      <c r="BM156" s="201" t="s">
        <v>3338</v>
      </c>
    </row>
    <row r="157" spans="1:65" s="2" customFormat="1" ht="37.9" customHeight="1">
      <c r="A157" s="31"/>
      <c r="B157" s="32"/>
      <c r="C157" s="189" t="s">
        <v>497</v>
      </c>
      <c r="D157" s="189" t="s">
        <v>251</v>
      </c>
      <c r="E157" s="190" t="s">
        <v>3339</v>
      </c>
      <c r="F157" s="191" t="s">
        <v>3340</v>
      </c>
      <c r="G157" s="192" t="s">
        <v>331</v>
      </c>
      <c r="H157" s="193">
        <v>100</v>
      </c>
      <c r="I157" s="194"/>
      <c r="J157" s="195">
        <f t="shared" si="10"/>
        <v>0</v>
      </c>
      <c r="K157" s="196"/>
      <c r="L157" s="36"/>
      <c r="M157" s="197" t="s">
        <v>1</v>
      </c>
      <c r="N157" s="198" t="s">
        <v>41</v>
      </c>
      <c r="O157" s="68"/>
      <c r="P157" s="199">
        <f t="shared" si="11"/>
        <v>0</v>
      </c>
      <c r="Q157" s="199">
        <v>2.8400000000000001E-3</v>
      </c>
      <c r="R157" s="199">
        <f t="shared" si="12"/>
        <v>0.28400000000000003</v>
      </c>
      <c r="S157" s="199">
        <v>0</v>
      </c>
      <c r="T157" s="200">
        <f t="shared" si="13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201" t="s">
        <v>170</v>
      </c>
      <c r="AT157" s="201" t="s">
        <v>251</v>
      </c>
      <c r="AU157" s="201" t="s">
        <v>85</v>
      </c>
      <c r="AY157" s="14" t="s">
        <v>249</v>
      </c>
      <c r="BE157" s="202">
        <f t="shared" si="14"/>
        <v>0</v>
      </c>
      <c r="BF157" s="202">
        <f t="shared" si="15"/>
        <v>0</v>
      </c>
      <c r="BG157" s="202">
        <f t="shared" si="16"/>
        <v>0</v>
      </c>
      <c r="BH157" s="202">
        <f t="shared" si="17"/>
        <v>0</v>
      </c>
      <c r="BI157" s="202">
        <f t="shared" si="18"/>
        <v>0</v>
      </c>
      <c r="BJ157" s="14" t="s">
        <v>83</v>
      </c>
      <c r="BK157" s="202">
        <f t="shared" si="19"/>
        <v>0</v>
      </c>
      <c r="BL157" s="14" t="s">
        <v>170</v>
      </c>
      <c r="BM157" s="201" t="s">
        <v>3341</v>
      </c>
    </row>
    <row r="158" spans="1:65" s="2" customFormat="1" ht="37.9" customHeight="1">
      <c r="A158" s="31"/>
      <c r="B158" s="32"/>
      <c r="C158" s="189" t="s">
        <v>504</v>
      </c>
      <c r="D158" s="189" t="s">
        <v>251</v>
      </c>
      <c r="E158" s="190" t="s">
        <v>3342</v>
      </c>
      <c r="F158" s="191" t="s">
        <v>3343</v>
      </c>
      <c r="G158" s="192" t="s">
        <v>331</v>
      </c>
      <c r="H158" s="193">
        <v>75</v>
      </c>
      <c r="I158" s="194"/>
      <c r="J158" s="195">
        <f t="shared" si="10"/>
        <v>0</v>
      </c>
      <c r="K158" s="196"/>
      <c r="L158" s="36"/>
      <c r="M158" s="197" t="s">
        <v>1</v>
      </c>
      <c r="N158" s="198" t="s">
        <v>41</v>
      </c>
      <c r="O158" s="68"/>
      <c r="P158" s="199">
        <f t="shared" si="11"/>
        <v>0</v>
      </c>
      <c r="Q158" s="199">
        <v>3.6700000000000001E-3</v>
      </c>
      <c r="R158" s="199">
        <f t="shared" si="12"/>
        <v>0.27524999999999999</v>
      </c>
      <c r="S158" s="199">
        <v>0</v>
      </c>
      <c r="T158" s="200">
        <f t="shared" si="13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201" t="s">
        <v>170</v>
      </c>
      <c r="AT158" s="201" t="s">
        <v>251</v>
      </c>
      <c r="AU158" s="201" t="s">
        <v>85</v>
      </c>
      <c r="AY158" s="14" t="s">
        <v>249</v>
      </c>
      <c r="BE158" s="202">
        <f t="shared" si="14"/>
        <v>0</v>
      </c>
      <c r="BF158" s="202">
        <f t="shared" si="15"/>
        <v>0</v>
      </c>
      <c r="BG158" s="202">
        <f t="shared" si="16"/>
        <v>0</v>
      </c>
      <c r="BH158" s="202">
        <f t="shared" si="17"/>
        <v>0</v>
      </c>
      <c r="BI158" s="202">
        <f t="shared" si="18"/>
        <v>0</v>
      </c>
      <c r="BJ158" s="14" t="s">
        <v>83</v>
      </c>
      <c r="BK158" s="202">
        <f t="shared" si="19"/>
        <v>0</v>
      </c>
      <c r="BL158" s="14" t="s">
        <v>170</v>
      </c>
      <c r="BM158" s="201" t="s">
        <v>3344</v>
      </c>
    </row>
    <row r="159" spans="1:65" s="2" customFormat="1" ht="37.9" customHeight="1">
      <c r="A159" s="31"/>
      <c r="B159" s="32"/>
      <c r="C159" s="189" t="s">
        <v>764</v>
      </c>
      <c r="D159" s="189" t="s">
        <v>251</v>
      </c>
      <c r="E159" s="190" t="s">
        <v>3345</v>
      </c>
      <c r="F159" s="191" t="s">
        <v>3346</v>
      </c>
      <c r="G159" s="192" t="s">
        <v>331</v>
      </c>
      <c r="H159" s="193">
        <v>25</v>
      </c>
      <c r="I159" s="194"/>
      <c r="J159" s="195">
        <f t="shared" si="10"/>
        <v>0</v>
      </c>
      <c r="K159" s="196"/>
      <c r="L159" s="36"/>
      <c r="M159" s="197" t="s">
        <v>1</v>
      </c>
      <c r="N159" s="198" t="s">
        <v>41</v>
      </c>
      <c r="O159" s="68"/>
      <c r="P159" s="199">
        <f t="shared" si="11"/>
        <v>0</v>
      </c>
      <c r="Q159" s="199">
        <v>4.28E-3</v>
      </c>
      <c r="R159" s="199">
        <f t="shared" si="12"/>
        <v>0.107</v>
      </c>
      <c r="S159" s="199">
        <v>0</v>
      </c>
      <c r="T159" s="200">
        <f t="shared" si="13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201" t="s">
        <v>170</v>
      </c>
      <c r="AT159" s="201" t="s">
        <v>251</v>
      </c>
      <c r="AU159" s="201" t="s">
        <v>85</v>
      </c>
      <c r="AY159" s="14" t="s">
        <v>249</v>
      </c>
      <c r="BE159" s="202">
        <f t="shared" si="14"/>
        <v>0</v>
      </c>
      <c r="BF159" s="202">
        <f t="shared" si="15"/>
        <v>0</v>
      </c>
      <c r="BG159" s="202">
        <f t="shared" si="16"/>
        <v>0</v>
      </c>
      <c r="BH159" s="202">
        <f t="shared" si="17"/>
        <v>0</v>
      </c>
      <c r="BI159" s="202">
        <f t="shared" si="18"/>
        <v>0</v>
      </c>
      <c r="BJ159" s="14" t="s">
        <v>83</v>
      </c>
      <c r="BK159" s="202">
        <f t="shared" si="19"/>
        <v>0</v>
      </c>
      <c r="BL159" s="14" t="s">
        <v>170</v>
      </c>
      <c r="BM159" s="201" t="s">
        <v>3347</v>
      </c>
    </row>
    <row r="160" spans="1:65" s="2" customFormat="1" ht="24.2" customHeight="1">
      <c r="A160" s="31"/>
      <c r="B160" s="32"/>
      <c r="C160" s="189" t="s">
        <v>701</v>
      </c>
      <c r="D160" s="189" t="s">
        <v>251</v>
      </c>
      <c r="E160" s="190" t="s">
        <v>3348</v>
      </c>
      <c r="F160" s="191" t="s">
        <v>3349</v>
      </c>
      <c r="G160" s="192" t="s">
        <v>254</v>
      </c>
      <c r="H160" s="193">
        <v>1</v>
      </c>
      <c r="I160" s="194"/>
      <c r="J160" s="195">
        <f t="shared" si="10"/>
        <v>0</v>
      </c>
      <c r="K160" s="196"/>
      <c r="L160" s="36"/>
      <c r="M160" s="197" t="s">
        <v>1</v>
      </c>
      <c r="N160" s="198" t="s">
        <v>41</v>
      </c>
      <c r="O160" s="68"/>
      <c r="P160" s="199">
        <f t="shared" si="11"/>
        <v>0</v>
      </c>
      <c r="Q160" s="199">
        <v>2.3700000000000001E-3</v>
      </c>
      <c r="R160" s="199">
        <f t="shared" si="12"/>
        <v>2.3700000000000001E-3</v>
      </c>
      <c r="S160" s="199">
        <v>0</v>
      </c>
      <c r="T160" s="200">
        <f t="shared" si="13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201" t="s">
        <v>170</v>
      </c>
      <c r="AT160" s="201" t="s">
        <v>251</v>
      </c>
      <c r="AU160" s="201" t="s">
        <v>85</v>
      </c>
      <c r="AY160" s="14" t="s">
        <v>249</v>
      </c>
      <c r="BE160" s="202">
        <f t="shared" si="14"/>
        <v>0</v>
      </c>
      <c r="BF160" s="202">
        <f t="shared" si="15"/>
        <v>0</v>
      </c>
      <c r="BG160" s="202">
        <f t="shared" si="16"/>
        <v>0</v>
      </c>
      <c r="BH160" s="202">
        <f t="shared" si="17"/>
        <v>0</v>
      </c>
      <c r="BI160" s="202">
        <f t="shared" si="18"/>
        <v>0</v>
      </c>
      <c r="BJ160" s="14" t="s">
        <v>83</v>
      </c>
      <c r="BK160" s="202">
        <f t="shared" si="19"/>
        <v>0</v>
      </c>
      <c r="BL160" s="14" t="s">
        <v>170</v>
      </c>
      <c r="BM160" s="201" t="s">
        <v>3350</v>
      </c>
    </row>
    <row r="161" spans="1:65" s="2" customFormat="1" ht="24.2" customHeight="1">
      <c r="A161" s="31"/>
      <c r="B161" s="32"/>
      <c r="C161" s="189" t="s">
        <v>472</v>
      </c>
      <c r="D161" s="189" t="s">
        <v>251</v>
      </c>
      <c r="E161" s="190" t="s">
        <v>3351</v>
      </c>
      <c r="F161" s="191" t="s">
        <v>3352</v>
      </c>
      <c r="G161" s="192" t="s">
        <v>254</v>
      </c>
      <c r="H161" s="193">
        <v>1</v>
      </c>
      <c r="I161" s="194"/>
      <c r="J161" s="195">
        <f t="shared" si="10"/>
        <v>0</v>
      </c>
      <c r="K161" s="196"/>
      <c r="L161" s="36"/>
      <c r="M161" s="197" t="s">
        <v>1</v>
      </c>
      <c r="N161" s="198" t="s">
        <v>41</v>
      </c>
      <c r="O161" s="68"/>
      <c r="P161" s="199">
        <f t="shared" si="11"/>
        <v>0</v>
      </c>
      <c r="Q161" s="199">
        <v>2.9299999999999999E-3</v>
      </c>
      <c r="R161" s="199">
        <f t="shared" si="12"/>
        <v>2.9299999999999999E-3</v>
      </c>
      <c r="S161" s="199">
        <v>0</v>
      </c>
      <c r="T161" s="200">
        <f t="shared" si="13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201" t="s">
        <v>170</v>
      </c>
      <c r="AT161" s="201" t="s">
        <v>251</v>
      </c>
      <c r="AU161" s="201" t="s">
        <v>85</v>
      </c>
      <c r="AY161" s="14" t="s">
        <v>249</v>
      </c>
      <c r="BE161" s="202">
        <f t="shared" si="14"/>
        <v>0</v>
      </c>
      <c r="BF161" s="202">
        <f t="shared" si="15"/>
        <v>0</v>
      </c>
      <c r="BG161" s="202">
        <f t="shared" si="16"/>
        <v>0</v>
      </c>
      <c r="BH161" s="202">
        <f t="shared" si="17"/>
        <v>0</v>
      </c>
      <c r="BI161" s="202">
        <f t="shared" si="18"/>
        <v>0</v>
      </c>
      <c r="BJ161" s="14" t="s">
        <v>83</v>
      </c>
      <c r="BK161" s="202">
        <f t="shared" si="19"/>
        <v>0</v>
      </c>
      <c r="BL161" s="14" t="s">
        <v>170</v>
      </c>
      <c r="BM161" s="201" t="s">
        <v>3353</v>
      </c>
    </row>
    <row r="162" spans="1:65" s="2" customFormat="1" ht="24.2" customHeight="1">
      <c r="A162" s="31"/>
      <c r="B162" s="32"/>
      <c r="C162" s="189" t="s">
        <v>484</v>
      </c>
      <c r="D162" s="189" t="s">
        <v>251</v>
      </c>
      <c r="E162" s="190" t="s">
        <v>3354</v>
      </c>
      <c r="F162" s="191" t="s">
        <v>3355</v>
      </c>
      <c r="G162" s="192" t="s">
        <v>254</v>
      </c>
      <c r="H162" s="193">
        <v>4</v>
      </c>
      <c r="I162" s="194"/>
      <c r="J162" s="195">
        <f t="shared" si="10"/>
        <v>0</v>
      </c>
      <c r="K162" s="196"/>
      <c r="L162" s="36"/>
      <c r="M162" s="197" t="s">
        <v>1</v>
      </c>
      <c r="N162" s="198" t="s">
        <v>41</v>
      </c>
      <c r="O162" s="68"/>
      <c r="P162" s="199">
        <f t="shared" si="11"/>
        <v>0</v>
      </c>
      <c r="Q162" s="199">
        <v>1.6299999999999999E-3</v>
      </c>
      <c r="R162" s="199">
        <f t="shared" si="12"/>
        <v>6.5199999999999998E-3</v>
      </c>
      <c r="S162" s="199">
        <v>0</v>
      </c>
      <c r="T162" s="200">
        <f t="shared" si="13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201" t="s">
        <v>170</v>
      </c>
      <c r="AT162" s="201" t="s">
        <v>251</v>
      </c>
      <c r="AU162" s="201" t="s">
        <v>85</v>
      </c>
      <c r="AY162" s="14" t="s">
        <v>249</v>
      </c>
      <c r="BE162" s="202">
        <f t="shared" si="14"/>
        <v>0</v>
      </c>
      <c r="BF162" s="202">
        <f t="shared" si="15"/>
        <v>0</v>
      </c>
      <c r="BG162" s="202">
        <f t="shared" si="16"/>
        <v>0</v>
      </c>
      <c r="BH162" s="202">
        <f t="shared" si="17"/>
        <v>0</v>
      </c>
      <c r="BI162" s="202">
        <f t="shared" si="18"/>
        <v>0</v>
      </c>
      <c r="BJ162" s="14" t="s">
        <v>83</v>
      </c>
      <c r="BK162" s="202">
        <f t="shared" si="19"/>
        <v>0</v>
      </c>
      <c r="BL162" s="14" t="s">
        <v>170</v>
      </c>
      <c r="BM162" s="201" t="s">
        <v>3356</v>
      </c>
    </row>
    <row r="163" spans="1:65" s="2" customFormat="1" ht="24.2" customHeight="1">
      <c r="A163" s="31"/>
      <c r="B163" s="32"/>
      <c r="C163" s="189" t="s">
        <v>508</v>
      </c>
      <c r="D163" s="189" t="s">
        <v>251</v>
      </c>
      <c r="E163" s="190" t="s">
        <v>3357</v>
      </c>
      <c r="F163" s="191" t="s">
        <v>3358</v>
      </c>
      <c r="G163" s="192" t="s">
        <v>331</v>
      </c>
      <c r="H163" s="193">
        <v>155</v>
      </c>
      <c r="I163" s="194"/>
      <c r="J163" s="195">
        <f t="shared" si="10"/>
        <v>0</v>
      </c>
      <c r="K163" s="196"/>
      <c r="L163" s="36"/>
      <c r="M163" s="197" t="s">
        <v>1</v>
      </c>
      <c r="N163" s="198" t="s">
        <v>41</v>
      </c>
      <c r="O163" s="68"/>
      <c r="P163" s="199">
        <f t="shared" si="11"/>
        <v>0</v>
      </c>
      <c r="Q163" s="199">
        <v>4.6999999999999999E-4</v>
      </c>
      <c r="R163" s="199">
        <f t="shared" si="12"/>
        <v>7.2849999999999998E-2</v>
      </c>
      <c r="S163" s="199">
        <v>0</v>
      </c>
      <c r="T163" s="200">
        <f t="shared" si="13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201" t="s">
        <v>170</v>
      </c>
      <c r="AT163" s="201" t="s">
        <v>251</v>
      </c>
      <c r="AU163" s="201" t="s">
        <v>85</v>
      </c>
      <c r="AY163" s="14" t="s">
        <v>249</v>
      </c>
      <c r="BE163" s="202">
        <f t="shared" si="14"/>
        <v>0</v>
      </c>
      <c r="BF163" s="202">
        <f t="shared" si="15"/>
        <v>0</v>
      </c>
      <c r="BG163" s="202">
        <f t="shared" si="16"/>
        <v>0</v>
      </c>
      <c r="BH163" s="202">
        <f t="shared" si="17"/>
        <v>0</v>
      </c>
      <c r="BI163" s="202">
        <f t="shared" si="18"/>
        <v>0</v>
      </c>
      <c r="BJ163" s="14" t="s">
        <v>83</v>
      </c>
      <c r="BK163" s="202">
        <f t="shared" si="19"/>
        <v>0</v>
      </c>
      <c r="BL163" s="14" t="s">
        <v>170</v>
      </c>
      <c r="BM163" s="201" t="s">
        <v>3359</v>
      </c>
    </row>
    <row r="164" spans="1:65" s="2" customFormat="1" ht="24.2" customHeight="1">
      <c r="A164" s="31"/>
      <c r="B164" s="32"/>
      <c r="C164" s="189" t="s">
        <v>771</v>
      </c>
      <c r="D164" s="189" t="s">
        <v>251</v>
      </c>
      <c r="E164" s="190" t="s">
        <v>3360</v>
      </c>
      <c r="F164" s="191" t="s">
        <v>3361</v>
      </c>
      <c r="G164" s="192" t="s">
        <v>331</v>
      </c>
      <c r="H164" s="193">
        <v>25</v>
      </c>
      <c r="I164" s="194"/>
      <c r="J164" s="195">
        <f t="shared" si="10"/>
        <v>0</v>
      </c>
      <c r="K164" s="196"/>
      <c r="L164" s="36"/>
      <c r="M164" s="197" t="s">
        <v>1</v>
      </c>
      <c r="N164" s="198" t="s">
        <v>41</v>
      </c>
      <c r="O164" s="68"/>
      <c r="P164" s="199">
        <f t="shared" si="11"/>
        <v>0</v>
      </c>
      <c r="Q164" s="199">
        <v>5.8E-4</v>
      </c>
      <c r="R164" s="199">
        <f t="shared" si="12"/>
        <v>1.4500000000000001E-2</v>
      </c>
      <c r="S164" s="199">
        <v>0</v>
      </c>
      <c r="T164" s="200">
        <f t="shared" si="13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201" t="s">
        <v>170</v>
      </c>
      <c r="AT164" s="201" t="s">
        <v>251</v>
      </c>
      <c r="AU164" s="201" t="s">
        <v>85</v>
      </c>
      <c r="AY164" s="14" t="s">
        <v>249</v>
      </c>
      <c r="BE164" s="202">
        <f t="shared" si="14"/>
        <v>0</v>
      </c>
      <c r="BF164" s="202">
        <f t="shared" si="15"/>
        <v>0</v>
      </c>
      <c r="BG164" s="202">
        <f t="shared" si="16"/>
        <v>0</v>
      </c>
      <c r="BH164" s="202">
        <f t="shared" si="17"/>
        <v>0</v>
      </c>
      <c r="BI164" s="202">
        <f t="shared" si="18"/>
        <v>0</v>
      </c>
      <c r="BJ164" s="14" t="s">
        <v>83</v>
      </c>
      <c r="BK164" s="202">
        <f t="shared" si="19"/>
        <v>0</v>
      </c>
      <c r="BL164" s="14" t="s">
        <v>170</v>
      </c>
      <c r="BM164" s="201" t="s">
        <v>3362</v>
      </c>
    </row>
    <row r="165" spans="1:65" s="2" customFormat="1" ht="24.2" customHeight="1">
      <c r="A165" s="31"/>
      <c r="B165" s="32"/>
      <c r="C165" s="189" t="s">
        <v>511</v>
      </c>
      <c r="D165" s="189" t="s">
        <v>251</v>
      </c>
      <c r="E165" s="190" t="s">
        <v>3363</v>
      </c>
      <c r="F165" s="191" t="s">
        <v>3364</v>
      </c>
      <c r="G165" s="192" t="s">
        <v>331</v>
      </c>
      <c r="H165" s="193">
        <v>40</v>
      </c>
      <c r="I165" s="194"/>
      <c r="J165" s="195">
        <f t="shared" si="10"/>
        <v>0</v>
      </c>
      <c r="K165" s="196"/>
      <c r="L165" s="36"/>
      <c r="M165" s="197" t="s">
        <v>1</v>
      </c>
      <c r="N165" s="198" t="s">
        <v>41</v>
      </c>
      <c r="O165" s="68"/>
      <c r="P165" s="199">
        <f t="shared" si="11"/>
        <v>0</v>
      </c>
      <c r="Q165" s="199">
        <v>7.2999999999999996E-4</v>
      </c>
      <c r="R165" s="199">
        <f t="shared" si="12"/>
        <v>2.9199999999999997E-2</v>
      </c>
      <c r="S165" s="199">
        <v>0</v>
      </c>
      <c r="T165" s="200">
        <f t="shared" si="13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201" t="s">
        <v>170</v>
      </c>
      <c r="AT165" s="201" t="s">
        <v>251</v>
      </c>
      <c r="AU165" s="201" t="s">
        <v>85</v>
      </c>
      <c r="AY165" s="14" t="s">
        <v>249</v>
      </c>
      <c r="BE165" s="202">
        <f t="shared" si="14"/>
        <v>0</v>
      </c>
      <c r="BF165" s="202">
        <f t="shared" si="15"/>
        <v>0</v>
      </c>
      <c r="BG165" s="202">
        <f t="shared" si="16"/>
        <v>0</v>
      </c>
      <c r="BH165" s="202">
        <f t="shared" si="17"/>
        <v>0</v>
      </c>
      <c r="BI165" s="202">
        <f t="shared" si="18"/>
        <v>0</v>
      </c>
      <c r="BJ165" s="14" t="s">
        <v>83</v>
      </c>
      <c r="BK165" s="202">
        <f t="shared" si="19"/>
        <v>0</v>
      </c>
      <c r="BL165" s="14" t="s">
        <v>170</v>
      </c>
      <c r="BM165" s="201" t="s">
        <v>3365</v>
      </c>
    </row>
    <row r="166" spans="1:65" s="2" customFormat="1" ht="24.2" customHeight="1">
      <c r="A166" s="31"/>
      <c r="B166" s="32"/>
      <c r="C166" s="189" t="s">
        <v>778</v>
      </c>
      <c r="D166" s="189" t="s">
        <v>251</v>
      </c>
      <c r="E166" s="190" t="s">
        <v>3366</v>
      </c>
      <c r="F166" s="191" t="s">
        <v>3367</v>
      </c>
      <c r="G166" s="192" t="s">
        <v>331</v>
      </c>
      <c r="H166" s="193">
        <v>105</v>
      </c>
      <c r="I166" s="194"/>
      <c r="J166" s="195">
        <f t="shared" si="10"/>
        <v>0</v>
      </c>
      <c r="K166" s="196"/>
      <c r="L166" s="36"/>
      <c r="M166" s="197" t="s">
        <v>1</v>
      </c>
      <c r="N166" s="198" t="s">
        <v>41</v>
      </c>
      <c r="O166" s="68"/>
      <c r="P166" s="199">
        <f t="shared" si="11"/>
        <v>0</v>
      </c>
      <c r="Q166" s="199">
        <v>1.2700000000000001E-3</v>
      </c>
      <c r="R166" s="199">
        <f t="shared" si="12"/>
        <v>0.13335</v>
      </c>
      <c r="S166" s="199">
        <v>0</v>
      </c>
      <c r="T166" s="200">
        <f t="shared" si="13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201" t="s">
        <v>170</v>
      </c>
      <c r="AT166" s="201" t="s">
        <v>251</v>
      </c>
      <c r="AU166" s="201" t="s">
        <v>85</v>
      </c>
      <c r="AY166" s="14" t="s">
        <v>249</v>
      </c>
      <c r="BE166" s="202">
        <f t="shared" si="14"/>
        <v>0</v>
      </c>
      <c r="BF166" s="202">
        <f t="shared" si="15"/>
        <v>0</v>
      </c>
      <c r="BG166" s="202">
        <f t="shared" si="16"/>
        <v>0</v>
      </c>
      <c r="BH166" s="202">
        <f t="shared" si="17"/>
        <v>0</v>
      </c>
      <c r="BI166" s="202">
        <f t="shared" si="18"/>
        <v>0</v>
      </c>
      <c r="BJ166" s="14" t="s">
        <v>83</v>
      </c>
      <c r="BK166" s="202">
        <f t="shared" si="19"/>
        <v>0</v>
      </c>
      <c r="BL166" s="14" t="s">
        <v>170</v>
      </c>
      <c r="BM166" s="201" t="s">
        <v>3368</v>
      </c>
    </row>
    <row r="167" spans="1:65" s="2" customFormat="1" ht="24.2" customHeight="1">
      <c r="A167" s="31"/>
      <c r="B167" s="32"/>
      <c r="C167" s="189" t="s">
        <v>515</v>
      </c>
      <c r="D167" s="189" t="s">
        <v>251</v>
      </c>
      <c r="E167" s="190" t="s">
        <v>3369</v>
      </c>
      <c r="F167" s="191" t="s">
        <v>3370</v>
      </c>
      <c r="G167" s="192" t="s">
        <v>331</v>
      </c>
      <c r="H167" s="193">
        <v>55</v>
      </c>
      <c r="I167" s="194"/>
      <c r="J167" s="195">
        <f t="shared" si="10"/>
        <v>0</v>
      </c>
      <c r="K167" s="196"/>
      <c r="L167" s="36"/>
      <c r="M167" s="197" t="s">
        <v>1</v>
      </c>
      <c r="N167" s="198" t="s">
        <v>41</v>
      </c>
      <c r="O167" s="68"/>
      <c r="P167" s="199">
        <f t="shared" si="11"/>
        <v>0</v>
      </c>
      <c r="Q167" s="199">
        <v>1.5900000000000001E-3</v>
      </c>
      <c r="R167" s="199">
        <f t="shared" si="12"/>
        <v>8.745E-2</v>
      </c>
      <c r="S167" s="199">
        <v>0</v>
      </c>
      <c r="T167" s="200">
        <f t="shared" si="13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201" t="s">
        <v>170</v>
      </c>
      <c r="AT167" s="201" t="s">
        <v>251</v>
      </c>
      <c r="AU167" s="201" t="s">
        <v>85</v>
      </c>
      <c r="AY167" s="14" t="s">
        <v>249</v>
      </c>
      <c r="BE167" s="202">
        <f t="shared" si="14"/>
        <v>0</v>
      </c>
      <c r="BF167" s="202">
        <f t="shared" si="15"/>
        <v>0</v>
      </c>
      <c r="BG167" s="202">
        <f t="shared" si="16"/>
        <v>0</v>
      </c>
      <c r="BH167" s="202">
        <f t="shared" si="17"/>
        <v>0</v>
      </c>
      <c r="BI167" s="202">
        <f t="shared" si="18"/>
        <v>0</v>
      </c>
      <c r="BJ167" s="14" t="s">
        <v>83</v>
      </c>
      <c r="BK167" s="202">
        <f t="shared" si="19"/>
        <v>0</v>
      </c>
      <c r="BL167" s="14" t="s">
        <v>170</v>
      </c>
      <c r="BM167" s="201" t="s">
        <v>3371</v>
      </c>
    </row>
    <row r="168" spans="1:65" s="2" customFormat="1" ht="55.5" customHeight="1">
      <c r="A168" s="31"/>
      <c r="B168" s="32"/>
      <c r="C168" s="189" t="s">
        <v>785</v>
      </c>
      <c r="D168" s="189" t="s">
        <v>251</v>
      </c>
      <c r="E168" s="190" t="s">
        <v>3372</v>
      </c>
      <c r="F168" s="191" t="s">
        <v>3373</v>
      </c>
      <c r="G168" s="192" t="s">
        <v>331</v>
      </c>
      <c r="H168" s="193">
        <v>225</v>
      </c>
      <c r="I168" s="194"/>
      <c r="J168" s="195">
        <f t="shared" si="10"/>
        <v>0</v>
      </c>
      <c r="K168" s="196"/>
      <c r="L168" s="36"/>
      <c r="M168" s="197" t="s">
        <v>1</v>
      </c>
      <c r="N168" s="198" t="s">
        <v>41</v>
      </c>
      <c r="O168" s="68"/>
      <c r="P168" s="199">
        <f t="shared" si="11"/>
        <v>0</v>
      </c>
      <c r="Q168" s="199">
        <v>2.0000000000000001E-4</v>
      </c>
      <c r="R168" s="199">
        <f t="shared" si="12"/>
        <v>4.5000000000000005E-2</v>
      </c>
      <c r="S168" s="199">
        <v>0</v>
      </c>
      <c r="T168" s="200">
        <f t="shared" si="13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201" t="s">
        <v>255</v>
      </c>
      <c r="AT168" s="201" t="s">
        <v>251</v>
      </c>
      <c r="AU168" s="201" t="s">
        <v>85</v>
      </c>
      <c r="AY168" s="14" t="s">
        <v>249</v>
      </c>
      <c r="BE168" s="202">
        <f t="shared" si="14"/>
        <v>0</v>
      </c>
      <c r="BF168" s="202">
        <f t="shared" si="15"/>
        <v>0</v>
      </c>
      <c r="BG168" s="202">
        <f t="shared" si="16"/>
        <v>0</v>
      </c>
      <c r="BH168" s="202">
        <f t="shared" si="17"/>
        <v>0</v>
      </c>
      <c r="BI168" s="202">
        <f t="shared" si="18"/>
        <v>0</v>
      </c>
      <c r="BJ168" s="14" t="s">
        <v>83</v>
      </c>
      <c r="BK168" s="202">
        <f t="shared" si="19"/>
        <v>0</v>
      </c>
      <c r="BL168" s="14" t="s">
        <v>255</v>
      </c>
      <c r="BM168" s="201" t="s">
        <v>3374</v>
      </c>
    </row>
    <row r="169" spans="1:65" s="2" customFormat="1" ht="55.5" customHeight="1">
      <c r="A169" s="31"/>
      <c r="B169" s="32"/>
      <c r="C169" s="189" t="s">
        <v>518</v>
      </c>
      <c r="D169" s="189" t="s">
        <v>251</v>
      </c>
      <c r="E169" s="190" t="s">
        <v>3375</v>
      </c>
      <c r="F169" s="191" t="s">
        <v>3376</v>
      </c>
      <c r="G169" s="192" t="s">
        <v>331</v>
      </c>
      <c r="H169" s="193">
        <v>360</v>
      </c>
      <c r="I169" s="194"/>
      <c r="J169" s="195">
        <f t="shared" si="10"/>
        <v>0</v>
      </c>
      <c r="K169" s="196"/>
      <c r="L169" s="36"/>
      <c r="M169" s="197" t="s">
        <v>1</v>
      </c>
      <c r="N169" s="198" t="s">
        <v>41</v>
      </c>
      <c r="O169" s="68"/>
      <c r="P169" s="199">
        <f t="shared" si="11"/>
        <v>0</v>
      </c>
      <c r="Q169" s="199">
        <v>2.4000000000000001E-4</v>
      </c>
      <c r="R169" s="199">
        <f t="shared" si="12"/>
        <v>8.6400000000000005E-2</v>
      </c>
      <c r="S169" s="199">
        <v>0</v>
      </c>
      <c r="T169" s="200">
        <f t="shared" si="13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201" t="s">
        <v>170</v>
      </c>
      <c r="AT169" s="201" t="s">
        <v>251</v>
      </c>
      <c r="AU169" s="201" t="s">
        <v>85</v>
      </c>
      <c r="AY169" s="14" t="s">
        <v>249</v>
      </c>
      <c r="BE169" s="202">
        <f t="shared" si="14"/>
        <v>0</v>
      </c>
      <c r="BF169" s="202">
        <f t="shared" si="15"/>
        <v>0</v>
      </c>
      <c r="BG169" s="202">
        <f t="shared" si="16"/>
        <v>0</v>
      </c>
      <c r="BH169" s="202">
        <f t="shared" si="17"/>
        <v>0</v>
      </c>
      <c r="BI169" s="202">
        <f t="shared" si="18"/>
        <v>0</v>
      </c>
      <c r="BJ169" s="14" t="s">
        <v>83</v>
      </c>
      <c r="BK169" s="202">
        <f t="shared" si="19"/>
        <v>0</v>
      </c>
      <c r="BL169" s="14" t="s">
        <v>170</v>
      </c>
      <c r="BM169" s="201" t="s">
        <v>3377</v>
      </c>
    </row>
    <row r="170" spans="1:65" s="2" customFormat="1" ht="44.25" customHeight="1">
      <c r="A170" s="31"/>
      <c r="B170" s="32"/>
      <c r="C170" s="189" t="s">
        <v>792</v>
      </c>
      <c r="D170" s="189" t="s">
        <v>251</v>
      </c>
      <c r="E170" s="190" t="s">
        <v>3378</v>
      </c>
      <c r="F170" s="191" t="s">
        <v>3379</v>
      </c>
      <c r="G170" s="192" t="s">
        <v>1019</v>
      </c>
      <c r="H170" s="224"/>
      <c r="I170" s="194"/>
      <c r="J170" s="195">
        <f t="shared" si="10"/>
        <v>0</v>
      </c>
      <c r="K170" s="196"/>
      <c r="L170" s="36"/>
      <c r="M170" s="197" t="s">
        <v>1</v>
      </c>
      <c r="N170" s="198" t="s">
        <v>41</v>
      </c>
      <c r="O170" s="68"/>
      <c r="P170" s="199">
        <f t="shared" si="11"/>
        <v>0</v>
      </c>
      <c r="Q170" s="199">
        <v>0</v>
      </c>
      <c r="R170" s="199">
        <f t="shared" si="12"/>
        <v>0</v>
      </c>
      <c r="S170" s="199">
        <v>0</v>
      </c>
      <c r="T170" s="200">
        <f t="shared" si="13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201" t="s">
        <v>170</v>
      </c>
      <c r="AT170" s="201" t="s">
        <v>251</v>
      </c>
      <c r="AU170" s="201" t="s">
        <v>85</v>
      </c>
      <c r="AY170" s="14" t="s">
        <v>249</v>
      </c>
      <c r="BE170" s="202">
        <f t="shared" si="14"/>
        <v>0</v>
      </c>
      <c r="BF170" s="202">
        <f t="shared" si="15"/>
        <v>0</v>
      </c>
      <c r="BG170" s="202">
        <f t="shared" si="16"/>
        <v>0</v>
      </c>
      <c r="BH170" s="202">
        <f t="shared" si="17"/>
        <v>0</v>
      </c>
      <c r="BI170" s="202">
        <f t="shared" si="18"/>
        <v>0</v>
      </c>
      <c r="BJ170" s="14" t="s">
        <v>83</v>
      </c>
      <c r="BK170" s="202">
        <f t="shared" si="19"/>
        <v>0</v>
      </c>
      <c r="BL170" s="14" t="s">
        <v>170</v>
      </c>
      <c r="BM170" s="201" t="s">
        <v>3380</v>
      </c>
    </row>
    <row r="171" spans="1:65" s="12" customFormat="1" ht="22.9" customHeight="1">
      <c r="B171" s="173"/>
      <c r="C171" s="174"/>
      <c r="D171" s="175" t="s">
        <v>75</v>
      </c>
      <c r="E171" s="187" t="s">
        <v>2358</v>
      </c>
      <c r="F171" s="187" t="s">
        <v>3381</v>
      </c>
      <c r="G171" s="174"/>
      <c r="H171" s="174"/>
      <c r="I171" s="177"/>
      <c r="J171" s="188">
        <f>BK171</f>
        <v>0</v>
      </c>
      <c r="K171" s="174"/>
      <c r="L171" s="179"/>
      <c r="M171" s="180"/>
      <c r="N171" s="181"/>
      <c r="O171" s="181"/>
      <c r="P171" s="182">
        <f>SUM(P172:P202)</f>
        <v>0</v>
      </c>
      <c r="Q171" s="181"/>
      <c r="R171" s="182">
        <f>SUM(R172:R202)</f>
        <v>7.6180000000000012E-2</v>
      </c>
      <c r="S171" s="181"/>
      <c r="T171" s="183">
        <f>SUM(T172:T202)</f>
        <v>0</v>
      </c>
      <c r="AR171" s="184" t="s">
        <v>85</v>
      </c>
      <c r="AT171" s="185" t="s">
        <v>75</v>
      </c>
      <c r="AU171" s="185" t="s">
        <v>83</v>
      </c>
      <c r="AY171" s="184" t="s">
        <v>249</v>
      </c>
      <c r="BK171" s="186">
        <f>SUM(BK172:BK202)</f>
        <v>0</v>
      </c>
    </row>
    <row r="172" spans="1:65" s="2" customFormat="1" ht="37.9" customHeight="1">
      <c r="A172" s="31"/>
      <c r="B172" s="32"/>
      <c r="C172" s="189" t="s">
        <v>673</v>
      </c>
      <c r="D172" s="189" t="s">
        <v>251</v>
      </c>
      <c r="E172" s="190" t="s">
        <v>3382</v>
      </c>
      <c r="F172" s="191" t="s">
        <v>3383</v>
      </c>
      <c r="G172" s="192" t="s">
        <v>533</v>
      </c>
      <c r="H172" s="193">
        <v>1</v>
      </c>
      <c r="I172" s="194"/>
      <c r="J172" s="195">
        <f t="shared" ref="J172:J177" si="20">ROUND(I172*H172,2)</f>
        <v>0</v>
      </c>
      <c r="K172" s="196"/>
      <c r="L172" s="36"/>
      <c r="M172" s="197" t="s">
        <v>1</v>
      </c>
      <c r="N172" s="198" t="s">
        <v>41</v>
      </c>
      <c r="O172" s="68"/>
      <c r="P172" s="199">
        <f t="shared" ref="P172:P177" si="21">O172*H172</f>
        <v>0</v>
      </c>
      <c r="Q172" s="199">
        <v>9.1599999999999997E-3</v>
      </c>
      <c r="R172" s="199">
        <f t="shared" ref="R172:R177" si="22">Q172*H172</f>
        <v>9.1599999999999997E-3</v>
      </c>
      <c r="S172" s="199">
        <v>0</v>
      </c>
      <c r="T172" s="200">
        <f t="shared" ref="T172:T177" si="23">S172*H172</f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201" t="s">
        <v>170</v>
      </c>
      <c r="AT172" s="201" t="s">
        <v>251</v>
      </c>
      <c r="AU172" s="201" t="s">
        <v>85</v>
      </c>
      <c r="AY172" s="14" t="s">
        <v>249</v>
      </c>
      <c r="BE172" s="202">
        <f t="shared" ref="BE172:BE177" si="24">IF(N172="základní",J172,0)</f>
        <v>0</v>
      </c>
      <c r="BF172" s="202">
        <f t="shared" ref="BF172:BF177" si="25">IF(N172="snížená",J172,0)</f>
        <v>0</v>
      </c>
      <c r="BG172" s="202">
        <f t="shared" ref="BG172:BG177" si="26">IF(N172="zákl. přenesená",J172,0)</f>
        <v>0</v>
      </c>
      <c r="BH172" s="202">
        <f t="shared" ref="BH172:BH177" si="27">IF(N172="sníž. přenesená",J172,0)</f>
        <v>0</v>
      </c>
      <c r="BI172" s="202">
        <f t="shared" ref="BI172:BI177" si="28">IF(N172="nulová",J172,0)</f>
        <v>0</v>
      </c>
      <c r="BJ172" s="14" t="s">
        <v>83</v>
      </c>
      <c r="BK172" s="202">
        <f t="shared" ref="BK172:BK177" si="29">ROUND(I172*H172,2)</f>
        <v>0</v>
      </c>
      <c r="BL172" s="14" t="s">
        <v>170</v>
      </c>
      <c r="BM172" s="201" t="s">
        <v>3384</v>
      </c>
    </row>
    <row r="173" spans="1:65" s="2" customFormat="1" ht="37.9" customHeight="1">
      <c r="A173" s="31"/>
      <c r="B173" s="32"/>
      <c r="C173" s="189" t="s">
        <v>458</v>
      </c>
      <c r="D173" s="189" t="s">
        <v>251</v>
      </c>
      <c r="E173" s="190" t="s">
        <v>3385</v>
      </c>
      <c r="F173" s="191" t="s">
        <v>3386</v>
      </c>
      <c r="G173" s="192" t="s">
        <v>533</v>
      </c>
      <c r="H173" s="193">
        <v>1</v>
      </c>
      <c r="I173" s="194"/>
      <c r="J173" s="195">
        <f t="shared" si="20"/>
        <v>0</v>
      </c>
      <c r="K173" s="196"/>
      <c r="L173" s="36"/>
      <c r="M173" s="197" t="s">
        <v>1</v>
      </c>
      <c r="N173" s="198" t="s">
        <v>41</v>
      </c>
      <c r="O173" s="68"/>
      <c r="P173" s="199">
        <f t="shared" si="21"/>
        <v>0</v>
      </c>
      <c r="Q173" s="199">
        <v>9.4599999999999997E-3</v>
      </c>
      <c r="R173" s="199">
        <f t="shared" si="22"/>
        <v>9.4599999999999997E-3</v>
      </c>
      <c r="S173" s="199">
        <v>0</v>
      </c>
      <c r="T173" s="200">
        <f t="shared" si="23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201" t="s">
        <v>170</v>
      </c>
      <c r="AT173" s="201" t="s">
        <v>251</v>
      </c>
      <c r="AU173" s="201" t="s">
        <v>85</v>
      </c>
      <c r="AY173" s="14" t="s">
        <v>249</v>
      </c>
      <c r="BE173" s="202">
        <f t="shared" si="24"/>
        <v>0</v>
      </c>
      <c r="BF173" s="202">
        <f t="shared" si="25"/>
        <v>0</v>
      </c>
      <c r="BG173" s="202">
        <f t="shared" si="26"/>
        <v>0</v>
      </c>
      <c r="BH173" s="202">
        <f t="shared" si="27"/>
        <v>0</v>
      </c>
      <c r="BI173" s="202">
        <f t="shared" si="28"/>
        <v>0</v>
      </c>
      <c r="BJ173" s="14" t="s">
        <v>83</v>
      </c>
      <c r="BK173" s="202">
        <f t="shared" si="29"/>
        <v>0</v>
      </c>
      <c r="BL173" s="14" t="s">
        <v>170</v>
      </c>
      <c r="BM173" s="201" t="s">
        <v>3387</v>
      </c>
    </row>
    <row r="174" spans="1:65" s="2" customFormat="1" ht="37.9" customHeight="1">
      <c r="A174" s="31"/>
      <c r="B174" s="32"/>
      <c r="C174" s="189" t="s">
        <v>731</v>
      </c>
      <c r="D174" s="189" t="s">
        <v>251</v>
      </c>
      <c r="E174" s="190" t="s">
        <v>3388</v>
      </c>
      <c r="F174" s="191" t="s">
        <v>3389</v>
      </c>
      <c r="G174" s="192" t="s">
        <v>254</v>
      </c>
      <c r="H174" s="193">
        <v>10</v>
      </c>
      <c r="I174" s="194"/>
      <c r="J174" s="195">
        <f t="shared" si="20"/>
        <v>0</v>
      </c>
      <c r="K174" s="196"/>
      <c r="L174" s="36"/>
      <c r="M174" s="197" t="s">
        <v>1</v>
      </c>
      <c r="N174" s="198" t="s">
        <v>41</v>
      </c>
      <c r="O174" s="68"/>
      <c r="P174" s="199">
        <f t="shared" si="21"/>
        <v>0</v>
      </c>
      <c r="Q174" s="199">
        <v>2.7E-4</v>
      </c>
      <c r="R174" s="199">
        <f t="shared" si="22"/>
        <v>2.7000000000000001E-3</v>
      </c>
      <c r="S174" s="199">
        <v>0</v>
      </c>
      <c r="T174" s="200">
        <f t="shared" si="23"/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201" t="s">
        <v>170</v>
      </c>
      <c r="AT174" s="201" t="s">
        <v>251</v>
      </c>
      <c r="AU174" s="201" t="s">
        <v>85</v>
      </c>
      <c r="AY174" s="14" t="s">
        <v>249</v>
      </c>
      <c r="BE174" s="202">
        <f t="shared" si="24"/>
        <v>0</v>
      </c>
      <c r="BF174" s="202">
        <f t="shared" si="25"/>
        <v>0</v>
      </c>
      <c r="BG174" s="202">
        <f t="shared" si="26"/>
        <v>0</v>
      </c>
      <c r="BH174" s="202">
        <f t="shared" si="27"/>
        <v>0</v>
      </c>
      <c r="BI174" s="202">
        <f t="shared" si="28"/>
        <v>0</v>
      </c>
      <c r="BJ174" s="14" t="s">
        <v>83</v>
      </c>
      <c r="BK174" s="202">
        <f t="shared" si="29"/>
        <v>0</v>
      </c>
      <c r="BL174" s="14" t="s">
        <v>170</v>
      </c>
      <c r="BM174" s="201" t="s">
        <v>3390</v>
      </c>
    </row>
    <row r="175" spans="1:65" s="2" customFormat="1" ht="37.9" customHeight="1">
      <c r="A175" s="31"/>
      <c r="B175" s="32"/>
      <c r="C175" s="189" t="s">
        <v>659</v>
      </c>
      <c r="D175" s="189" t="s">
        <v>251</v>
      </c>
      <c r="E175" s="190" t="s">
        <v>3391</v>
      </c>
      <c r="F175" s="191" t="s">
        <v>3392</v>
      </c>
      <c r="G175" s="192" t="s">
        <v>254</v>
      </c>
      <c r="H175" s="193">
        <v>29</v>
      </c>
      <c r="I175" s="194"/>
      <c r="J175" s="195">
        <f t="shared" si="20"/>
        <v>0</v>
      </c>
      <c r="K175" s="196"/>
      <c r="L175" s="36"/>
      <c r="M175" s="197" t="s">
        <v>1</v>
      </c>
      <c r="N175" s="198" t="s">
        <v>41</v>
      </c>
      <c r="O175" s="68"/>
      <c r="P175" s="199">
        <f t="shared" si="21"/>
        <v>0</v>
      </c>
      <c r="Q175" s="199">
        <v>2.9E-4</v>
      </c>
      <c r="R175" s="199">
        <f t="shared" si="22"/>
        <v>8.4100000000000008E-3</v>
      </c>
      <c r="S175" s="199">
        <v>0</v>
      </c>
      <c r="T175" s="200">
        <f t="shared" si="23"/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201" t="s">
        <v>170</v>
      </c>
      <c r="AT175" s="201" t="s">
        <v>251</v>
      </c>
      <c r="AU175" s="201" t="s">
        <v>85</v>
      </c>
      <c r="AY175" s="14" t="s">
        <v>249</v>
      </c>
      <c r="BE175" s="202">
        <f t="shared" si="24"/>
        <v>0</v>
      </c>
      <c r="BF175" s="202">
        <f t="shared" si="25"/>
        <v>0</v>
      </c>
      <c r="BG175" s="202">
        <f t="shared" si="26"/>
        <v>0</v>
      </c>
      <c r="BH175" s="202">
        <f t="shared" si="27"/>
        <v>0</v>
      </c>
      <c r="BI175" s="202">
        <f t="shared" si="28"/>
        <v>0</v>
      </c>
      <c r="BJ175" s="14" t="s">
        <v>83</v>
      </c>
      <c r="BK175" s="202">
        <f t="shared" si="29"/>
        <v>0</v>
      </c>
      <c r="BL175" s="14" t="s">
        <v>170</v>
      </c>
      <c r="BM175" s="201" t="s">
        <v>3393</v>
      </c>
    </row>
    <row r="176" spans="1:65" s="2" customFormat="1" ht="44.25" customHeight="1">
      <c r="A176" s="31"/>
      <c r="B176" s="32"/>
      <c r="C176" s="189" t="s">
        <v>590</v>
      </c>
      <c r="D176" s="189" t="s">
        <v>251</v>
      </c>
      <c r="E176" s="190" t="s">
        <v>3394</v>
      </c>
      <c r="F176" s="191" t="s">
        <v>3395</v>
      </c>
      <c r="G176" s="192" t="s">
        <v>254</v>
      </c>
      <c r="H176" s="193">
        <v>6</v>
      </c>
      <c r="I176" s="194"/>
      <c r="J176" s="195">
        <f t="shared" si="20"/>
        <v>0</v>
      </c>
      <c r="K176" s="196"/>
      <c r="L176" s="36"/>
      <c r="M176" s="197" t="s">
        <v>1</v>
      </c>
      <c r="N176" s="198" t="s">
        <v>41</v>
      </c>
      <c r="O176" s="68"/>
      <c r="P176" s="199">
        <f t="shared" si="21"/>
        <v>0</v>
      </c>
      <c r="Q176" s="199">
        <v>2.7999999999999998E-4</v>
      </c>
      <c r="R176" s="199">
        <f t="shared" si="22"/>
        <v>1.6799999999999999E-3</v>
      </c>
      <c r="S176" s="199">
        <v>0</v>
      </c>
      <c r="T176" s="200">
        <f t="shared" si="23"/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201" t="s">
        <v>170</v>
      </c>
      <c r="AT176" s="201" t="s">
        <v>251</v>
      </c>
      <c r="AU176" s="201" t="s">
        <v>85</v>
      </c>
      <c r="AY176" s="14" t="s">
        <v>249</v>
      </c>
      <c r="BE176" s="202">
        <f t="shared" si="24"/>
        <v>0</v>
      </c>
      <c r="BF176" s="202">
        <f t="shared" si="25"/>
        <v>0</v>
      </c>
      <c r="BG176" s="202">
        <f t="shared" si="26"/>
        <v>0</v>
      </c>
      <c r="BH176" s="202">
        <f t="shared" si="27"/>
        <v>0</v>
      </c>
      <c r="BI176" s="202">
        <f t="shared" si="28"/>
        <v>0</v>
      </c>
      <c r="BJ176" s="14" t="s">
        <v>83</v>
      </c>
      <c r="BK176" s="202">
        <f t="shared" si="29"/>
        <v>0</v>
      </c>
      <c r="BL176" s="14" t="s">
        <v>170</v>
      </c>
      <c r="BM176" s="201" t="s">
        <v>3396</v>
      </c>
    </row>
    <row r="177" spans="1:65" s="2" customFormat="1" ht="16.5" customHeight="1">
      <c r="A177" s="31"/>
      <c r="B177" s="32"/>
      <c r="C177" s="203" t="s">
        <v>414</v>
      </c>
      <c r="D177" s="203" t="s">
        <v>263</v>
      </c>
      <c r="E177" s="204" t="s">
        <v>3397</v>
      </c>
      <c r="F177" s="205" t="s">
        <v>3398</v>
      </c>
      <c r="G177" s="206" t="s">
        <v>254</v>
      </c>
      <c r="H177" s="207">
        <v>2</v>
      </c>
      <c r="I177" s="208"/>
      <c r="J177" s="209">
        <f t="shared" si="20"/>
        <v>0</v>
      </c>
      <c r="K177" s="210"/>
      <c r="L177" s="211"/>
      <c r="M177" s="212" t="s">
        <v>1</v>
      </c>
      <c r="N177" s="213" t="s">
        <v>41</v>
      </c>
      <c r="O177" s="68"/>
      <c r="P177" s="199">
        <f t="shared" si="21"/>
        <v>0</v>
      </c>
      <c r="Q177" s="199">
        <v>0</v>
      </c>
      <c r="R177" s="199">
        <f t="shared" si="22"/>
        <v>0</v>
      </c>
      <c r="S177" s="199">
        <v>0</v>
      </c>
      <c r="T177" s="200">
        <f t="shared" si="23"/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201" t="s">
        <v>304</v>
      </c>
      <c r="AT177" s="201" t="s">
        <v>263</v>
      </c>
      <c r="AU177" s="201" t="s">
        <v>85</v>
      </c>
      <c r="AY177" s="14" t="s">
        <v>249</v>
      </c>
      <c r="BE177" s="202">
        <f t="shared" si="24"/>
        <v>0</v>
      </c>
      <c r="BF177" s="202">
        <f t="shared" si="25"/>
        <v>0</v>
      </c>
      <c r="BG177" s="202">
        <f t="shared" si="26"/>
        <v>0</v>
      </c>
      <c r="BH177" s="202">
        <f t="shared" si="27"/>
        <v>0</v>
      </c>
      <c r="BI177" s="202">
        <f t="shared" si="28"/>
        <v>0</v>
      </c>
      <c r="BJ177" s="14" t="s">
        <v>83</v>
      </c>
      <c r="BK177" s="202">
        <f t="shared" si="29"/>
        <v>0</v>
      </c>
      <c r="BL177" s="14" t="s">
        <v>170</v>
      </c>
      <c r="BM177" s="201" t="s">
        <v>3399</v>
      </c>
    </row>
    <row r="178" spans="1:65" s="2" customFormat="1" ht="19.5">
      <c r="A178" s="31"/>
      <c r="B178" s="32"/>
      <c r="C178" s="33"/>
      <c r="D178" s="214" t="s">
        <v>383</v>
      </c>
      <c r="E178" s="33"/>
      <c r="F178" s="215" t="s">
        <v>3400</v>
      </c>
      <c r="G178" s="33"/>
      <c r="H178" s="33"/>
      <c r="I178" s="216"/>
      <c r="J178" s="33"/>
      <c r="K178" s="33"/>
      <c r="L178" s="36"/>
      <c r="M178" s="217"/>
      <c r="N178" s="218"/>
      <c r="O178" s="68"/>
      <c r="P178" s="68"/>
      <c r="Q178" s="68"/>
      <c r="R178" s="68"/>
      <c r="S178" s="68"/>
      <c r="T178" s="69"/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T178" s="14" t="s">
        <v>383</v>
      </c>
      <c r="AU178" s="14" t="s">
        <v>85</v>
      </c>
    </row>
    <row r="179" spans="1:65" s="2" customFormat="1" ht="16.5" customHeight="1">
      <c r="A179" s="31"/>
      <c r="B179" s="32"/>
      <c r="C179" s="203" t="s">
        <v>597</v>
      </c>
      <c r="D179" s="203" t="s">
        <v>263</v>
      </c>
      <c r="E179" s="204" t="s">
        <v>3401</v>
      </c>
      <c r="F179" s="205" t="s">
        <v>3402</v>
      </c>
      <c r="G179" s="206" t="s">
        <v>254</v>
      </c>
      <c r="H179" s="207">
        <v>1</v>
      </c>
      <c r="I179" s="208"/>
      <c r="J179" s="209">
        <f>ROUND(I179*H179,2)</f>
        <v>0</v>
      </c>
      <c r="K179" s="210"/>
      <c r="L179" s="211"/>
      <c r="M179" s="212" t="s">
        <v>1</v>
      </c>
      <c r="N179" s="213" t="s">
        <v>41</v>
      </c>
      <c r="O179" s="68"/>
      <c r="P179" s="199">
        <f>O179*H179</f>
        <v>0</v>
      </c>
      <c r="Q179" s="199">
        <v>0</v>
      </c>
      <c r="R179" s="199">
        <f>Q179*H179</f>
        <v>0</v>
      </c>
      <c r="S179" s="199">
        <v>0</v>
      </c>
      <c r="T179" s="200">
        <f>S179*H179</f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201" t="s">
        <v>304</v>
      </c>
      <c r="AT179" s="201" t="s">
        <v>263</v>
      </c>
      <c r="AU179" s="201" t="s">
        <v>85</v>
      </c>
      <c r="AY179" s="14" t="s">
        <v>249</v>
      </c>
      <c r="BE179" s="202">
        <f>IF(N179="základní",J179,0)</f>
        <v>0</v>
      </c>
      <c r="BF179" s="202">
        <f>IF(N179="snížená",J179,0)</f>
        <v>0</v>
      </c>
      <c r="BG179" s="202">
        <f>IF(N179="zákl. přenesená",J179,0)</f>
        <v>0</v>
      </c>
      <c r="BH179" s="202">
        <f>IF(N179="sníž. přenesená",J179,0)</f>
        <v>0</v>
      </c>
      <c r="BI179" s="202">
        <f>IF(N179="nulová",J179,0)</f>
        <v>0</v>
      </c>
      <c r="BJ179" s="14" t="s">
        <v>83</v>
      </c>
      <c r="BK179" s="202">
        <f>ROUND(I179*H179,2)</f>
        <v>0</v>
      </c>
      <c r="BL179" s="14" t="s">
        <v>170</v>
      </c>
      <c r="BM179" s="201" t="s">
        <v>3403</v>
      </c>
    </row>
    <row r="180" spans="1:65" s="2" customFormat="1" ht="19.5">
      <c r="A180" s="31"/>
      <c r="B180" s="32"/>
      <c r="C180" s="33"/>
      <c r="D180" s="214" t="s">
        <v>383</v>
      </c>
      <c r="E180" s="33"/>
      <c r="F180" s="215" t="s">
        <v>3400</v>
      </c>
      <c r="G180" s="33"/>
      <c r="H180" s="33"/>
      <c r="I180" s="216"/>
      <c r="J180" s="33"/>
      <c r="K180" s="33"/>
      <c r="L180" s="36"/>
      <c r="M180" s="217"/>
      <c r="N180" s="218"/>
      <c r="O180" s="68"/>
      <c r="P180" s="68"/>
      <c r="Q180" s="68"/>
      <c r="R180" s="68"/>
      <c r="S180" s="68"/>
      <c r="T180" s="69"/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T180" s="14" t="s">
        <v>383</v>
      </c>
      <c r="AU180" s="14" t="s">
        <v>85</v>
      </c>
    </row>
    <row r="181" spans="1:65" s="2" customFormat="1" ht="16.5" customHeight="1">
      <c r="A181" s="31"/>
      <c r="B181" s="32"/>
      <c r="C181" s="203" t="s">
        <v>418</v>
      </c>
      <c r="D181" s="203" t="s">
        <v>263</v>
      </c>
      <c r="E181" s="204" t="s">
        <v>3404</v>
      </c>
      <c r="F181" s="205" t="s">
        <v>3405</v>
      </c>
      <c r="G181" s="206" t="s">
        <v>254</v>
      </c>
      <c r="H181" s="207">
        <v>1</v>
      </c>
      <c r="I181" s="208"/>
      <c r="J181" s="209">
        <f>ROUND(I181*H181,2)</f>
        <v>0</v>
      </c>
      <c r="K181" s="210"/>
      <c r="L181" s="211"/>
      <c r="M181" s="212" t="s">
        <v>1</v>
      </c>
      <c r="N181" s="213" t="s">
        <v>41</v>
      </c>
      <c r="O181" s="68"/>
      <c r="P181" s="199">
        <f>O181*H181</f>
        <v>0</v>
      </c>
      <c r="Q181" s="199">
        <v>0</v>
      </c>
      <c r="R181" s="199">
        <f>Q181*H181</f>
        <v>0</v>
      </c>
      <c r="S181" s="199">
        <v>0</v>
      </c>
      <c r="T181" s="200">
        <f>S181*H181</f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201" t="s">
        <v>304</v>
      </c>
      <c r="AT181" s="201" t="s">
        <v>263</v>
      </c>
      <c r="AU181" s="201" t="s">
        <v>85</v>
      </c>
      <c r="AY181" s="14" t="s">
        <v>249</v>
      </c>
      <c r="BE181" s="202">
        <f>IF(N181="základní",J181,0)</f>
        <v>0</v>
      </c>
      <c r="BF181" s="202">
        <f>IF(N181="snížená",J181,0)</f>
        <v>0</v>
      </c>
      <c r="BG181" s="202">
        <f>IF(N181="zákl. přenesená",J181,0)</f>
        <v>0</v>
      </c>
      <c r="BH181" s="202">
        <f>IF(N181="sníž. přenesená",J181,0)</f>
        <v>0</v>
      </c>
      <c r="BI181" s="202">
        <f>IF(N181="nulová",J181,0)</f>
        <v>0</v>
      </c>
      <c r="BJ181" s="14" t="s">
        <v>83</v>
      </c>
      <c r="BK181" s="202">
        <f>ROUND(I181*H181,2)</f>
        <v>0</v>
      </c>
      <c r="BL181" s="14" t="s">
        <v>170</v>
      </c>
      <c r="BM181" s="201" t="s">
        <v>3406</v>
      </c>
    </row>
    <row r="182" spans="1:65" s="2" customFormat="1" ht="19.5">
      <c r="A182" s="31"/>
      <c r="B182" s="32"/>
      <c r="C182" s="33"/>
      <c r="D182" s="214" t="s">
        <v>383</v>
      </c>
      <c r="E182" s="33"/>
      <c r="F182" s="215" t="s">
        <v>3400</v>
      </c>
      <c r="G182" s="33"/>
      <c r="H182" s="33"/>
      <c r="I182" s="216"/>
      <c r="J182" s="33"/>
      <c r="K182" s="33"/>
      <c r="L182" s="36"/>
      <c r="M182" s="217"/>
      <c r="N182" s="218"/>
      <c r="O182" s="68"/>
      <c r="P182" s="68"/>
      <c r="Q182" s="68"/>
      <c r="R182" s="68"/>
      <c r="S182" s="68"/>
      <c r="T182" s="69"/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T182" s="14" t="s">
        <v>383</v>
      </c>
      <c r="AU182" s="14" t="s">
        <v>85</v>
      </c>
    </row>
    <row r="183" spans="1:65" s="2" customFormat="1" ht="16.5" customHeight="1">
      <c r="A183" s="31"/>
      <c r="B183" s="32"/>
      <c r="C183" s="203" t="s">
        <v>606</v>
      </c>
      <c r="D183" s="203" t="s">
        <v>263</v>
      </c>
      <c r="E183" s="204" t="s">
        <v>3407</v>
      </c>
      <c r="F183" s="205" t="s">
        <v>3408</v>
      </c>
      <c r="G183" s="206" t="s">
        <v>254</v>
      </c>
      <c r="H183" s="207">
        <v>2</v>
      </c>
      <c r="I183" s="208"/>
      <c r="J183" s="209">
        <f>ROUND(I183*H183,2)</f>
        <v>0</v>
      </c>
      <c r="K183" s="210"/>
      <c r="L183" s="211"/>
      <c r="M183" s="212" t="s">
        <v>1</v>
      </c>
      <c r="N183" s="213" t="s">
        <v>41</v>
      </c>
      <c r="O183" s="68"/>
      <c r="P183" s="199">
        <f>O183*H183</f>
        <v>0</v>
      </c>
      <c r="Q183" s="199">
        <v>0</v>
      </c>
      <c r="R183" s="199">
        <f>Q183*H183</f>
        <v>0</v>
      </c>
      <c r="S183" s="199">
        <v>0</v>
      </c>
      <c r="T183" s="200">
        <f>S183*H183</f>
        <v>0</v>
      </c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R183" s="201" t="s">
        <v>304</v>
      </c>
      <c r="AT183" s="201" t="s">
        <v>263</v>
      </c>
      <c r="AU183" s="201" t="s">
        <v>85</v>
      </c>
      <c r="AY183" s="14" t="s">
        <v>249</v>
      </c>
      <c r="BE183" s="202">
        <f>IF(N183="základní",J183,0)</f>
        <v>0</v>
      </c>
      <c r="BF183" s="202">
        <f>IF(N183="snížená",J183,0)</f>
        <v>0</v>
      </c>
      <c r="BG183" s="202">
        <f>IF(N183="zákl. přenesená",J183,0)</f>
        <v>0</v>
      </c>
      <c r="BH183" s="202">
        <f>IF(N183="sníž. přenesená",J183,0)</f>
        <v>0</v>
      </c>
      <c r="BI183" s="202">
        <f>IF(N183="nulová",J183,0)</f>
        <v>0</v>
      </c>
      <c r="BJ183" s="14" t="s">
        <v>83</v>
      </c>
      <c r="BK183" s="202">
        <f>ROUND(I183*H183,2)</f>
        <v>0</v>
      </c>
      <c r="BL183" s="14" t="s">
        <v>170</v>
      </c>
      <c r="BM183" s="201" t="s">
        <v>3409</v>
      </c>
    </row>
    <row r="184" spans="1:65" s="2" customFormat="1" ht="19.5">
      <c r="A184" s="31"/>
      <c r="B184" s="32"/>
      <c r="C184" s="33"/>
      <c r="D184" s="214" t="s">
        <v>383</v>
      </c>
      <c r="E184" s="33"/>
      <c r="F184" s="215" t="s">
        <v>3400</v>
      </c>
      <c r="G184" s="33"/>
      <c r="H184" s="33"/>
      <c r="I184" s="216"/>
      <c r="J184" s="33"/>
      <c r="K184" s="33"/>
      <c r="L184" s="36"/>
      <c r="M184" s="217"/>
      <c r="N184" s="218"/>
      <c r="O184" s="68"/>
      <c r="P184" s="68"/>
      <c r="Q184" s="68"/>
      <c r="R184" s="68"/>
      <c r="S184" s="68"/>
      <c r="T184" s="69"/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T184" s="14" t="s">
        <v>383</v>
      </c>
      <c r="AU184" s="14" t="s">
        <v>85</v>
      </c>
    </row>
    <row r="185" spans="1:65" s="2" customFormat="1" ht="24.2" customHeight="1">
      <c r="A185" s="31"/>
      <c r="B185" s="32"/>
      <c r="C185" s="189" t="s">
        <v>709</v>
      </c>
      <c r="D185" s="189" t="s">
        <v>251</v>
      </c>
      <c r="E185" s="190" t="s">
        <v>3410</v>
      </c>
      <c r="F185" s="191" t="s">
        <v>3411</v>
      </c>
      <c r="G185" s="192" t="s">
        <v>254</v>
      </c>
      <c r="H185" s="193">
        <v>2</v>
      </c>
      <c r="I185" s="194"/>
      <c r="J185" s="195">
        <f t="shared" ref="J185:J202" si="30">ROUND(I185*H185,2)</f>
        <v>0</v>
      </c>
      <c r="K185" s="196"/>
      <c r="L185" s="36"/>
      <c r="M185" s="197" t="s">
        <v>1</v>
      </c>
      <c r="N185" s="198" t="s">
        <v>41</v>
      </c>
      <c r="O185" s="68"/>
      <c r="P185" s="199">
        <f t="shared" ref="P185:P202" si="31">O185*H185</f>
        <v>0</v>
      </c>
      <c r="Q185" s="199">
        <v>1.8000000000000001E-4</v>
      </c>
      <c r="R185" s="199">
        <f t="shared" ref="R185:R202" si="32">Q185*H185</f>
        <v>3.6000000000000002E-4</v>
      </c>
      <c r="S185" s="199">
        <v>0</v>
      </c>
      <c r="T185" s="200">
        <f t="shared" ref="T185:T202" si="33">S185*H185</f>
        <v>0</v>
      </c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R185" s="201" t="s">
        <v>170</v>
      </c>
      <c r="AT185" s="201" t="s">
        <v>251</v>
      </c>
      <c r="AU185" s="201" t="s">
        <v>85</v>
      </c>
      <c r="AY185" s="14" t="s">
        <v>249</v>
      </c>
      <c r="BE185" s="202">
        <f t="shared" ref="BE185:BE202" si="34">IF(N185="základní",J185,0)</f>
        <v>0</v>
      </c>
      <c r="BF185" s="202">
        <f t="shared" ref="BF185:BF202" si="35">IF(N185="snížená",J185,0)</f>
        <v>0</v>
      </c>
      <c r="BG185" s="202">
        <f t="shared" ref="BG185:BG202" si="36">IF(N185="zákl. přenesená",J185,0)</f>
        <v>0</v>
      </c>
      <c r="BH185" s="202">
        <f t="shared" ref="BH185:BH202" si="37">IF(N185="sníž. přenesená",J185,0)</f>
        <v>0</v>
      </c>
      <c r="BI185" s="202">
        <f t="shared" ref="BI185:BI202" si="38">IF(N185="nulová",J185,0)</f>
        <v>0</v>
      </c>
      <c r="BJ185" s="14" t="s">
        <v>83</v>
      </c>
      <c r="BK185" s="202">
        <f t="shared" ref="BK185:BK202" si="39">ROUND(I185*H185,2)</f>
        <v>0</v>
      </c>
      <c r="BL185" s="14" t="s">
        <v>170</v>
      </c>
      <c r="BM185" s="201" t="s">
        <v>3412</v>
      </c>
    </row>
    <row r="186" spans="1:65" s="2" customFormat="1" ht="24.2" customHeight="1">
      <c r="A186" s="31"/>
      <c r="B186" s="32"/>
      <c r="C186" s="189" t="s">
        <v>475</v>
      </c>
      <c r="D186" s="189" t="s">
        <v>251</v>
      </c>
      <c r="E186" s="190" t="s">
        <v>3413</v>
      </c>
      <c r="F186" s="191" t="s">
        <v>3414</v>
      </c>
      <c r="G186" s="192" t="s">
        <v>254</v>
      </c>
      <c r="H186" s="193">
        <v>1</v>
      </c>
      <c r="I186" s="194"/>
      <c r="J186" s="195">
        <f t="shared" si="30"/>
        <v>0</v>
      </c>
      <c r="K186" s="196"/>
      <c r="L186" s="36"/>
      <c r="M186" s="197" t="s">
        <v>1</v>
      </c>
      <c r="N186" s="198" t="s">
        <v>41</v>
      </c>
      <c r="O186" s="68"/>
      <c r="P186" s="199">
        <f t="shared" si="31"/>
        <v>0</v>
      </c>
      <c r="Q186" s="199">
        <v>5.2999999999999998E-4</v>
      </c>
      <c r="R186" s="199">
        <f t="shared" si="32"/>
        <v>5.2999999999999998E-4</v>
      </c>
      <c r="S186" s="199">
        <v>0</v>
      </c>
      <c r="T186" s="200">
        <f t="shared" si="33"/>
        <v>0</v>
      </c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R186" s="201" t="s">
        <v>170</v>
      </c>
      <c r="AT186" s="201" t="s">
        <v>251</v>
      </c>
      <c r="AU186" s="201" t="s">
        <v>85</v>
      </c>
      <c r="AY186" s="14" t="s">
        <v>249</v>
      </c>
      <c r="BE186" s="202">
        <f t="shared" si="34"/>
        <v>0</v>
      </c>
      <c r="BF186" s="202">
        <f t="shared" si="35"/>
        <v>0</v>
      </c>
      <c r="BG186" s="202">
        <f t="shared" si="36"/>
        <v>0</v>
      </c>
      <c r="BH186" s="202">
        <f t="shared" si="37"/>
        <v>0</v>
      </c>
      <c r="BI186" s="202">
        <f t="shared" si="38"/>
        <v>0</v>
      </c>
      <c r="BJ186" s="14" t="s">
        <v>83</v>
      </c>
      <c r="BK186" s="202">
        <f t="shared" si="39"/>
        <v>0</v>
      </c>
      <c r="BL186" s="14" t="s">
        <v>170</v>
      </c>
      <c r="BM186" s="201" t="s">
        <v>3415</v>
      </c>
    </row>
    <row r="187" spans="1:65" s="2" customFormat="1" ht="24.2" customHeight="1">
      <c r="A187" s="31"/>
      <c r="B187" s="32"/>
      <c r="C187" s="189" t="s">
        <v>717</v>
      </c>
      <c r="D187" s="189" t="s">
        <v>251</v>
      </c>
      <c r="E187" s="190" t="s">
        <v>3416</v>
      </c>
      <c r="F187" s="191" t="s">
        <v>3417</v>
      </c>
      <c r="G187" s="192" t="s">
        <v>254</v>
      </c>
      <c r="H187" s="193">
        <v>3</v>
      </c>
      <c r="I187" s="194"/>
      <c r="J187" s="195">
        <f t="shared" si="30"/>
        <v>0</v>
      </c>
      <c r="K187" s="196"/>
      <c r="L187" s="36"/>
      <c r="M187" s="197" t="s">
        <v>1</v>
      </c>
      <c r="N187" s="198" t="s">
        <v>41</v>
      </c>
      <c r="O187" s="68"/>
      <c r="P187" s="199">
        <f t="shared" si="31"/>
        <v>0</v>
      </c>
      <c r="Q187" s="199">
        <v>8.4000000000000003E-4</v>
      </c>
      <c r="R187" s="199">
        <f t="shared" si="32"/>
        <v>2.5200000000000001E-3</v>
      </c>
      <c r="S187" s="199">
        <v>0</v>
      </c>
      <c r="T187" s="200">
        <f t="shared" si="33"/>
        <v>0</v>
      </c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R187" s="201" t="s">
        <v>170</v>
      </c>
      <c r="AT187" s="201" t="s">
        <v>251</v>
      </c>
      <c r="AU187" s="201" t="s">
        <v>85</v>
      </c>
      <c r="AY187" s="14" t="s">
        <v>249</v>
      </c>
      <c r="BE187" s="202">
        <f t="shared" si="34"/>
        <v>0</v>
      </c>
      <c r="BF187" s="202">
        <f t="shared" si="35"/>
        <v>0</v>
      </c>
      <c r="BG187" s="202">
        <f t="shared" si="36"/>
        <v>0</v>
      </c>
      <c r="BH187" s="202">
        <f t="shared" si="37"/>
        <v>0</v>
      </c>
      <c r="BI187" s="202">
        <f t="shared" si="38"/>
        <v>0</v>
      </c>
      <c r="BJ187" s="14" t="s">
        <v>83</v>
      </c>
      <c r="BK187" s="202">
        <f t="shared" si="39"/>
        <v>0</v>
      </c>
      <c r="BL187" s="14" t="s">
        <v>170</v>
      </c>
      <c r="BM187" s="201" t="s">
        <v>3418</v>
      </c>
    </row>
    <row r="188" spans="1:65" s="2" customFormat="1" ht="24.2" customHeight="1">
      <c r="A188" s="31"/>
      <c r="B188" s="32"/>
      <c r="C188" s="189" t="s">
        <v>481</v>
      </c>
      <c r="D188" s="189" t="s">
        <v>251</v>
      </c>
      <c r="E188" s="190" t="s">
        <v>3419</v>
      </c>
      <c r="F188" s="191" t="s">
        <v>3420</v>
      </c>
      <c r="G188" s="192" t="s">
        <v>254</v>
      </c>
      <c r="H188" s="193">
        <v>1</v>
      </c>
      <c r="I188" s="194"/>
      <c r="J188" s="195">
        <f t="shared" si="30"/>
        <v>0</v>
      </c>
      <c r="K188" s="196"/>
      <c r="L188" s="36"/>
      <c r="M188" s="197" t="s">
        <v>1</v>
      </c>
      <c r="N188" s="198" t="s">
        <v>41</v>
      </c>
      <c r="O188" s="68"/>
      <c r="P188" s="199">
        <f t="shared" si="31"/>
        <v>0</v>
      </c>
      <c r="Q188" s="199">
        <v>5.1999999999999995E-4</v>
      </c>
      <c r="R188" s="199">
        <f t="shared" si="32"/>
        <v>5.1999999999999995E-4</v>
      </c>
      <c r="S188" s="199">
        <v>0</v>
      </c>
      <c r="T188" s="200">
        <f t="shared" si="33"/>
        <v>0</v>
      </c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R188" s="201" t="s">
        <v>170</v>
      </c>
      <c r="AT188" s="201" t="s">
        <v>251</v>
      </c>
      <c r="AU188" s="201" t="s">
        <v>85</v>
      </c>
      <c r="AY188" s="14" t="s">
        <v>249</v>
      </c>
      <c r="BE188" s="202">
        <f t="shared" si="34"/>
        <v>0</v>
      </c>
      <c r="BF188" s="202">
        <f t="shared" si="35"/>
        <v>0</v>
      </c>
      <c r="BG188" s="202">
        <f t="shared" si="36"/>
        <v>0</v>
      </c>
      <c r="BH188" s="202">
        <f t="shared" si="37"/>
        <v>0</v>
      </c>
      <c r="BI188" s="202">
        <f t="shared" si="38"/>
        <v>0</v>
      </c>
      <c r="BJ188" s="14" t="s">
        <v>83</v>
      </c>
      <c r="BK188" s="202">
        <f t="shared" si="39"/>
        <v>0</v>
      </c>
      <c r="BL188" s="14" t="s">
        <v>170</v>
      </c>
      <c r="BM188" s="201" t="s">
        <v>3421</v>
      </c>
    </row>
    <row r="189" spans="1:65" s="2" customFormat="1" ht="24.2" customHeight="1">
      <c r="A189" s="31"/>
      <c r="B189" s="32"/>
      <c r="C189" s="189" t="s">
        <v>451</v>
      </c>
      <c r="D189" s="189" t="s">
        <v>251</v>
      </c>
      <c r="E189" s="190" t="s">
        <v>3422</v>
      </c>
      <c r="F189" s="191" t="s">
        <v>3423</v>
      </c>
      <c r="G189" s="192" t="s">
        <v>254</v>
      </c>
      <c r="H189" s="193">
        <v>29</v>
      </c>
      <c r="I189" s="194"/>
      <c r="J189" s="195">
        <f t="shared" si="30"/>
        <v>0</v>
      </c>
      <c r="K189" s="196"/>
      <c r="L189" s="36"/>
      <c r="M189" s="197" t="s">
        <v>1</v>
      </c>
      <c r="N189" s="198" t="s">
        <v>41</v>
      </c>
      <c r="O189" s="68"/>
      <c r="P189" s="199">
        <f t="shared" si="31"/>
        <v>0</v>
      </c>
      <c r="Q189" s="199">
        <v>3.5E-4</v>
      </c>
      <c r="R189" s="199">
        <f t="shared" si="32"/>
        <v>1.0149999999999999E-2</v>
      </c>
      <c r="S189" s="199">
        <v>0</v>
      </c>
      <c r="T189" s="200">
        <f t="shared" si="33"/>
        <v>0</v>
      </c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R189" s="201" t="s">
        <v>170</v>
      </c>
      <c r="AT189" s="201" t="s">
        <v>251</v>
      </c>
      <c r="AU189" s="201" t="s">
        <v>85</v>
      </c>
      <c r="AY189" s="14" t="s">
        <v>249</v>
      </c>
      <c r="BE189" s="202">
        <f t="shared" si="34"/>
        <v>0</v>
      </c>
      <c r="BF189" s="202">
        <f t="shared" si="35"/>
        <v>0</v>
      </c>
      <c r="BG189" s="202">
        <f t="shared" si="36"/>
        <v>0</v>
      </c>
      <c r="BH189" s="202">
        <f t="shared" si="37"/>
        <v>0</v>
      </c>
      <c r="BI189" s="202">
        <f t="shared" si="38"/>
        <v>0</v>
      </c>
      <c r="BJ189" s="14" t="s">
        <v>83</v>
      </c>
      <c r="BK189" s="202">
        <f t="shared" si="39"/>
        <v>0</v>
      </c>
      <c r="BL189" s="14" t="s">
        <v>170</v>
      </c>
      <c r="BM189" s="201" t="s">
        <v>3424</v>
      </c>
    </row>
    <row r="190" spans="1:65" s="2" customFormat="1" ht="24.2" customHeight="1">
      <c r="A190" s="31"/>
      <c r="B190" s="32"/>
      <c r="C190" s="189" t="s">
        <v>724</v>
      </c>
      <c r="D190" s="189" t="s">
        <v>251</v>
      </c>
      <c r="E190" s="190" t="s">
        <v>3425</v>
      </c>
      <c r="F190" s="191" t="s">
        <v>3426</v>
      </c>
      <c r="G190" s="192" t="s">
        <v>254</v>
      </c>
      <c r="H190" s="193">
        <v>15</v>
      </c>
      <c r="I190" s="194"/>
      <c r="J190" s="195">
        <f t="shared" si="30"/>
        <v>0</v>
      </c>
      <c r="K190" s="196"/>
      <c r="L190" s="36"/>
      <c r="M190" s="197" t="s">
        <v>1</v>
      </c>
      <c r="N190" s="198" t="s">
        <v>41</v>
      </c>
      <c r="O190" s="68"/>
      <c r="P190" s="199">
        <f t="shared" si="31"/>
        <v>0</v>
      </c>
      <c r="Q190" s="199">
        <v>2.7E-4</v>
      </c>
      <c r="R190" s="199">
        <f t="shared" si="32"/>
        <v>4.0499999999999998E-3</v>
      </c>
      <c r="S190" s="199">
        <v>0</v>
      </c>
      <c r="T190" s="200">
        <f t="shared" si="33"/>
        <v>0</v>
      </c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R190" s="201" t="s">
        <v>255</v>
      </c>
      <c r="AT190" s="201" t="s">
        <v>251</v>
      </c>
      <c r="AU190" s="201" t="s">
        <v>85</v>
      </c>
      <c r="AY190" s="14" t="s">
        <v>249</v>
      </c>
      <c r="BE190" s="202">
        <f t="shared" si="34"/>
        <v>0</v>
      </c>
      <c r="BF190" s="202">
        <f t="shared" si="35"/>
        <v>0</v>
      </c>
      <c r="BG190" s="202">
        <f t="shared" si="36"/>
        <v>0</v>
      </c>
      <c r="BH190" s="202">
        <f t="shared" si="37"/>
        <v>0</v>
      </c>
      <c r="BI190" s="202">
        <f t="shared" si="38"/>
        <v>0</v>
      </c>
      <c r="BJ190" s="14" t="s">
        <v>83</v>
      </c>
      <c r="BK190" s="202">
        <f t="shared" si="39"/>
        <v>0</v>
      </c>
      <c r="BL190" s="14" t="s">
        <v>255</v>
      </c>
      <c r="BM190" s="201" t="s">
        <v>3427</v>
      </c>
    </row>
    <row r="191" spans="1:65" s="2" customFormat="1" ht="33" customHeight="1">
      <c r="A191" s="31"/>
      <c r="B191" s="32"/>
      <c r="C191" s="189" t="s">
        <v>465</v>
      </c>
      <c r="D191" s="189" t="s">
        <v>251</v>
      </c>
      <c r="E191" s="190" t="s">
        <v>3428</v>
      </c>
      <c r="F191" s="191" t="s">
        <v>3429</v>
      </c>
      <c r="G191" s="192" t="s">
        <v>254</v>
      </c>
      <c r="H191" s="193">
        <v>1</v>
      </c>
      <c r="I191" s="194"/>
      <c r="J191" s="195">
        <f t="shared" si="30"/>
        <v>0</v>
      </c>
      <c r="K191" s="196"/>
      <c r="L191" s="36"/>
      <c r="M191" s="197" t="s">
        <v>1</v>
      </c>
      <c r="N191" s="198" t="s">
        <v>41</v>
      </c>
      <c r="O191" s="68"/>
      <c r="P191" s="199">
        <f t="shared" si="31"/>
        <v>0</v>
      </c>
      <c r="Q191" s="199">
        <v>5.6999999999999998E-4</v>
      </c>
      <c r="R191" s="199">
        <f t="shared" si="32"/>
        <v>5.6999999999999998E-4</v>
      </c>
      <c r="S191" s="199">
        <v>0</v>
      </c>
      <c r="T191" s="200">
        <f t="shared" si="33"/>
        <v>0</v>
      </c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R191" s="201" t="s">
        <v>255</v>
      </c>
      <c r="AT191" s="201" t="s">
        <v>251</v>
      </c>
      <c r="AU191" s="201" t="s">
        <v>85</v>
      </c>
      <c r="AY191" s="14" t="s">
        <v>249</v>
      </c>
      <c r="BE191" s="202">
        <f t="shared" si="34"/>
        <v>0</v>
      </c>
      <c r="BF191" s="202">
        <f t="shared" si="35"/>
        <v>0</v>
      </c>
      <c r="BG191" s="202">
        <f t="shared" si="36"/>
        <v>0</v>
      </c>
      <c r="BH191" s="202">
        <f t="shared" si="37"/>
        <v>0</v>
      </c>
      <c r="BI191" s="202">
        <f t="shared" si="38"/>
        <v>0</v>
      </c>
      <c r="BJ191" s="14" t="s">
        <v>83</v>
      </c>
      <c r="BK191" s="202">
        <f t="shared" si="39"/>
        <v>0</v>
      </c>
      <c r="BL191" s="14" t="s">
        <v>255</v>
      </c>
      <c r="BM191" s="201" t="s">
        <v>3430</v>
      </c>
    </row>
    <row r="192" spans="1:65" s="2" customFormat="1" ht="33" customHeight="1">
      <c r="A192" s="31"/>
      <c r="B192" s="32"/>
      <c r="C192" s="189" t="s">
        <v>694</v>
      </c>
      <c r="D192" s="189" t="s">
        <v>251</v>
      </c>
      <c r="E192" s="190" t="s">
        <v>3431</v>
      </c>
      <c r="F192" s="191" t="s">
        <v>3432</v>
      </c>
      <c r="G192" s="192" t="s">
        <v>254</v>
      </c>
      <c r="H192" s="193">
        <v>2</v>
      </c>
      <c r="I192" s="194"/>
      <c r="J192" s="195">
        <f t="shared" si="30"/>
        <v>0</v>
      </c>
      <c r="K192" s="196"/>
      <c r="L192" s="36"/>
      <c r="M192" s="197" t="s">
        <v>1</v>
      </c>
      <c r="N192" s="198" t="s">
        <v>41</v>
      </c>
      <c r="O192" s="68"/>
      <c r="P192" s="199">
        <f t="shared" si="31"/>
        <v>0</v>
      </c>
      <c r="Q192" s="199">
        <v>1.24E-3</v>
      </c>
      <c r="R192" s="199">
        <f t="shared" si="32"/>
        <v>2.48E-3</v>
      </c>
      <c r="S192" s="199">
        <v>0</v>
      </c>
      <c r="T192" s="200">
        <f t="shared" si="33"/>
        <v>0</v>
      </c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R192" s="201" t="s">
        <v>170</v>
      </c>
      <c r="AT192" s="201" t="s">
        <v>251</v>
      </c>
      <c r="AU192" s="201" t="s">
        <v>85</v>
      </c>
      <c r="AY192" s="14" t="s">
        <v>249</v>
      </c>
      <c r="BE192" s="202">
        <f t="shared" si="34"/>
        <v>0</v>
      </c>
      <c r="BF192" s="202">
        <f t="shared" si="35"/>
        <v>0</v>
      </c>
      <c r="BG192" s="202">
        <f t="shared" si="36"/>
        <v>0</v>
      </c>
      <c r="BH192" s="202">
        <f t="shared" si="37"/>
        <v>0</v>
      </c>
      <c r="BI192" s="202">
        <f t="shared" si="38"/>
        <v>0</v>
      </c>
      <c r="BJ192" s="14" t="s">
        <v>83</v>
      </c>
      <c r="BK192" s="202">
        <f t="shared" si="39"/>
        <v>0</v>
      </c>
      <c r="BL192" s="14" t="s">
        <v>170</v>
      </c>
      <c r="BM192" s="201" t="s">
        <v>3433</v>
      </c>
    </row>
    <row r="193" spans="1:65" s="2" customFormat="1" ht="33" customHeight="1">
      <c r="A193" s="31"/>
      <c r="B193" s="32"/>
      <c r="C193" s="189" t="s">
        <v>468</v>
      </c>
      <c r="D193" s="189" t="s">
        <v>251</v>
      </c>
      <c r="E193" s="190" t="s">
        <v>3434</v>
      </c>
      <c r="F193" s="191" t="s">
        <v>3435</v>
      </c>
      <c r="G193" s="192" t="s">
        <v>254</v>
      </c>
      <c r="H193" s="193">
        <v>1</v>
      </c>
      <c r="I193" s="194"/>
      <c r="J193" s="195">
        <f t="shared" si="30"/>
        <v>0</v>
      </c>
      <c r="K193" s="196"/>
      <c r="L193" s="36"/>
      <c r="M193" s="197" t="s">
        <v>1</v>
      </c>
      <c r="N193" s="198" t="s">
        <v>41</v>
      </c>
      <c r="O193" s="68"/>
      <c r="P193" s="199">
        <f t="shared" si="31"/>
        <v>0</v>
      </c>
      <c r="Q193" s="199">
        <v>1.14E-3</v>
      </c>
      <c r="R193" s="199">
        <f t="shared" si="32"/>
        <v>1.14E-3</v>
      </c>
      <c r="S193" s="199">
        <v>0</v>
      </c>
      <c r="T193" s="200">
        <f t="shared" si="33"/>
        <v>0</v>
      </c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R193" s="201" t="s">
        <v>170</v>
      </c>
      <c r="AT193" s="201" t="s">
        <v>251</v>
      </c>
      <c r="AU193" s="201" t="s">
        <v>85</v>
      </c>
      <c r="AY193" s="14" t="s">
        <v>249</v>
      </c>
      <c r="BE193" s="202">
        <f t="shared" si="34"/>
        <v>0</v>
      </c>
      <c r="BF193" s="202">
        <f t="shared" si="35"/>
        <v>0</v>
      </c>
      <c r="BG193" s="202">
        <f t="shared" si="36"/>
        <v>0</v>
      </c>
      <c r="BH193" s="202">
        <f t="shared" si="37"/>
        <v>0</v>
      </c>
      <c r="BI193" s="202">
        <f t="shared" si="38"/>
        <v>0</v>
      </c>
      <c r="BJ193" s="14" t="s">
        <v>83</v>
      </c>
      <c r="BK193" s="202">
        <f t="shared" si="39"/>
        <v>0</v>
      </c>
      <c r="BL193" s="14" t="s">
        <v>170</v>
      </c>
      <c r="BM193" s="201" t="s">
        <v>3436</v>
      </c>
    </row>
    <row r="194" spans="1:65" s="2" customFormat="1" ht="24.2" customHeight="1">
      <c r="A194" s="31"/>
      <c r="B194" s="32"/>
      <c r="C194" s="189" t="s">
        <v>680</v>
      </c>
      <c r="D194" s="189" t="s">
        <v>251</v>
      </c>
      <c r="E194" s="190" t="s">
        <v>3437</v>
      </c>
      <c r="F194" s="191" t="s">
        <v>3438</v>
      </c>
      <c r="G194" s="192" t="s">
        <v>254</v>
      </c>
      <c r="H194" s="193">
        <v>4</v>
      </c>
      <c r="I194" s="194"/>
      <c r="J194" s="195">
        <f t="shared" si="30"/>
        <v>0</v>
      </c>
      <c r="K194" s="196"/>
      <c r="L194" s="36"/>
      <c r="M194" s="197" t="s">
        <v>1</v>
      </c>
      <c r="N194" s="198" t="s">
        <v>41</v>
      </c>
      <c r="O194" s="68"/>
      <c r="P194" s="199">
        <f t="shared" si="31"/>
        <v>0</v>
      </c>
      <c r="Q194" s="199">
        <v>5.0000000000000001E-4</v>
      </c>
      <c r="R194" s="199">
        <f t="shared" si="32"/>
        <v>2E-3</v>
      </c>
      <c r="S194" s="199">
        <v>0</v>
      </c>
      <c r="T194" s="200">
        <f t="shared" si="33"/>
        <v>0</v>
      </c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R194" s="201" t="s">
        <v>170</v>
      </c>
      <c r="AT194" s="201" t="s">
        <v>251</v>
      </c>
      <c r="AU194" s="201" t="s">
        <v>85</v>
      </c>
      <c r="AY194" s="14" t="s">
        <v>249</v>
      </c>
      <c r="BE194" s="202">
        <f t="shared" si="34"/>
        <v>0</v>
      </c>
      <c r="BF194" s="202">
        <f t="shared" si="35"/>
        <v>0</v>
      </c>
      <c r="BG194" s="202">
        <f t="shared" si="36"/>
        <v>0</v>
      </c>
      <c r="BH194" s="202">
        <f t="shared" si="37"/>
        <v>0</v>
      </c>
      <c r="BI194" s="202">
        <f t="shared" si="38"/>
        <v>0</v>
      </c>
      <c r="BJ194" s="14" t="s">
        <v>83</v>
      </c>
      <c r="BK194" s="202">
        <f t="shared" si="39"/>
        <v>0</v>
      </c>
      <c r="BL194" s="14" t="s">
        <v>170</v>
      </c>
      <c r="BM194" s="201" t="s">
        <v>3439</v>
      </c>
    </row>
    <row r="195" spans="1:65" s="2" customFormat="1" ht="24.2" customHeight="1">
      <c r="A195" s="31"/>
      <c r="B195" s="32"/>
      <c r="C195" s="189" t="s">
        <v>461</v>
      </c>
      <c r="D195" s="189" t="s">
        <v>251</v>
      </c>
      <c r="E195" s="190" t="s">
        <v>3440</v>
      </c>
      <c r="F195" s="191" t="s">
        <v>3441</v>
      </c>
      <c r="G195" s="192" t="s">
        <v>254</v>
      </c>
      <c r="H195" s="193">
        <v>6</v>
      </c>
      <c r="I195" s="194"/>
      <c r="J195" s="195">
        <f t="shared" si="30"/>
        <v>0</v>
      </c>
      <c r="K195" s="196"/>
      <c r="L195" s="36"/>
      <c r="M195" s="197" t="s">
        <v>1</v>
      </c>
      <c r="N195" s="198" t="s">
        <v>41</v>
      </c>
      <c r="O195" s="68"/>
      <c r="P195" s="199">
        <f t="shared" si="31"/>
        <v>0</v>
      </c>
      <c r="Q195" s="199">
        <v>6.9999999999999999E-4</v>
      </c>
      <c r="R195" s="199">
        <f t="shared" si="32"/>
        <v>4.1999999999999997E-3</v>
      </c>
      <c r="S195" s="199">
        <v>0</v>
      </c>
      <c r="T195" s="200">
        <f t="shared" si="33"/>
        <v>0</v>
      </c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  <c r="AR195" s="201" t="s">
        <v>170</v>
      </c>
      <c r="AT195" s="201" t="s">
        <v>251</v>
      </c>
      <c r="AU195" s="201" t="s">
        <v>85</v>
      </c>
      <c r="AY195" s="14" t="s">
        <v>249</v>
      </c>
      <c r="BE195" s="202">
        <f t="shared" si="34"/>
        <v>0</v>
      </c>
      <c r="BF195" s="202">
        <f t="shared" si="35"/>
        <v>0</v>
      </c>
      <c r="BG195" s="202">
        <f t="shared" si="36"/>
        <v>0</v>
      </c>
      <c r="BH195" s="202">
        <f t="shared" si="37"/>
        <v>0</v>
      </c>
      <c r="BI195" s="202">
        <f t="shared" si="38"/>
        <v>0</v>
      </c>
      <c r="BJ195" s="14" t="s">
        <v>83</v>
      </c>
      <c r="BK195" s="202">
        <f t="shared" si="39"/>
        <v>0</v>
      </c>
      <c r="BL195" s="14" t="s">
        <v>170</v>
      </c>
      <c r="BM195" s="201" t="s">
        <v>3442</v>
      </c>
    </row>
    <row r="196" spans="1:65" s="2" customFormat="1" ht="24.2" customHeight="1">
      <c r="A196" s="31"/>
      <c r="B196" s="32"/>
      <c r="C196" s="189" t="s">
        <v>687</v>
      </c>
      <c r="D196" s="189" t="s">
        <v>251</v>
      </c>
      <c r="E196" s="190" t="s">
        <v>3443</v>
      </c>
      <c r="F196" s="191" t="s">
        <v>3444</v>
      </c>
      <c r="G196" s="192" t="s">
        <v>254</v>
      </c>
      <c r="H196" s="193">
        <v>4</v>
      </c>
      <c r="I196" s="194"/>
      <c r="J196" s="195">
        <f t="shared" si="30"/>
        <v>0</v>
      </c>
      <c r="K196" s="196"/>
      <c r="L196" s="36"/>
      <c r="M196" s="197" t="s">
        <v>1</v>
      </c>
      <c r="N196" s="198" t="s">
        <v>41</v>
      </c>
      <c r="O196" s="68"/>
      <c r="P196" s="199">
        <f t="shared" si="31"/>
        <v>0</v>
      </c>
      <c r="Q196" s="199">
        <v>1.07E-3</v>
      </c>
      <c r="R196" s="199">
        <f t="shared" si="32"/>
        <v>4.28E-3</v>
      </c>
      <c r="S196" s="199">
        <v>0</v>
      </c>
      <c r="T196" s="200">
        <f t="shared" si="33"/>
        <v>0</v>
      </c>
      <c r="U196" s="31"/>
      <c r="V196" s="31"/>
      <c r="W196" s="31"/>
      <c r="X196" s="31"/>
      <c r="Y196" s="31"/>
      <c r="Z196" s="31"/>
      <c r="AA196" s="31"/>
      <c r="AB196" s="31"/>
      <c r="AC196" s="31"/>
      <c r="AD196" s="31"/>
      <c r="AE196" s="31"/>
      <c r="AR196" s="201" t="s">
        <v>170</v>
      </c>
      <c r="AT196" s="201" t="s">
        <v>251</v>
      </c>
      <c r="AU196" s="201" t="s">
        <v>85</v>
      </c>
      <c r="AY196" s="14" t="s">
        <v>249</v>
      </c>
      <c r="BE196" s="202">
        <f t="shared" si="34"/>
        <v>0</v>
      </c>
      <c r="BF196" s="202">
        <f t="shared" si="35"/>
        <v>0</v>
      </c>
      <c r="BG196" s="202">
        <f t="shared" si="36"/>
        <v>0</v>
      </c>
      <c r="BH196" s="202">
        <f t="shared" si="37"/>
        <v>0</v>
      </c>
      <c r="BI196" s="202">
        <f t="shared" si="38"/>
        <v>0</v>
      </c>
      <c r="BJ196" s="14" t="s">
        <v>83</v>
      </c>
      <c r="BK196" s="202">
        <f t="shared" si="39"/>
        <v>0</v>
      </c>
      <c r="BL196" s="14" t="s">
        <v>170</v>
      </c>
      <c r="BM196" s="201" t="s">
        <v>3445</v>
      </c>
    </row>
    <row r="197" spans="1:65" s="2" customFormat="1" ht="37.9" customHeight="1">
      <c r="A197" s="31"/>
      <c r="B197" s="32"/>
      <c r="C197" s="189" t="s">
        <v>454</v>
      </c>
      <c r="D197" s="189" t="s">
        <v>251</v>
      </c>
      <c r="E197" s="190" t="s">
        <v>3446</v>
      </c>
      <c r="F197" s="191" t="s">
        <v>3447</v>
      </c>
      <c r="G197" s="192" t="s">
        <v>254</v>
      </c>
      <c r="H197" s="193">
        <v>1</v>
      </c>
      <c r="I197" s="194"/>
      <c r="J197" s="195">
        <f t="shared" si="30"/>
        <v>0</v>
      </c>
      <c r="K197" s="196"/>
      <c r="L197" s="36"/>
      <c r="M197" s="197" t="s">
        <v>1</v>
      </c>
      <c r="N197" s="198" t="s">
        <v>41</v>
      </c>
      <c r="O197" s="68"/>
      <c r="P197" s="199">
        <f t="shared" si="31"/>
        <v>0</v>
      </c>
      <c r="Q197" s="199">
        <v>1.4499999999999999E-3</v>
      </c>
      <c r="R197" s="199">
        <f t="shared" si="32"/>
        <v>1.4499999999999999E-3</v>
      </c>
      <c r="S197" s="199">
        <v>0</v>
      </c>
      <c r="T197" s="200">
        <f t="shared" si="33"/>
        <v>0</v>
      </c>
      <c r="U197" s="31"/>
      <c r="V197" s="31"/>
      <c r="W197" s="31"/>
      <c r="X197" s="31"/>
      <c r="Y197" s="31"/>
      <c r="Z197" s="31"/>
      <c r="AA197" s="31"/>
      <c r="AB197" s="31"/>
      <c r="AC197" s="31"/>
      <c r="AD197" s="31"/>
      <c r="AE197" s="31"/>
      <c r="AR197" s="201" t="s">
        <v>170</v>
      </c>
      <c r="AT197" s="201" t="s">
        <v>251</v>
      </c>
      <c r="AU197" s="201" t="s">
        <v>85</v>
      </c>
      <c r="AY197" s="14" t="s">
        <v>249</v>
      </c>
      <c r="BE197" s="202">
        <f t="shared" si="34"/>
        <v>0</v>
      </c>
      <c r="BF197" s="202">
        <f t="shared" si="35"/>
        <v>0</v>
      </c>
      <c r="BG197" s="202">
        <f t="shared" si="36"/>
        <v>0</v>
      </c>
      <c r="BH197" s="202">
        <f t="shared" si="37"/>
        <v>0</v>
      </c>
      <c r="BI197" s="202">
        <f t="shared" si="38"/>
        <v>0</v>
      </c>
      <c r="BJ197" s="14" t="s">
        <v>83</v>
      </c>
      <c r="BK197" s="202">
        <f t="shared" si="39"/>
        <v>0</v>
      </c>
      <c r="BL197" s="14" t="s">
        <v>170</v>
      </c>
      <c r="BM197" s="201" t="s">
        <v>3448</v>
      </c>
    </row>
    <row r="198" spans="1:65" s="2" customFormat="1" ht="37.9" customHeight="1">
      <c r="A198" s="31"/>
      <c r="B198" s="32"/>
      <c r="C198" s="189" t="s">
        <v>666</v>
      </c>
      <c r="D198" s="189" t="s">
        <v>251</v>
      </c>
      <c r="E198" s="190" t="s">
        <v>3449</v>
      </c>
      <c r="F198" s="191" t="s">
        <v>3450</v>
      </c>
      <c r="G198" s="192" t="s">
        <v>254</v>
      </c>
      <c r="H198" s="193">
        <v>1</v>
      </c>
      <c r="I198" s="194"/>
      <c r="J198" s="195">
        <f t="shared" si="30"/>
        <v>0</v>
      </c>
      <c r="K198" s="196"/>
      <c r="L198" s="36"/>
      <c r="M198" s="197" t="s">
        <v>1</v>
      </c>
      <c r="N198" s="198" t="s">
        <v>41</v>
      </c>
      <c r="O198" s="68"/>
      <c r="P198" s="199">
        <f t="shared" si="31"/>
        <v>0</v>
      </c>
      <c r="Q198" s="199">
        <v>8.0000000000000004E-4</v>
      </c>
      <c r="R198" s="199">
        <f t="shared" si="32"/>
        <v>8.0000000000000004E-4</v>
      </c>
      <c r="S198" s="199">
        <v>0</v>
      </c>
      <c r="T198" s="200">
        <f t="shared" si="33"/>
        <v>0</v>
      </c>
      <c r="U198" s="31"/>
      <c r="V198" s="31"/>
      <c r="W198" s="31"/>
      <c r="X198" s="31"/>
      <c r="Y198" s="31"/>
      <c r="Z198" s="31"/>
      <c r="AA198" s="31"/>
      <c r="AB198" s="31"/>
      <c r="AC198" s="31"/>
      <c r="AD198" s="31"/>
      <c r="AE198" s="31"/>
      <c r="AR198" s="201" t="s">
        <v>170</v>
      </c>
      <c r="AT198" s="201" t="s">
        <v>251</v>
      </c>
      <c r="AU198" s="201" t="s">
        <v>85</v>
      </c>
      <c r="AY198" s="14" t="s">
        <v>249</v>
      </c>
      <c r="BE198" s="202">
        <f t="shared" si="34"/>
        <v>0</v>
      </c>
      <c r="BF198" s="202">
        <f t="shared" si="35"/>
        <v>0</v>
      </c>
      <c r="BG198" s="202">
        <f t="shared" si="36"/>
        <v>0</v>
      </c>
      <c r="BH198" s="202">
        <f t="shared" si="37"/>
        <v>0</v>
      </c>
      <c r="BI198" s="202">
        <f t="shared" si="38"/>
        <v>0</v>
      </c>
      <c r="BJ198" s="14" t="s">
        <v>83</v>
      </c>
      <c r="BK198" s="202">
        <f t="shared" si="39"/>
        <v>0</v>
      </c>
      <c r="BL198" s="14" t="s">
        <v>170</v>
      </c>
      <c r="BM198" s="201" t="s">
        <v>3451</v>
      </c>
    </row>
    <row r="199" spans="1:65" s="2" customFormat="1" ht="33" customHeight="1">
      <c r="A199" s="31"/>
      <c r="B199" s="32"/>
      <c r="C199" s="189" t="s">
        <v>444</v>
      </c>
      <c r="D199" s="189" t="s">
        <v>251</v>
      </c>
      <c r="E199" s="190" t="s">
        <v>3452</v>
      </c>
      <c r="F199" s="191" t="s">
        <v>3453</v>
      </c>
      <c r="G199" s="192" t="s">
        <v>254</v>
      </c>
      <c r="H199" s="193">
        <v>8</v>
      </c>
      <c r="I199" s="194"/>
      <c r="J199" s="195">
        <f t="shared" si="30"/>
        <v>0</v>
      </c>
      <c r="K199" s="196"/>
      <c r="L199" s="36"/>
      <c r="M199" s="197" t="s">
        <v>1</v>
      </c>
      <c r="N199" s="198" t="s">
        <v>41</v>
      </c>
      <c r="O199" s="68"/>
      <c r="P199" s="199">
        <f t="shared" si="31"/>
        <v>0</v>
      </c>
      <c r="Q199" s="199">
        <v>2.7E-4</v>
      </c>
      <c r="R199" s="199">
        <f t="shared" si="32"/>
        <v>2.16E-3</v>
      </c>
      <c r="S199" s="199">
        <v>0</v>
      </c>
      <c r="T199" s="200">
        <f t="shared" si="33"/>
        <v>0</v>
      </c>
      <c r="U199" s="31"/>
      <c r="V199" s="31"/>
      <c r="W199" s="31"/>
      <c r="X199" s="31"/>
      <c r="Y199" s="31"/>
      <c r="Z199" s="31"/>
      <c r="AA199" s="31"/>
      <c r="AB199" s="31"/>
      <c r="AC199" s="31"/>
      <c r="AD199" s="31"/>
      <c r="AE199" s="31"/>
      <c r="AR199" s="201" t="s">
        <v>170</v>
      </c>
      <c r="AT199" s="201" t="s">
        <v>251</v>
      </c>
      <c r="AU199" s="201" t="s">
        <v>85</v>
      </c>
      <c r="AY199" s="14" t="s">
        <v>249</v>
      </c>
      <c r="BE199" s="202">
        <f t="shared" si="34"/>
        <v>0</v>
      </c>
      <c r="BF199" s="202">
        <f t="shared" si="35"/>
        <v>0</v>
      </c>
      <c r="BG199" s="202">
        <f t="shared" si="36"/>
        <v>0</v>
      </c>
      <c r="BH199" s="202">
        <f t="shared" si="37"/>
        <v>0</v>
      </c>
      <c r="BI199" s="202">
        <f t="shared" si="38"/>
        <v>0</v>
      </c>
      <c r="BJ199" s="14" t="s">
        <v>83</v>
      </c>
      <c r="BK199" s="202">
        <f t="shared" si="39"/>
        <v>0</v>
      </c>
      <c r="BL199" s="14" t="s">
        <v>170</v>
      </c>
      <c r="BM199" s="201" t="s">
        <v>3454</v>
      </c>
    </row>
    <row r="200" spans="1:65" s="2" customFormat="1" ht="24.2" customHeight="1">
      <c r="A200" s="31"/>
      <c r="B200" s="32"/>
      <c r="C200" s="203" t="s">
        <v>651</v>
      </c>
      <c r="D200" s="203" t="s">
        <v>263</v>
      </c>
      <c r="E200" s="204" t="s">
        <v>3455</v>
      </c>
      <c r="F200" s="205" t="s">
        <v>3456</v>
      </c>
      <c r="G200" s="206" t="s">
        <v>254</v>
      </c>
      <c r="H200" s="207">
        <v>8</v>
      </c>
      <c r="I200" s="208"/>
      <c r="J200" s="209">
        <f t="shared" si="30"/>
        <v>0</v>
      </c>
      <c r="K200" s="210"/>
      <c r="L200" s="211"/>
      <c r="M200" s="212" t="s">
        <v>1</v>
      </c>
      <c r="N200" s="213" t="s">
        <v>41</v>
      </c>
      <c r="O200" s="68"/>
      <c r="P200" s="199">
        <f t="shared" si="31"/>
        <v>0</v>
      </c>
      <c r="Q200" s="199">
        <v>2.1000000000000001E-4</v>
      </c>
      <c r="R200" s="199">
        <f t="shared" si="32"/>
        <v>1.6800000000000001E-3</v>
      </c>
      <c r="S200" s="199">
        <v>0</v>
      </c>
      <c r="T200" s="200">
        <f t="shared" si="33"/>
        <v>0</v>
      </c>
      <c r="U200" s="31"/>
      <c r="V200" s="31"/>
      <c r="W200" s="31"/>
      <c r="X200" s="31"/>
      <c r="Y200" s="31"/>
      <c r="Z200" s="31"/>
      <c r="AA200" s="31"/>
      <c r="AB200" s="31"/>
      <c r="AC200" s="31"/>
      <c r="AD200" s="31"/>
      <c r="AE200" s="31"/>
      <c r="AR200" s="201" t="s">
        <v>304</v>
      </c>
      <c r="AT200" s="201" t="s">
        <v>263</v>
      </c>
      <c r="AU200" s="201" t="s">
        <v>85</v>
      </c>
      <c r="AY200" s="14" t="s">
        <v>249</v>
      </c>
      <c r="BE200" s="202">
        <f t="shared" si="34"/>
        <v>0</v>
      </c>
      <c r="BF200" s="202">
        <f t="shared" si="35"/>
        <v>0</v>
      </c>
      <c r="BG200" s="202">
        <f t="shared" si="36"/>
        <v>0</v>
      </c>
      <c r="BH200" s="202">
        <f t="shared" si="37"/>
        <v>0</v>
      </c>
      <c r="BI200" s="202">
        <f t="shared" si="38"/>
        <v>0</v>
      </c>
      <c r="BJ200" s="14" t="s">
        <v>83</v>
      </c>
      <c r="BK200" s="202">
        <f t="shared" si="39"/>
        <v>0</v>
      </c>
      <c r="BL200" s="14" t="s">
        <v>170</v>
      </c>
      <c r="BM200" s="201" t="s">
        <v>3457</v>
      </c>
    </row>
    <row r="201" spans="1:65" s="2" customFormat="1" ht="33" customHeight="1">
      <c r="A201" s="31"/>
      <c r="B201" s="32"/>
      <c r="C201" s="189" t="s">
        <v>447</v>
      </c>
      <c r="D201" s="189" t="s">
        <v>251</v>
      </c>
      <c r="E201" s="190" t="s">
        <v>3458</v>
      </c>
      <c r="F201" s="191" t="s">
        <v>3459</v>
      </c>
      <c r="G201" s="192" t="s">
        <v>254</v>
      </c>
      <c r="H201" s="193">
        <v>4</v>
      </c>
      <c r="I201" s="194"/>
      <c r="J201" s="195">
        <f t="shared" si="30"/>
        <v>0</v>
      </c>
      <c r="K201" s="196"/>
      <c r="L201" s="36"/>
      <c r="M201" s="197" t="s">
        <v>1</v>
      </c>
      <c r="N201" s="198" t="s">
        <v>41</v>
      </c>
      <c r="O201" s="68"/>
      <c r="P201" s="199">
        <f t="shared" si="31"/>
        <v>0</v>
      </c>
      <c r="Q201" s="199">
        <v>1.47E-3</v>
      </c>
      <c r="R201" s="199">
        <f t="shared" si="32"/>
        <v>5.8799999999999998E-3</v>
      </c>
      <c r="S201" s="199">
        <v>0</v>
      </c>
      <c r="T201" s="200">
        <f t="shared" si="33"/>
        <v>0</v>
      </c>
      <c r="U201" s="31"/>
      <c r="V201" s="31"/>
      <c r="W201" s="31"/>
      <c r="X201" s="31"/>
      <c r="Y201" s="31"/>
      <c r="Z201" s="31"/>
      <c r="AA201" s="31"/>
      <c r="AB201" s="31"/>
      <c r="AC201" s="31"/>
      <c r="AD201" s="31"/>
      <c r="AE201" s="31"/>
      <c r="AR201" s="201" t="s">
        <v>170</v>
      </c>
      <c r="AT201" s="201" t="s">
        <v>251</v>
      </c>
      <c r="AU201" s="201" t="s">
        <v>85</v>
      </c>
      <c r="AY201" s="14" t="s">
        <v>249</v>
      </c>
      <c r="BE201" s="202">
        <f t="shared" si="34"/>
        <v>0</v>
      </c>
      <c r="BF201" s="202">
        <f t="shared" si="35"/>
        <v>0</v>
      </c>
      <c r="BG201" s="202">
        <f t="shared" si="36"/>
        <v>0</v>
      </c>
      <c r="BH201" s="202">
        <f t="shared" si="37"/>
        <v>0</v>
      </c>
      <c r="BI201" s="202">
        <f t="shared" si="38"/>
        <v>0</v>
      </c>
      <c r="BJ201" s="14" t="s">
        <v>83</v>
      </c>
      <c r="BK201" s="202">
        <f t="shared" si="39"/>
        <v>0</v>
      </c>
      <c r="BL201" s="14" t="s">
        <v>170</v>
      </c>
      <c r="BM201" s="201" t="s">
        <v>3460</v>
      </c>
    </row>
    <row r="202" spans="1:65" s="2" customFormat="1" ht="44.25" customHeight="1">
      <c r="A202" s="31"/>
      <c r="B202" s="32"/>
      <c r="C202" s="189" t="s">
        <v>522</v>
      </c>
      <c r="D202" s="189" t="s">
        <v>251</v>
      </c>
      <c r="E202" s="190" t="s">
        <v>3461</v>
      </c>
      <c r="F202" s="191" t="s">
        <v>3462</v>
      </c>
      <c r="G202" s="192" t="s">
        <v>1019</v>
      </c>
      <c r="H202" s="224"/>
      <c r="I202" s="194"/>
      <c r="J202" s="195">
        <f t="shared" si="30"/>
        <v>0</v>
      </c>
      <c r="K202" s="196"/>
      <c r="L202" s="36"/>
      <c r="M202" s="197" t="s">
        <v>1</v>
      </c>
      <c r="N202" s="198" t="s">
        <v>41</v>
      </c>
      <c r="O202" s="68"/>
      <c r="P202" s="199">
        <f t="shared" si="31"/>
        <v>0</v>
      </c>
      <c r="Q202" s="199">
        <v>0</v>
      </c>
      <c r="R202" s="199">
        <f t="shared" si="32"/>
        <v>0</v>
      </c>
      <c r="S202" s="199">
        <v>0</v>
      </c>
      <c r="T202" s="200">
        <f t="shared" si="33"/>
        <v>0</v>
      </c>
      <c r="U202" s="31"/>
      <c r="V202" s="31"/>
      <c r="W202" s="31"/>
      <c r="X202" s="31"/>
      <c r="Y202" s="31"/>
      <c r="Z202" s="31"/>
      <c r="AA202" s="31"/>
      <c r="AB202" s="31"/>
      <c r="AC202" s="31"/>
      <c r="AD202" s="31"/>
      <c r="AE202" s="31"/>
      <c r="AR202" s="201" t="s">
        <v>170</v>
      </c>
      <c r="AT202" s="201" t="s">
        <v>251</v>
      </c>
      <c r="AU202" s="201" t="s">
        <v>85</v>
      </c>
      <c r="AY202" s="14" t="s">
        <v>249</v>
      </c>
      <c r="BE202" s="202">
        <f t="shared" si="34"/>
        <v>0</v>
      </c>
      <c r="BF202" s="202">
        <f t="shared" si="35"/>
        <v>0</v>
      </c>
      <c r="BG202" s="202">
        <f t="shared" si="36"/>
        <v>0</v>
      </c>
      <c r="BH202" s="202">
        <f t="shared" si="37"/>
        <v>0</v>
      </c>
      <c r="BI202" s="202">
        <f t="shared" si="38"/>
        <v>0</v>
      </c>
      <c r="BJ202" s="14" t="s">
        <v>83</v>
      </c>
      <c r="BK202" s="202">
        <f t="shared" si="39"/>
        <v>0</v>
      </c>
      <c r="BL202" s="14" t="s">
        <v>170</v>
      </c>
      <c r="BM202" s="201" t="s">
        <v>3463</v>
      </c>
    </row>
    <row r="203" spans="1:65" s="12" customFormat="1" ht="22.9" customHeight="1">
      <c r="B203" s="173"/>
      <c r="C203" s="174"/>
      <c r="D203" s="175" t="s">
        <v>75</v>
      </c>
      <c r="E203" s="187" t="s">
        <v>2065</v>
      </c>
      <c r="F203" s="187" t="s">
        <v>2066</v>
      </c>
      <c r="G203" s="174"/>
      <c r="H203" s="174"/>
      <c r="I203" s="177"/>
      <c r="J203" s="188">
        <f>BK203</f>
        <v>0</v>
      </c>
      <c r="K203" s="174"/>
      <c r="L203" s="179"/>
      <c r="M203" s="180"/>
      <c r="N203" s="181"/>
      <c r="O203" s="181"/>
      <c r="P203" s="182">
        <f>SUM(P204:P215)</f>
        <v>0</v>
      </c>
      <c r="Q203" s="181"/>
      <c r="R203" s="182">
        <f>SUM(R204:R215)</f>
        <v>1.1515899999999999</v>
      </c>
      <c r="S203" s="181"/>
      <c r="T203" s="183">
        <f>SUM(T204:T215)</f>
        <v>0</v>
      </c>
      <c r="AR203" s="184" t="s">
        <v>85</v>
      </c>
      <c r="AT203" s="185" t="s">
        <v>75</v>
      </c>
      <c r="AU203" s="185" t="s">
        <v>83</v>
      </c>
      <c r="AY203" s="184" t="s">
        <v>249</v>
      </c>
      <c r="BK203" s="186">
        <f>SUM(BK204:BK215)</f>
        <v>0</v>
      </c>
    </row>
    <row r="204" spans="1:65" s="2" customFormat="1" ht="37.9" customHeight="1">
      <c r="A204" s="31"/>
      <c r="B204" s="32"/>
      <c r="C204" s="189" t="s">
        <v>583</v>
      </c>
      <c r="D204" s="189" t="s">
        <v>251</v>
      </c>
      <c r="E204" s="190" t="s">
        <v>3464</v>
      </c>
      <c r="F204" s="191" t="s">
        <v>3465</v>
      </c>
      <c r="G204" s="192" t="s">
        <v>254</v>
      </c>
      <c r="H204" s="193">
        <v>2</v>
      </c>
      <c r="I204" s="194"/>
      <c r="J204" s="195">
        <f t="shared" ref="J204:J215" si="40">ROUND(I204*H204,2)</f>
        <v>0</v>
      </c>
      <c r="K204" s="196"/>
      <c r="L204" s="36"/>
      <c r="M204" s="197" t="s">
        <v>1</v>
      </c>
      <c r="N204" s="198" t="s">
        <v>41</v>
      </c>
      <c r="O204" s="68"/>
      <c r="P204" s="199">
        <f t="shared" ref="P204:P215" si="41">O204*H204</f>
        <v>0</v>
      </c>
      <c r="Q204" s="199">
        <v>1.14E-2</v>
      </c>
      <c r="R204" s="199">
        <f t="shared" ref="R204:R215" si="42">Q204*H204</f>
        <v>2.2800000000000001E-2</v>
      </c>
      <c r="S204" s="199">
        <v>0</v>
      </c>
      <c r="T204" s="200">
        <f t="shared" ref="T204:T215" si="43">S204*H204</f>
        <v>0</v>
      </c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R204" s="201" t="s">
        <v>170</v>
      </c>
      <c r="AT204" s="201" t="s">
        <v>251</v>
      </c>
      <c r="AU204" s="201" t="s">
        <v>85</v>
      </c>
      <c r="AY204" s="14" t="s">
        <v>249</v>
      </c>
      <c r="BE204" s="202">
        <f t="shared" ref="BE204:BE215" si="44">IF(N204="základní",J204,0)</f>
        <v>0</v>
      </c>
      <c r="BF204" s="202">
        <f t="shared" ref="BF204:BF215" si="45">IF(N204="snížená",J204,0)</f>
        <v>0</v>
      </c>
      <c r="BG204" s="202">
        <f t="shared" ref="BG204:BG215" si="46">IF(N204="zákl. přenesená",J204,0)</f>
        <v>0</v>
      </c>
      <c r="BH204" s="202">
        <f t="shared" ref="BH204:BH215" si="47">IF(N204="sníž. přenesená",J204,0)</f>
        <v>0</v>
      </c>
      <c r="BI204" s="202">
        <f t="shared" ref="BI204:BI215" si="48">IF(N204="nulová",J204,0)</f>
        <v>0</v>
      </c>
      <c r="BJ204" s="14" t="s">
        <v>83</v>
      </c>
      <c r="BK204" s="202">
        <f t="shared" ref="BK204:BK215" si="49">ROUND(I204*H204,2)</f>
        <v>0</v>
      </c>
      <c r="BL204" s="14" t="s">
        <v>170</v>
      </c>
      <c r="BM204" s="201" t="s">
        <v>3466</v>
      </c>
    </row>
    <row r="205" spans="1:65" s="2" customFormat="1" ht="37.9" customHeight="1">
      <c r="A205" s="31"/>
      <c r="B205" s="32"/>
      <c r="C205" s="189" t="s">
        <v>422</v>
      </c>
      <c r="D205" s="189" t="s">
        <v>251</v>
      </c>
      <c r="E205" s="190" t="s">
        <v>3467</v>
      </c>
      <c r="F205" s="191" t="s">
        <v>3468</v>
      </c>
      <c r="G205" s="192" t="s">
        <v>254</v>
      </c>
      <c r="H205" s="193">
        <v>4</v>
      </c>
      <c r="I205" s="194"/>
      <c r="J205" s="195">
        <f t="shared" si="40"/>
        <v>0</v>
      </c>
      <c r="K205" s="196"/>
      <c r="L205" s="36"/>
      <c r="M205" s="197" t="s">
        <v>1</v>
      </c>
      <c r="N205" s="198" t="s">
        <v>41</v>
      </c>
      <c r="O205" s="68"/>
      <c r="P205" s="199">
        <f t="shared" si="41"/>
        <v>0</v>
      </c>
      <c r="Q205" s="199">
        <v>4.614E-2</v>
      </c>
      <c r="R205" s="199">
        <f t="shared" si="42"/>
        <v>0.18456</v>
      </c>
      <c r="S205" s="199">
        <v>0</v>
      </c>
      <c r="T205" s="200">
        <f t="shared" si="43"/>
        <v>0</v>
      </c>
      <c r="U205" s="31"/>
      <c r="V205" s="31"/>
      <c r="W205" s="31"/>
      <c r="X205" s="31"/>
      <c r="Y205" s="31"/>
      <c r="Z205" s="31"/>
      <c r="AA205" s="31"/>
      <c r="AB205" s="31"/>
      <c r="AC205" s="31"/>
      <c r="AD205" s="31"/>
      <c r="AE205" s="31"/>
      <c r="AR205" s="201" t="s">
        <v>170</v>
      </c>
      <c r="AT205" s="201" t="s">
        <v>251</v>
      </c>
      <c r="AU205" s="201" t="s">
        <v>85</v>
      </c>
      <c r="AY205" s="14" t="s">
        <v>249</v>
      </c>
      <c r="BE205" s="202">
        <f t="shared" si="44"/>
        <v>0</v>
      </c>
      <c r="BF205" s="202">
        <f t="shared" si="45"/>
        <v>0</v>
      </c>
      <c r="BG205" s="202">
        <f t="shared" si="46"/>
        <v>0</v>
      </c>
      <c r="BH205" s="202">
        <f t="shared" si="47"/>
        <v>0</v>
      </c>
      <c r="BI205" s="202">
        <f t="shared" si="48"/>
        <v>0</v>
      </c>
      <c r="BJ205" s="14" t="s">
        <v>83</v>
      </c>
      <c r="BK205" s="202">
        <f t="shared" si="49"/>
        <v>0</v>
      </c>
      <c r="BL205" s="14" t="s">
        <v>170</v>
      </c>
      <c r="BM205" s="201" t="s">
        <v>3469</v>
      </c>
    </row>
    <row r="206" spans="1:65" s="2" customFormat="1" ht="37.9" customHeight="1">
      <c r="A206" s="31"/>
      <c r="B206" s="32"/>
      <c r="C206" s="189" t="s">
        <v>613</v>
      </c>
      <c r="D206" s="189" t="s">
        <v>251</v>
      </c>
      <c r="E206" s="190" t="s">
        <v>3470</v>
      </c>
      <c r="F206" s="191" t="s">
        <v>3471</v>
      </c>
      <c r="G206" s="192" t="s">
        <v>254</v>
      </c>
      <c r="H206" s="193">
        <v>2</v>
      </c>
      <c r="I206" s="194"/>
      <c r="J206" s="195">
        <f t="shared" si="40"/>
        <v>0</v>
      </c>
      <c r="K206" s="196"/>
      <c r="L206" s="36"/>
      <c r="M206" s="197" t="s">
        <v>1</v>
      </c>
      <c r="N206" s="198" t="s">
        <v>41</v>
      </c>
      <c r="O206" s="68"/>
      <c r="P206" s="199">
        <f t="shared" si="41"/>
        <v>0</v>
      </c>
      <c r="Q206" s="199">
        <v>1.34E-2</v>
      </c>
      <c r="R206" s="199">
        <f t="shared" si="42"/>
        <v>2.6800000000000001E-2</v>
      </c>
      <c r="S206" s="199">
        <v>0</v>
      </c>
      <c r="T206" s="200">
        <f t="shared" si="43"/>
        <v>0</v>
      </c>
      <c r="U206" s="31"/>
      <c r="V206" s="31"/>
      <c r="W206" s="31"/>
      <c r="X206" s="31"/>
      <c r="Y206" s="31"/>
      <c r="Z206" s="31"/>
      <c r="AA206" s="31"/>
      <c r="AB206" s="31"/>
      <c r="AC206" s="31"/>
      <c r="AD206" s="31"/>
      <c r="AE206" s="31"/>
      <c r="AR206" s="201" t="s">
        <v>170</v>
      </c>
      <c r="AT206" s="201" t="s">
        <v>251</v>
      </c>
      <c r="AU206" s="201" t="s">
        <v>85</v>
      </c>
      <c r="AY206" s="14" t="s">
        <v>249</v>
      </c>
      <c r="BE206" s="202">
        <f t="shared" si="44"/>
        <v>0</v>
      </c>
      <c r="BF206" s="202">
        <f t="shared" si="45"/>
        <v>0</v>
      </c>
      <c r="BG206" s="202">
        <f t="shared" si="46"/>
        <v>0</v>
      </c>
      <c r="BH206" s="202">
        <f t="shared" si="47"/>
        <v>0</v>
      </c>
      <c r="BI206" s="202">
        <f t="shared" si="48"/>
        <v>0</v>
      </c>
      <c r="BJ206" s="14" t="s">
        <v>83</v>
      </c>
      <c r="BK206" s="202">
        <f t="shared" si="49"/>
        <v>0</v>
      </c>
      <c r="BL206" s="14" t="s">
        <v>170</v>
      </c>
      <c r="BM206" s="201" t="s">
        <v>3472</v>
      </c>
    </row>
    <row r="207" spans="1:65" s="2" customFormat="1" ht="37.9" customHeight="1">
      <c r="A207" s="31"/>
      <c r="B207" s="32"/>
      <c r="C207" s="189" t="s">
        <v>426</v>
      </c>
      <c r="D207" s="189" t="s">
        <v>251</v>
      </c>
      <c r="E207" s="190" t="s">
        <v>3473</v>
      </c>
      <c r="F207" s="191" t="s">
        <v>3474</v>
      </c>
      <c r="G207" s="192" t="s">
        <v>254</v>
      </c>
      <c r="H207" s="193">
        <v>1</v>
      </c>
      <c r="I207" s="194"/>
      <c r="J207" s="195">
        <f t="shared" si="40"/>
        <v>0</v>
      </c>
      <c r="K207" s="196"/>
      <c r="L207" s="36"/>
      <c r="M207" s="197" t="s">
        <v>1</v>
      </c>
      <c r="N207" s="198" t="s">
        <v>41</v>
      </c>
      <c r="O207" s="68"/>
      <c r="P207" s="199">
        <f t="shared" si="41"/>
        <v>0</v>
      </c>
      <c r="Q207" s="199">
        <v>1.8100000000000002E-2</v>
      </c>
      <c r="R207" s="199">
        <f t="shared" si="42"/>
        <v>1.8100000000000002E-2</v>
      </c>
      <c r="S207" s="199">
        <v>0</v>
      </c>
      <c r="T207" s="200">
        <f t="shared" si="43"/>
        <v>0</v>
      </c>
      <c r="U207" s="31"/>
      <c r="V207" s="31"/>
      <c r="W207" s="31"/>
      <c r="X207" s="31"/>
      <c r="Y207" s="31"/>
      <c r="Z207" s="31"/>
      <c r="AA207" s="31"/>
      <c r="AB207" s="31"/>
      <c r="AC207" s="31"/>
      <c r="AD207" s="31"/>
      <c r="AE207" s="31"/>
      <c r="AR207" s="201" t="s">
        <v>170</v>
      </c>
      <c r="AT207" s="201" t="s">
        <v>251</v>
      </c>
      <c r="AU207" s="201" t="s">
        <v>85</v>
      </c>
      <c r="AY207" s="14" t="s">
        <v>249</v>
      </c>
      <c r="BE207" s="202">
        <f t="shared" si="44"/>
        <v>0</v>
      </c>
      <c r="BF207" s="202">
        <f t="shared" si="45"/>
        <v>0</v>
      </c>
      <c r="BG207" s="202">
        <f t="shared" si="46"/>
        <v>0</v>
      </c>
      <c r="BH207" s="202">
        <f t="shared" si="47"/>
        <v>0</v>
      </c>
      <c r="BI207" s="202">
        <f t="shared" si="48"/>
        <v>0</v>
      </c>
      <c r="BJ207" s="14" t="s">
        <v>83</v>
      </c>
      <c r="BK207" s="202">
        <f t="shared" si="49"/>
        <v>0</v>
      </c>
      <c r="BL207" s="14" t="s">
        <v>170</v>
      </c>
      <c r="BM207" s="201" t="s">
        <v>3475</v>
      </c>
    </row>
    <row r="208" spans="1:65" s="2" customFormat="1" ht="37.9" customHeight="1">
      <c r="A208" s="31"/>
      <c r="B208" s="32"/>
      <c r="C208" s="189" t="s">
        <v>620</v>
      </c>
      <c r="D208" s="189" t="s">
        <v>251</v>
      </c>
      <c r="E208" s="190" t="s">
        <v>3476</v>
      </c>
      <c r="F208" s="191" t="s">
        <v>3477</v>
      </c>
      <c r="G208" s="192" t="s">
        <v>254</v>
      </c>
      <c r="H208" s="193">
        <v>1</v>
      </c>
      <c r="I208" s="194"/>
      <c r="J208" s="195">
        <f t="shared" si="40"/>
        <v>0</v>
      </c>
      <c r="K208" s="196"/>
      <c r="L208" s="36"/>
      <c r="M208" s="197" t="s">
        <v>1</v>
      </c>
      <c r="N208" s="198" t="s">
        <v>41</v>
      </c>
      <c r="O208" s="68"/>
      <c r="P208" s="199">
        <f t="shared" si="41"/>
        <v>0</v>
      </c>
      <c r="Q208" s="199">
        <v>2.0750000000000001E-2</v>
      </c>
      <c r="R208" s="199">
        <f t="shared" si="42"/>
        <v>2.0750000000000001E-2</v>
      </c>
      <c r="S208" s="199">
        <v>0</v>
      </c>
      <c r="T208" s="200">
        <f t="shared" si="43"/>
        <v>0</v>
      </c>
      <c r="U208" s="31"/>
      <c r="V208" s="31"/>
      <c r="W208" s="31"/>
      <c r="X208" s="31"/>
      <c r="Y208" s="31"/>
      <c r="Z208" s="31"/>
      <c r="AA208" s="31"/>
      <c r="AB208" s="31"/>
      <c r="AC208" s="31"/>
      <c r="AD208" s="31"/>
      <c r="AE208" s="31"/>
      <c r="AR208" s="201" t="s">
        <v>170</v>
      </c>
      <c r="AT208" s="201" t="s">
        <v>251</v>
      </c>
      <c r="AU208" s="201" t="s">
        <v>85</v>
      </c>
      <c r="AY208" s="14" t="s">
        <v>249</v>
      </c>
      <c r="BE208" s="202">
        <f t="shared" si="44"/>
        <v>0</v>
      </c>
      <c r="BF208" s="202">
        <f t="shared" si="45"/>
        <v>0</v>
      </c>
      <c r="BG208" s="202">
        <f t="shared" si="46"/>
        <v>0</v>
      </c>
      <c r="BH208" s="202">
        <f t="shared" si="47"/>
        <v>0</v>
      </c>
      <c r="BI208" s="202">
        <f t="shared" si="48"/>
        <v>0</v>
      </c>
      <c r="BJ208" s="14" t="s">
        <v>83</v>
      </c>
      <c r="BK208" s="202">
        <f t="shared" si="49"/>
        <v>0</v>
      </c>
      <c r="BL208" s="14" t="s">
        <v>170</v>
      </c>
      <c r="BM208" s="201" t="s">
        <v>3478</v>
      </c>
    </row>
    <row r="209" spans="1:65" s="2" customFormat="1" ht="37.9" customHeight="1">
      <c r="A209" s="31"/>
      <c r="B209" s="32"/>
      <c r="C209" s="189" t="s">
        <v>429</v>
      </c>
      <c r="D209" s="189" t="s">
        <v>251</v>
      </c>
      <c r="E209" s="190" t="s">
        <v>3479</v>
      </c>
      <c r="F209" s="191" t="s">
        <v>3480</v>
      </c>
      <c r="G209" s="192" t="s">
        <v>254</v>
      </c>
      <c r="H209" s="193">
        <v>9</v>
      </c>
      <c r="I209" s="194"/>
      <c r="J209" s="195">
        <f t="shared" si="40"/>
        <v>0</v>
      </c>
      <c r="K209" s="196"/>
      <c r="L209" s="36"/>
      <c r="M209" s="197" t="s">
        <v>1</v>
      </c>
      <c r="N209" s="198" t="s">
        <v>41</v>
      </c>
      <c r="O209" s="68"/>
      <c r="P209" s="199">
        <f t="shared" si="41"/>
        <v>0</v>
      </c>
      <c r="Q209" s="199">
        <v>2.87E-2</v>
      </c>
      <c r="R209" s="199">
        <f t="shared" si="42"/>
        <v>0.25829999999999997</v>
      </c>
      <c r="S209" s="199">
        <v>0</v>
      </c>
      <c r="T209" s="200">
        <f t="shared" si="43"/>
        <v>0</v>
      </c>
      <c r="U209" s="31"/>
      <c r="V209" s="31"/>
      <c r="W209" s="31"/>
      <c r="X209" s="31"/>
      <c r="Y209" s="31"/>
      <c r="Z209" s="31"/>
      <c r="AA209" s="31"/>
      <c r="AB209" s="31"/>
      <c r="AC209" s="31"/>
      <c r="AD209" s="31"/>
      <c r="AE209" s="31"/>
      <c r="AR209" s="201" t="s">
        <v>170</v>
      </c>
      <c r="AT209" s="201" t="s">
        <v>251</v>
      </c>
      <c r="AU209" s="201" t="s">
        <v>85</v>
      </c>
      <c r="AY209" s="14" t="s">
        <v>249</v>
      </c>
      <c r="BE209" s="202">
        <f t="shared" si="44"/>
        <v>0</v>
      </c>
      <c r="BF209" s="202">
        <f t="shared" si="45"/>
        <v>0</v>
      </c>
      <c r="BG209" s="202">
        <f t="shared" si="46"/>
        <v>0</v>
      </c>
      <c r="BH209" s="202">
        <f t="shared" si="47"/>
        <v>0</v>
      </c>
      <c r="BI209" s="202">
        <f t="shared" si="48"/>
        <v>0</v>
      </c>
      <c r="BJ209" s="14" t="s">
        <v>83</v>
      </c>
      <c r="BK209" s="202">
        <f t="shared" si="49"/>
        <v>0</v>
      </c>
      <c r="BL209" s="14" t="s">
        <v>170</v>
      </c>
      <c r="BM209" s="201" t="s">
        <v>3481</v>
      </c>
    </row>
    <row r="210" spans="1:65" s="2" customFormat="1" ht="37.9" customHeight="1">
      <c r="A210" s="31"/>
      <c r="B210" s="32"/>
      <c r="C210" s="189" t="s">
        <v>627</v>
      </c>
      <c r="D210" s="189" t="s">
        <v>251</v>
      </c>
      <c r="E210" s="190" t="s">
        <v>3482</v>
      </c>
      <c r="F210" s="191" t="s">
        <v>3483</v>
      </c>
      <c r="G210" s="192" t="s">
        <v>254</v>
      </c>
      <c r="H210" s="193">
        <v>1</v>
      </c>
      <c r="I210" s="194"/>
      <c r="J210" s="195">
        <f t="shared" si="40"/>
        <v>0</v>
      </c>
      <c r="K210" s="196"/>
      <c r="L210" s="36"/>
      <c r="M210" s="197" t="s">
        <v>1</v>
      </c>
      <c r="N210" s="198" t="s">
        <v>41</v>
      </c>
      <c r="O210" s="68"/>
      <c r="P210" s="199">
        <f t="shared" si="41"/>
        <v>0</v>
      </c>
      <c r="Q210" s="199">
        <v>3.4000000000000002E-2</v>
      </c>
      <c r="R210" s="199">
        <f t="shared" si="42"/>
        <v>3.4000000000000002E-2</v>
      </c>
      <c r="S210" s="199">
        <v>0</v>
      </c>
      <c r="T210" s="200">
        <f t="shared" si="43"/>
        <v>0</v>
      </c>
      <c r="U210" s="31"/>
      <c r="V210" s="31"/>
      <c r="W210" s="31"/>
      <c r="X210" s="31"/>
      <c r="Y210" s="31"/>
      <c r="Z210" s="31"/>
      <c r="AA210" s="31"/>
      <c r="AB210" s="31"/>
      <c r="AC210" s="31"/>
      <c r="AD210" s="31"/>
      <c r="AE210" s="31"/>
      <c r="AR210" s="201" t="s">
        <v>170</v>
      </c>
      <c r="AT210" s="201" t="s">
        <v>251</v>
      </c>
      <c r="AU210" s="201" t="s">
        <v>85</v>
      </c>
      <c r="AY210" s="14" t="s">
        <v>249</v>
      </c>
      <c r="BE210" s="202">
        <f t="shared" si="44"/>
        <v>0</v>
      </c>
      <c r="BF210" s="202">
        <f t="shared" si="45"/>
        <v>0</v>
      </c>
      <c r="BG210" s="202">
        <f t="shared" si="46"/>
        <v>0</v>
      </c>
      <c r="BH210" s="202">
        <f t="shared" si="47"/>
        <v>0</v>
      </c>
      <c r="BI210" s="202">
        <f t="shared" si="48"/>
        <v>0</v>
      </c>
      <c r="BJ210" s="14" t="s">
        <v>83</v>
      </c>
      <c r="BK210" s="202">
        <f t="shared" si="49"/>
        <v>0</v>
      </c>
      <c r="BL210" s="14" t="s">
        <v>170</v>
      </c>
      <c r="BM210" s="201" t="s">
        <v>3484</v>
      </c>
    </row>
    <row r="211" spans="1:65" s="2" customFormat="1" ht="37.9" customHeight="1">
      <c r="A211" s="31"/>
      <c r="B211" s="32"/>
      <c r="C211" s="189" t="s">
        <v>433</v>
      </c>
      <c r="D211" s="189" t="s">
        <v>251</v>
      </c>
      <c r="E211" s="190" t="s">
        <v>3485</v>
      </c>
      <c r="F211" s="191" t="s">
        <v>3486</v>
      </c>
      <c r="G211" s="192" t="s">
        <v>254</v>
      </c>
      <c r="H211" s="193">
        <v>4</v>
      </c>
      <c r="I211" s="194"/>
      <c r="J211" s="195">
        <f t="shared" si="40"/>
        <v>0</v>
      </c>
      <c r="K211" s="196"/>
      <c r="L211" s="36"/>
      <c r="M211" s="197" t="s">
        <v>1</v>
      </c>
      <c r="N211" s="198" t="s">
        <v>41</v>
      </c>
      <c r="O211" s="68"/>
      <c r="P211" s="199">
        <f t="shared" si="41"/>
        <v>0</v>
      </c>
      <c r="Q211" s="199">
        <v>7.1609999999999993E-2</v>
      </c>
      <c r="R211" s="199">
        <f t="shared" si="42"/>
        <v>0.28643999999999997</v>
      </c>
      <c r="S211" s="199">
        <v>0</v>
      </c>
      <c r="T211" s="200">
        <f t="shared" si="43"/>
        <v>0</v>
      </c>
      <c r="U211" s="31"/>
      <c r="V211" s="31"/>
      <c r="W211" s="31"/>
      <c r="X211" s="31"/>
      <c r="Y211" s="31"/>
      <c r="Z211" s="31"/>
      <c r="AA211" s="31"/>
      <c r="AB211" s="31"/>
      <c r="AC211" s="31"/>
      <c r="AD211" s="31"/>
      <c r="AE211" s="31"/>
      <c r="AR211" s="201" t="s">
        <v>170</v>
      </c>
      <c r="AT211" s="201" t="s">
        <v>251</v>
      </c>
      <c r="AU211" s="201" t="s">
        <v>85</v>
      </c>
      <c r="AY211" s="14" t="s">
        <v>249</v>
      </c>
      <c r="BE211" s="202">
        <f t="shared" si="44"/>
        <v>0</v>
      </c>
      <c r="BF211" s="202">
        <f t="shared" si="45"/>
        <v>0</v>
      </c>
      <c r="BG211" s="202">
        <f t="shared" si="46"/>
        <v>0</v>
      </c>
      <c r="BH211" s="202">
        <f t="shared" si="47"/>
        <v>0</v>
      </c>
      <c r="BI211" s="202">
        <f t="shared" si="48"/>
        <v>0</v>
      </c>
      <c r="BJ211" s="14" t="s">
        <v>83</v>
      </c>
      <c r="BK211" s="202">
        <f t="shared" si="49"/>
        <v>0</v>
      </c>
      <c r="BL211" s="14" t="s">
        <v>170</v>
      </c>
      <c r="BM211" s="201" t="s">
        <v>3487</v>
      </c>
    </row>
    <row r="212" spans="1:65" s="2" customFormat="1" ht="37.9" customHeight="1">
      <c r="A212" s="31"/>
      <c r="B212" s="32"/>
      <c r="C212" s="189" t="s">
        <v>634</v>
      </c>
      <c r="D212" s="189" t="s">
        <v>251</v>
      </c>
      <c r="E212" s="190" t="s">
        <v>3488</v>
      </c>
      <c r="F212" s="191" t="s">
        <v>3489</v>
      </c>
      <c r="G212" s="192" t="s">
        <v>254</v>
      </c>
      <c r="H212" s="193">
        <v>3</v>
      </c>
      <c r="I212" s="194"/>
      <c r="J212" s="195">
        <f t="shared" si="40"/>
        <v>0</v>
      </c>
      <c r="K212" s="196"/>
      <c r="L212" s="36"/>
      <c r="M212" s="197" t="s">
        <v>1</v>
      </c>
      <c r="N212" s="198" t="s">
        <v>41</v>
      </c>
      <c r="O212" s="68"/>
      <c r="P212" s="199">
        <f t="shared" si="41"/>
        <v>0</v>
      </c>
      <c r="Q212" s="199">
        <v>3.4279999999999998E-2</v>
      </c>
      <c r="R212" s="199">
        <f t="shared" si="42"/>
        <v>0.10283999999999999</v>
      </c>
      <c r="S212" s="199">
        <v>0</v>
      </c>
      <c r="T212" s="200">
        <f t="shared" si="43"/>
        <v>0</v>
      </c>
      <c r="U212" s="31"/>
      <c r="V212" s="31"/>
      <c r="W212" s="31"/>
      <c r="X212" s="31"/>
      <c r="Y212" s="31"/>
      <c r="Z212" s="31"/>
      <c r="AA212" s="31"/>
      <c r="AB212" s="31"/>
      <c r="AC212" s="31"/>
      <c r="AD212" s="31"/>
      <c r="AE212" s="31"/>
      <c r="AR212" s="201" t="s">
        <v>170</v>
      </c>
      <c r="AT212" s="201" t="s">
        <v>251</v>
      </c>
      <c r="AU212" s="201" t="s">
        <v>85</v>
      </c>
      <c r="AY212" s="14" t="s">
        <v>249</v>
      </c>
      <c r="BE212" s="202">
        <f t="shared" si="44"/>
        <v>0</v>
      </c>
      <c r="BF212" s="202">
        <f t="shared" si="45"/>
        <v>0</v>
      </c>
      <c r="BG212" s="202">
        <f t="shared" si="46"/>
        <v>0</v>
      </c>
      <c r="BH212" s="202">
        <f t="shared" si="47"/>
        <v>0</v>
      </c>
      <c r="BI212" s="202">
        <f t="shared" si="48"/>
        <v>0</v>
      </c>
      <c r="BJ212" s="14" t="s">
        <v>83</v>
      </c>
      <c r="BK212" s="202">
        <f t="shared" si="49"/>
        <v>0</v>
      </c>
      <c r="BL212" s="14" t="s">
        <v>170</v>
      </c>
      <c r="BM212" s="201" t="s">
        <v>3490</v>
      </c>
    </row>
    <row r="213" spans="1:65" s="2" customFormat="1" ht="37.9" customHeight="1">
      <c r="A213" s="31"/>
      <c r="B213" s="32"/>
      <c r="C213" s="189" t="s">
        <v>436</v>
      </c>
      <c r="D213" s="189" t="s">
        <v>251</v>
      </c>
      <c r="E213" s="190" t="s">
        <v>3491</v>
      </c>
      <c r="F213" s="191" t="s">
        <v>3492</v>
      </c>
      <c r="G213" s="192" t="s">
        <v>254</v>
      </c>
      <c r="H213" s="193">
        <v>1</v>
      </c>
      <c r="I213" s="194"/>
      <c r="J213" s="195">
        <f t="shared" si="40"/>
        <v>0</v>
      </c>
      <c r="K213" s="196"/>
      <c r="L213" s="36"/>
      <c r="M213" s="197" t="s">
        <v>1</v>
      </c>
      <c r="N213" s="198" t="s">
        <v>41</v>
      </c>
      <c r="O213" s="68"/>
      <c r="P213" s="199">
        <f t="shared" si="41"/>
        <v>0</v>
      </c>
      <c r="Q213" s="199">
        <v>8.3500000000000005E-2</v>
      </c>
      <c r="R213" s="199">
        <f t="shared" si="42"/>
        <v>8.3500000000000005E-2</v>
      </c>
      <c r="S213" s="199">
        <v>0</v>
      </c>
      <c r="T213" s="200">
        <f t="shared" si="43"/>
        <v>0</v>
      </c>
      <c r="U213" s="31"/>
      <c r="V213" s="31"/>
      <c r="W213" s="31"/>
      <c r="X213" s="31"/>
      <c r="Y213" s="31"/>
      <c r="Z213" s="31"/>
      <c r="AA213" s="31"/>
      <c r="AB213" s="31"/>
      <c r="AC213" s="31"/>
      <c r="AD213" s="31"/>
      <c r="AE213" s="31"/>
      <c r="AR213" s="201" t="s">
        <v>170</v>
      </c>
      <c r="AT213" s="201" t="s">
        <v>251</v>
      </c>
      <c r="AU213" s="201" t="s">
        <v>85</v>
      </c>
      <c r="AY213" s="14" t="s">
        <v>249</v>
      </c>
      <c r="BE213" s="202">
        <f t="shared" si="44"/>
        <v>0</v>
      </c>
      <c r="BF213" s="202">
        <f t="shared" si="45"/>
        <v>0</v>
      </c>
      <c r="BG213" s="202">
        <f t="shared" si="46"/>
        <v>0</v>
      </c>
      <c r="BH213" s="202">
        <f t="shared" si="47"/>
        <v>0</v>
      </c>
      <c r="BI213" s="202">
        <f t="shared" si="48"/>
        <v>0</v>
      </c>
      <c r="BJ213" s="14" t="s">
        <v>83</v>
      </c>
      <c r="BK213" s="202">
        <f t="shared" si="49"/>
        <v>0</v>
      </c>
      <c r="BL213" s="14" t="s">
        <v>170</v>
      </c>
      <c r="BM213" s="201" t="s">
        <v>3493</v>
      </c>
    </row>
    <row r="214" spans="1:65" s="2" customFormat="1" ht="37.9" customHeight="1">
      <c r="A214" s="31"/>
      <c r="B214" s="32"/>
      <c r="C214" s="189" t="s">
        <v>642</v>
      </c>
      <c r="D214" s="189" t="s">
        <v>251</v>
      </c>
      <c r="E214" s="190" t="s">
        <v>3494</v>
      </c>
      <c r="F214" s="191" t="s">
        <v>3495</v>
      </c>
      <c r="G214" s="192" t="s">
        <v>254</v>
      </c>
      <c r="H214" s="193">
        <v>1</v>
      </c>
      <c r="I214" s="194"/>
      <c r="J214" s="195">
        <f t="shared" si="40"/>
        <v>0</v>
      </c>
      <c r="K214" s="196"/>
      <c r="L214" s="36"/>
      <c r="M214" s="197" t="s">
        <v>1</v>
      </c>
      <c r="N214" s="198" t="s">
        <v>41</v>
      </c>
      <c r="O214" s="68"/>
      <c r="P214" s="199">
        <f t="shared" si="41"/>
        <v>0</v>
      </c>
      <c r="Q214" s="199">
        <v>0.1135</v>
      </c>
      <c r="R214" s="199">
        <f t="shared" si="42"/>
        <v>0.1135</v>
      </c>
      <c r="S214" s="199">
        <v>0</v>
      </c>
      <c r="T214" s="200">
        <f t="shared" si="43"/>
        <v>0</v>
      </c>
      <c r="U214" s="31"/>
      <c r="V214" s="31"/>
      <c r="W214" s="31"/>
      <c r="X214" s="31"/>
      <c r="Y214" s="31"/>
      <c r="Z214" s="31"/>
      <c r="AA214" s="31"/>
      <c r="AB214" s="31"/>
      <c r="AC214" s="31"/>
      <c r="AD214" s="31"/>
      <c r="AE214" s="31"/>
      <c r="AR214" s="201" t="s">
        <v>170</v>
      </c>
      <c r="AT214" s="201" t="s">
        <v>251</v>
      </c>
      <c r="AU214" s="201" t="s">
        <v>85</v>
      </c>
      <c r="AY214" s="14" t="s">
        <v>249</v>
      </c>
      <c r="BE214" s="202">
        <f t="shared" si="44"/>
        <v>0</v>
      </c>
      <c r="BF214" s="202">
        <f t="shared" si="45"/>
        <v>0</v>
      </c>
      <c r="BG214" s="202">
        <f t="shared" si="46"/>
        <v>0</v>
      </c>
      <c r="BH214" s="202">
        <f t="shared" si="47"/>
        <v>0</v>
      </c>
      <c r="BI214" s="202">
        <f t="shared" si="48"/>
        <v>0</v>
      </c>
      <c r="BJ214" s="14" t="s">
        <v>83</v>
      </c>
      <c r="BK214" s="202">
        <f t="shared" si="49"/>
        <v>0</v>
      </c>
      <c r="BL214" s="14" t="s">
        <v>170</v>
      </c>
      <c r="BM214" s="201" t="s">
        <v>3496</v>
      </c>
    </row>
    <row r="215" spans="1:65" s="2" customFormat="1" ht="44.25" customHeight="1">
      <c r="A215" s="31"/>
      <c r="B215" s="32"/>
      <c r="C215" s="189" t="s">
        <v>799</v>
      </c>
      <c r="D215" s="189" t="s">
        <v>251</v>
      </c>
      <c r="E215" s="190" t="s">
        <v>3497</v>
      </c>
      <c r="F215" s="191" t="s">
        <v>3498</v>
      </c>
      <c r="G215" s="192" t="s">
        <v>1019</v>
      </c>
      <c r="H215" s="224"/>
      <c r="I215" s="194"/>
      <c r="J215" s="195">
        <f t="shared" si="40"/>
        <v>0</v>
      </c>
      <c r="K215" s="196"/>
      <c r="L215" s="36"/>
      <c r="M215" s="197" t="s">
        <v>1</v>
      </c>
      <c r="N215" s="198" t="s">
        <v>41</v>
      </c>
      <c r="O215" s="68"/>
      <c r="P215" s="199">
        <f t="shared" si="41"/>
        <v>0</v>
      </c>
      <c r="Q215" s="199">
        <v>0</v>
      </c>
      <c r="R215" s="199">
        <f t="shared" si="42"/>
        <v>0</v>
      </c>
      <c r="S215" s="199">
        <v>0</v>
      </c>
      <c r="T215" s="200">
        <f t="shared" si="43"/>
        <v>0</v>
      </c>
      <c r="U215" s="31"/>
      <c r="V215" s="31"/>
      <c r="W215" s="31"/>
      <c r="X215" s="31"/>
      <c r="Y215" s="31"/>
      <c r="Z215" s="31"/>
      <c r="AA215" s="31"/>
      <c r="AB215" s="31"/>
      <c r="AC215" s="31"/>
      <c r="AD215" s="31"/>
      <c r="AE215" s="31"/>
      <c r="AR215" s="201" t="s">
        <v>170</v>
      </c>
      <c r="AT215" s="201" t="s">
        <v>251</v>
      </c>
      <c r="AU215" s="201" t="s">
        <v>85</v>
      </c>
      <c r="AY215" s="14" t="s">
        <v>249</v>
      </c>
      <c r="BE215" s="202">
        <f t="shared" si="44"/>
        <v>0</v>
      </c>
      <c r="BF215" s="202">
        <f t="shared" si="45"/>
        <v>0</v>
      </c>
      <c r="BG215" s="202">
        <f t="shared" si="46"/>
        <v>0</v>
      </c>
      <c r="BH215" s="202">
        <f t="shared" si="47"/>
        <v>0</v>
      </c>
      <c r="BI215" s="202">
        <f t="shared" si="48"/>
        <v>0</v>
      </c>
      <c r="BJ215" s="14" t="s">
        <v>83</v>
      </c>
      <c r="BK215" s="202">
        <f t="shared" si="49"/>
        <v>0</v>
      </c>
      <c r="BL215" s="14" t="s">
        <v>170</v>
      </c>
      <c r="BM215" s="201" t="s">
        <v>3499</v>
      </c>
    </row>
    <row r="216" spans="1:65" s="12" customFormat="1" ht="22.9" customHeight="1">
      <c r="B216" s="173"/>
      <c r="C216" s="174"/>
      <c r="D216" s="175" t="s">
        <v>75</v>
      </c>
      <c r="E216" s="187" t="s">
        <v>914</v>
      </c>
      <c r="F216" s="187" t="s">
        <v>915</v>
      </c>
      <c r="G216" s="174"/>
      <c r="H216" s="174"/>
      <c r="I216" s="177"/>
      <c r="J216" s="188">
        <f>BK216</f>
        <v>0</v>
      </c>
      <c r="K216" s="174"/>
      <c r="L216" s="179"/>
      <c r="M216" s="180"/>
      <c r="N216" s="181"/>
      <c r="O216" s="181"/>
      <c r="P216" s="182">
        <f>SUM(P217:P220)</f>
        <v>0</v>
      </c>
      <c r="Q216" s="181"/>
      <c r="R216" s="182">
        <f>SUM(R217:R220)</f>
        <v>2.2550000000000001E-2</v>
      </c>
      <c r="S216" s="181"/>
      <c r="T216" s="183">
        <f>SUM(T217:T220)</f>
        <v>0</v>
      </c>
      <c r="AR216" s="184" t="s">
        <v>85</v>
      </c>
      <c r="AT216" s="185" t="s">
        <v>75</v>
      </c>
      <c r="AU216" s="185" t="s">
        <v>83</v>
      </c>
      <c r="AY216" s="184" t="s">
        <v>249</v>
      </c>
      <c r="BK216" s="186">
        <f>SUM(BK217:BK220)</f>
        <v>0</v>
      </c>
    </row>
    <row r="217" spans="1:65" s="2" customFormat="1" ht="37.9" customHeight="1">
      <c r="A217" s="31"/>
      <c r="B217" s="32"/>
      <c r="C217" s="189" t="s">
        <v>527</v>
      </c>
      <c r="D217" s="189" t="s">
        <v>251</v>
      </c>
      <c r="E217" s="190" t="s">
        <v>3500</v>
      </c>
      <c r="F217" s="191" t="s">
        <v>3501</v>
      </c>
      <c r="G217" s="192" t="s">
        <v>331</v>
      </c>
      <c r="H217" s="193">
        <v>205</v>
      </c>
      <c r="I217" s="194"/>
      <c r="J217" s="195">
        <f>ROUND(I217*H217,2)</f>
        <v>0</v>
      </c>
      <c r="K217" s="196"/>
      <c r="L217" s="36"/>
      <c r="M217" s="197" t="s">
        <v>1</v>
      </c>
      <c r="N217" s="198" t="s">
        <v>41</v>
      </c>
      <c r="O217" s="68"/>
      <c r="P217" s="199">
        <f>O217*H217</f>
        <v>0</v>
      </c>
      <c r="Q217" s="199">
        <v>1.0000000000000001E-5</v>
      </c>
      <c r="R217" s="199">
        <f>Q217*H217</f>
        <v>2.0500000000000002E-3</v>
      </c>
      <c r="S217" s="199">
        <v>0</v>
      </c>
      <c r="T217" s="200">
        <f>S217*H217</f>
        <v>0</v>
      </c>
      <c r="U217" s="31"/>
      <c r="V217" s="31"/>
      <c r="W217" s="31"/>
      <c r="X217" s="31"/>
      <c r="Y217" s="31"/>
      <c r="Z217" s="31"/>
      <c r="AA217" s="31"/>
      <c r="AB217" s="31"/>
      <c r="AC217" s="31"/>
      <c r="AD217" s="31"/>
      <c r="AE217" s="31"/>
      <c r="AR217" s="201" t="s">
        <v>170</v>
      </c>
      <c r="AT217" s="201" t="s">
        <v>251</v>
      </c>
      <c r="AU217" s="201" t="s">
        <v>85</v>
      </c>
      <c r="AY217" s="14" t="s">
        <v>249</v>
      </c>
      <c r="BE217" s="202">
        <f>IF(N217="základní",J217,0)</f>
        <v>0</v>
      </c>
      <c r="BF217" s="202">
        <f>IF(N217="snížená",J217,0)</f>
        <v>0</v>
      </c>
      <c r="BG217" s="202">
        <f>IF(N217="zákl. přenesená",J217,0)</f>
        <v>0</v>
      </c>
      <c r="BH217" s="202">
        <f>IF(N217="sníž. přenesená",J217,0)</f>
        <v>0</v>
      </c>
      <c r="BI217" s="202">
        <f>IF(N217="nulová",J217,0)</f>
        <v>0</v>
      </c>
      <c r="BJ217" s="14" t="s">
        <v>83</v>
      </c>
      <c r="BK217" s="202">
        <f>ROUND(I217*H217,2)</f>
        <v>0</v>
      </c>
      <c r="BL217" s="14" t="s">
        <v>170</v>
      </c>
      <c r="BM217" s="201" t="s">
        <v>3502</v>
      </c>
    </row>
    <row r="218" spans="1:65" s="2" customFormat="1" ht="24.2" customHeight="1">
      <c r="A218" s="31"/>
      <c r="B218" s="32"/>
      <c r="C218" s="189" t="s">
        <v>806</v>
      </c>
      <c r="D218" s="189" t="s">
        <v>251</v>
      </c>
      <c r="E218" s="190" t="s">
        <v>3503</v>
      </c>
      <c r="F218" s="191" t="s">
        <v>3504</v>
      </c>
      <c r="G218" s="192" t="s">
        <v>331</v>
      </c>
      <c r="H218" s="193">
        <v>205</v>
      </c>
      <c r="I218" s="194"/>
      <c r="J218" s="195">
        <f>ROUND(I218*H218,2)</f>
        <v>0</v>
      </c>
      <c r="K218" s="196"/>
      <c r="L218" s="36"/>
      <c r="M218" s="197" t="s">
        <v>1</v>
      </c>
      <c r="N218" s="198" t="s">
        <v>41</v>
      </c>
      <c r="O218" s="68"/>
      <c r="P218" s="199">
        <f>O218*H218</f>
        <v>0</v>
      </c>
      <c r="Q218" s="199">
        <v>2.0000000000000002E-5</v>
      </c>
      <c r="R218" s="199">
        <f>Q218*H218</f>
        <v>4.1000000000000003E-3</v>
      </c>
      <c r="S218" s="199">
        <v>0</v>
      </c>
      <c r="T218" s="200">
        <f>S218*H218</f>
        <v>0</v>
      </c>
      <c r="U218" s="31"/>
      <c r="V218" s="31"/>
      <c r="W218" s="31"/>
      <c r="X218" s="31"/>
      <c r="Y218" s="31"/>
      <c r="Z218" s="31"/>
      <c r="AA218" s="31"/>
      <c r="AB218" s="31"/>
      <c r="AC218" s="31"/>
      <c r="AD218" s="31"/>
      <c r="AE218" s="31"/>
      <c r="AR218" s="201" t="s">
        <v>170</v>
      </c>
      <c r="AT218" s="201" t="s">
        <v>251</v>
      </c>
      <c r="AU218" s="201" t="s">
        <v>85</v>
      </c>
      <c r="AY218" s="14" t="s">
        <v>249</v>
      </c>
      <c r="BE218" s="202">
        <f>IF(N218="základní",J218,0)</f>
        <v>0</v>
      </c>
      <c r="BF218" s="202">
        <f>IF(N218="snížená",J218,0)</f>
        <v>0</v>
      </c>
      <c r="BG218" s="202">
        <f>IF(N218="zákl. přenesená",J218,0)</f>
        <v>0</v>
      </c>
      <c r="BH218" s="202">
        <f>IF(N218="sníž. přenesená",J218,0)</f>
        <v>0</v>
      </c>
      <c r="BI218" s="202">
        <f>IF(N218="nulová",J218,0)</f>
        <v>0</v>
      </c>
      <c r="BJ218" s="14" t="s">
        <v>83</v>
      </c>
      <c r="BK218" s="202">
        <f>ROUND(I218*H218,2)</f>
        <v>0</v>
      </c>
      <c r="BL218" s="14" t="s">
        <v>170</v>
      </c>
      <c r="BM218" s="201" t="s">
        <v>3505</v>
      </c>
    </row>
    <row r="219" spans="1:65" s="2" customFormat="1" ht="24.2" customHeight="1">
      <c r="A219" s="31"/>
      <c r="B219" s="32"/>
      <c r="C219" s="189" t="s">
        <v>534</v>
      </c>
      <c r="D219" s="189" t="s">
        <v>251</v>
      </c>
      <c r="E219" s="190" t="s">
        <v>3506</v>
      </c>
      <c r="F219" s="191" t="s">
        <v>3507</v>
      </c>
      <c r="G219" s="192" t="s">
        <v>331</v>
      </c>
      <c r="H219" s="193">
        <v>205</v>
      </c>
      <c r="I219" s="194"/>
      <c r="J219" s="195">
        <f>ROUND(I219*H219,2)</f>
        <v>0</v>
      </c>
      <c r="K219" s="196"/>
      <c r="L219" s="36"/>
      <c r="M219" s="197" t="s">
        <v>1</v>
      </c>
      <c r="N219" s="198" t="s">
        <v>41</v>
      </c>
      <c r="O219" s="68"/>
      <c r="P219" s="199">
        <f>O219*H219</f>
        <v>0</v>
      </c>
      <c r="Q219" s="199">
        <v>6.0000000000000002E-5</v>
      </c>
      <c r="R219" s="199">
        <f>Q219*H219</f>
        <v>1.23E-2</v>
      </c>
      <c r="S219" s="199">
        <v>0</v>
      </c>
      <c r="T219" s="200">
        <f>S219*H219</f>
        <v>0</v>
      </c>
      <c r="U219" s="31"/>
      <c r="V219" s="31"/>
      <c r="W219" s="31"/>
      <c r="X219" s="31"/>
      <c r="Y219" s="31"/>
      <c r="Z219" s="31"/>
      <c r="AA219" s="31"/>
      <c r="AB219" s="31"/>
      <c r="AC219" s="31"/>
      <c r="AD219" s="31"/>
      <c r="AE219" s="31"/>
      <c r="AR219" s="201" t="s">
        <v>170</v>
      </c>
      <c r="AT219" s="201" t="s">
        <v>251</v>
      </c>
      <c r="AU219" s="201" t="s">
        <v>85</v>
      </c>
      <c r="AY219" s="14" t="s">
        <v>249</v>
      </c>
      <c r="BE219" s="202">
        <f>IF(N219="základní",J219,0)</f>
        <v>0</v>
      </c>
      <c r="BF219" s="202">
        <f>IF(N219="snížená",J219,0)</f>
        <v>0</v>
      </c>
      <c r="BG219" s="202">
        <f>IF(N219="zákl. přenesená",J219,0)</f>
        <v>0</v>
      </c>
      <c r="BH219" s="202">
        <f>IF(N219="sníž. přenesená",J219,0)</f>
        <v>0</v>
      </c>
      <c r="BI219" s="202">
        <f>IF(N219="nulová",J219,0)</f>
        <v>0</v>
      </c>
      <c r="BJ219" s="14" t="s">
        <v>83</v>
      </c>
      <c r="BK219" s="202">
        <f>ROUND(I219*H219,2)</f>
        <v>0</v>
      </c>
      <c r="BL219" s="14" t="s">
        <v>170</v>
      </c>
      <c r="BM219" s="201" t="s">
        <v>3508</v>
      </c>
    </row>
    <row r="220" spans="1:65" s="2" customFormat="1" ht="33" customHeight="1">
      <c r="A220" s="31"/>
      <c r="B220" s="32"/>
      <c r="C220" s="189" t="s">
        <v>815</v>
      </c>
      <c r="D220" s="189" t="s">
        <v>251</v>
      </c>
      <c r="E220" s="190" t="s">
        <v>3509</v>
      </c>
      <c r="F220" s="191" t="s">
        <v>3510</v>
      </c>
      <c r="G220" s="192" t="s">
        <v>331</v>
      </c>
      <c r="H220" s="193">
        <v>205</v>
      </c>
      <c r="I220" s="194"/>
      <c r="J220" s="195">
        <f>ROUND(I220*H220,2)</f>
        <v>0</v>
      </c>
      <c r="K220" s="196"/>
      <c r="L220" s="36"/>
      <c r="M220" s="219" t="s">
        <v>1</v>
      </c>
      <c r="N220" s="220" t="s">
        <v>41</v>
      </c>
      <c r="O220" s="221"/>
      <c r="P220" s="222">
        <f>O220*H220</f>
        <v>0</v>
      </c>
      <c r="Q220" s="222">
        <v>2.0000000000000002E-5</v>
      </c>
      <c r="R220" s="222">
        <f>Q220*H220</f>
        <v>4.1000000000000003E-3</v>
      </c>
      <c r="S220" s="222">
        <v>0</v>
      </c>
      <c r="T220" s="223">
        <f>S220*H220</f>
        <v>0</v>
      </c>
      <c r="U220" s="31"/>
      <c r="V220" s="31"/>
      <c r="W220" s="31"/>
      <c r="X220" s="31"/>
      <c r="Y220" s="31"/>
      <c r="Z220" s="31"/>
      <c r="AA220" s="31"/>
      <c r="AB220" s="31"/>
      <c r="AC220" s="31"/>
      <c r="AD220" s="31"/>
      <c r="AE220" s="31"/>
      <c r="AR220" s="201" t="s">
        <v>170</v>
      </c>
      <c r="AT220" s="201" t="s">
        <v>251</v>
      </c>
      <c r="AU220" s="201" t="s">
        <v>85</v>
      </c>
      <c r="AY220" s="14" t="s">
        <v>249</v>
      </c>
      <c r="BE220" s="202">
        <f>IF(N220="základní",J220,0)</f>
        <v>0</v>
      </c>
      <c r="BF220" s="202">
        <f>IF(N220="snížená",J220,0)</f>
        <v>0</v>
      </c>
      <c r="BG220" s="202">
        <f>IF(N220="zákl. přenesená",J220,0)</f>
        <v>0</v>
      </c>
      <c r="BH220" s="202">
        <f>IF(N220="sníž. přenesená",J220,0)</f>
        <v>0</v>
      </c>
      <c r="BI220" s="202">
        <f>IF(N220="nulová",J220,0)</f>
        <v>0</v>
      </c>
      <c r="BJ220" s="14" t="s">
        <v>83</v>
      </c>
      <c r="BK220" s="202">
        <f>ROUND(I220*H220,2)</f>
        <v>0</v>
      </c>
      <c r="BL220" s="14" t="s">
        <v>170</v>
      </c>
      <c r="BM220" s="201" t="s">
        <v>3511</v>
      </c>
    </row>
    <row r="221" spans="1:65" s="2" customFormat="1" ht="6.95" customHeight="1">
      <c r="A221" s="31"/>
      <c r="B221" s="51"/>
      <c r="C221" s="52"/>
      <c r="D221" s="52"/>
      <c r="E221" s="52"/>
      <c r="F221" s="52"/>
      <c r="G221" s="52"/>
      <c r="H221" s="52"/>
      <c r="I221" s="52"/>
      <c r="J221" s="52"/>
      <c r="K221" s="52"/>
      <c r="L221" s="36"/>
      <c r="M221" s="31"/>
      <c r="O221" s="31"/>
      <c r="P221" s="31"/>
      <c r="Q221" s="31"/>
      <c r="R221" s="31"/>
      <c r="S221" s="31"/>
      <c r="T221" s="31"/>
      <c r="U221" s="31"/>
      <c r="V221" s="31"/>
      <c r="W221" s="31"/>
      <c r="X221" s="31"/>
      <c r="Y221" s="31"/>
      <c r="Z221" s="31"/>
      <c r="AA221" s="31"/>
      <c r="AB221" s="31"/>
      <c r="AC221" s="31"/>
      <c r="AD221" s="31"/>
      <c r="AE221" s="31"/>
    </row>
  </sheetData>
  <sheetProtection algorithmName="SHA-512" hashValue="DwILcMx5Z+qn66caHxJJF4Yw5rDbfypTmmB8lXwvU169JcYXa1KPZ5P2TfGm6nd2cpzzMENf752UIeukv+O7Hw==" saltValue="QWmfMf9eZnwq2wbFEvMt4qZbgSrXY1rrTXzL53QWWSroEZpBlQL64BwccZnfBsFPfxjzKw+5LbvaDEwLCvLVQw==" spinCount="100000" sheet="1" objects="1" scenarios="1" formatColumns="0" formatRows="0" autoFilter="0"/>
  <autoFilter ref="C128:K220"/>
  <mergeCells count="12">
    <mergeCell ref="E121:H121"/>
    <mergeCell ref="L2:V2"/>
    <mergeCell ref="E85:H85"/>
    <mergeCell ref="E87:H87"/>
    <mergeCell ref="E89:H89"/>
    <mergeCell ref="E117:H117"/>
    <mergeCell ref="E119:H11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25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0"/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4" t="s">
        <v>113</v>
      </c>
    </row>
    <row r="3" spans="1:46" s="1" customFormat="1" ht="6.95" customHeight="1"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17"/>
      <c r="AT3" s="14" t="s">
        <v>85</v>
      </c>
    </row>
    <row r="4" spans="1:46" s="1" customFormat="1" ht="24.95" customHeight="1">
      <c r="B4" s="17"/>
      <c r="D4" s="114" t="s">
        <v>203</v>
      </c>
      <c r="L4" s="17"/>
      <c r="M4" s="115" t="s">
        <v>10</v>
      </c>
      <c r="AT4" s="14" t="s">
        <v>4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116" t="s">
        <v>16</v>
      </c>
      <c r="L6" s="17"/>
    </row>
    <row r="7" spans="1:46" s="1" customFormat="1" ht="16.5" customHeight="1">
      <c r="B7" s="17"/>
      <c r="E7" s="279" t="str">
        <f>'Rekapitulace stavby'!K6</f>
        <v>JAK  - Smluvní rozpočet VZ.13.2022</v>
      </c>
      <c r="F7" s="280"/>
      <c r="G7" s="280"/>
      <c r="H7" s="280"/>
      <c r="L7" s="17"/>
    </row>
    <row r="8" spans="1:46" s="1" customFormat="1" ht="12" customHeight="1">
      <c r="B8" s="17"/>
      <c r="D8" s="116" t="s">
        <v>204</v>
      </c>
      <c r="L8" s="17"/>
    </row>
    <row r="9" spans="1:46" s="2" customFormat="1" ht="16.5" customHeight="1">
      <c r="A9" s="31"/>
      <c r="B9" s="36"/>
      <c r="C9" s="31"/>
      <c r="D9" s="31"/>
      <c r="E9" s="279" t="s">
        <v>205</v>
      </c>
      <c r="F9" s="281"/>
      <c r="G9" s="281"/>
      <c r="H9" s="281"/>
      <c r="I9" s="31"/>
      <c r="J9" s="31"/>
      <c r="K9" s="31"/>
      <c r="L9" s="48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6"/>
      <c r="C10" s="31"/>
      <c r="D10" s="116" t="s">
        <v>206</v>
      </c>
      <c r="E10" s="31"/>
      <c r="F10" s="31"/>
      <c r="G10" s="31"/>
      <c r="H10" s="31"/>
      <c r="I10" s="31"/>
      <c r="J10" s="31"/>
      <c r="K10" s="31"/>
      <c r="L10" s="48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6"/>
      <c r="C11" s="31"/>
      <c r="D11" s="31"/>
      <c r="E11" s="282" t="s">
        <v>3512</v>
      </c>
      <c r="F11" s="281"/>
      <c r="G11" s="281"/>
      <c r="H11" s="281"/>
      <c r="I11" s="31"/>
      <c r="J11" s="31"/>
      <c r="K11" s="31"/>
      <c r="L11" s="48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6"/>
      <c r="C12" s="31"/>
      <c r="D12" s="31"/>
      <c r="E12" s="31"/>
      <c r="F12" s="31"/>
      <c r="G12" s="31"/>
      <c r="H12" s="31"/>
      <c r="I12" s="31"/>
      <c r="J12" s="31"/>
      <c r="K12" s="31"/>
      <c r="L12" s="48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6"/>
      <c r="C13" s="31"/>
      <c r="D13" s="116" t="s">
        <v>18</v>
      </c>
      <c r="E13" s="31"/>
      <c r="F13" s="107" t="s">
        <v>1</v>
      </c>
      <c r="G13" s="31"/>
      <c r="H13" s="31"/>
      <c r="I13" s="116" t="s">
        <v>19</v>
      </c>
      <c r="J13" s="107" t="s">
        <v>1</v>
      </c>
      <c r="K13" s="31"/>
      <c r="L13" s="48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6"/>
      <c r="C14" s="31"/>
      <c r="D14" s="116" t="s">
        <v>20</v>
      </c>
      <c r="E14" s="31"/>
      <c r="F14" s="107" t="s">
        <v>34</v>
      </c>
      <c r="G14" s="31"/>
      <c r="H14" s="31"/>
      <c r="I14" s="116" t="s">
        <v>22</v>
      </c>
      <c r="J14" s="117" t="str">
        <f>'Rekapitulace stavby'!AN8</f>
        <v>12. 9. 2022</v>
      </c>
      <c r="K14" s="31"/>
      <c r="L14" s="48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6"/>
      <c r="C15" s="31"/>
      <c r="D15" s="31"/>
      <c r="E15" s="31"/>
      <c r="F15" s="31"/>
      <c r="G15" s="31"/>
      <c r="H15" s="31"/>
      <c r="I15" s="31"/>
      <c r="J15" s="31"/>
      <c r="K15" s="31"/>
      <c r="L15" s="48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6"/>
      <c r="C16" s="31"/>
      <c r="D16" s="116" t="s">
        <v>24</v>
      </c>
      <c r="E16" s="31"/>
      <c r="F16" s="31"/>
      <c r="G16" s="31"/>
      <c r="H16" s="31"/>
      <c r="I16" s="116" t="s">
        <v>25</v>
      </c>
      <c r="J16" s="107" t="str">
        <f>IF('Rekapitulace stavby'!AN10="","",'Rekapitulace stavby'!AN10)</f>
        <v/>
      </c>
      <c r="K16" s="31"/>
      <c r="L16" s="48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6"/>
      <c r="C17" s="31"/>
      <c r="D17" s="31"/>
      <c r="E17" s="107" t="str">
        <f>IF('Rekapitulace stavby'!E11="","",'Rekapitulace stavby'!E11)</f>
        <v>MČ Praha 6, odbor školství</v>
      </c>
      <c r="F17" s="31"/>
      <c r="G17" s="31"/>
      <c r="H17" s="31"/>
      <c r="I17" s="116" t="s">
        <v>27</v>
      </c>
      <c r="J17" s="107" t="str">
        <f>IF('Rekapitulace stavby'!AN11="","",'Rekapitulace stavby'!AN11)</f>
        <v/>
      </c>
      <c r="K17" s="31"/>
      <c r="L17" s="48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6"/>
      <c r="C18" s="31"/>
      <c r="D18" s="31"/>
      <c r="E18" s="31"/>
      <c r="F18" s="31"/>
      <c r="G18" s="31"/>
      <c r="H18" s="31"/>
      <c r="I18" s="31"/>
      <c r="J18" s="31"/>
      <c r="K18" s="31"/>
      <c r="L18" s="48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6"/>
      <c r="C19" s="31"/>
      <c r="D19" s="116" t="s">
        <v>28</v>
      </c>
      <c r="E19" s="31"/>
      <c r="F19" s="31"/>
      <c r="G19" s="31"/>
      <c r="H19" s="31"/>
      <c r="I19" s="116" t="s">
        <v>25</v>
      </c>
      <c r="J19" s="27" t="str">
        <f>'Rekapitulace stavby'!AN13</f>
        <v>Vyplň údaj</v>
      </c>
      <c r="K19" s="31"/>
      <c r="L19" s="48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6"/>
      <c r="C20" s="31"/>
      <c r="D20" s="31"/>
      <c r="E20" s="283" t="str">
        <f>'Rekapitulace stavby'!E14</f>
        <v>Vyplň údaj</v>
      </c>
      <c r="F20" s="284"/>
      <c r="G20" s="284"/>
      <c r="H20" s="284"/>
      <c r="I20" s="116" t="s">
        <v>27</v>
      </c>
      <c r="J20" s="27" t="str">
        <f>'Rekapitulace stavby'!AN14</f>
        <v>Vyplň údaj</v>
      </c>
      <c r="K20" s="31"/>
      <c r="L20" s="48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6"/>
      <c r="C21" s="31"/>
      <c r="D21" s="31"/>
      <c r="E21" s="31"/>
      <c r="F21" s="31"/>
      <c r="G21" s="31"/>
      <c r="H21" s="31"/>
      <c r="I21" s="31"/>
      <c r="J21" s="31"/>
      <c r="K21" s="31"/>
      <c r="L21" s="48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6"/>
      <c r="C22" s="31"/>
      <c r="D22" s="116" t="s">
        <v>30</v>
      </c>
      <c r="E22" s="31"/>
      <c r="F22" s="31"/>
      <c r="G22" s="31"/>
      <c r="H22" s="31"/>
      <c r="I22" s="116" t="s">
        <v>25</v>
      </c>
      <c r="J22" s="107" t="str">
        <f>IF('Rekapitulace stavby'!AN16="","",'Rekapitulace stavby'!AN16)</f>
        <v/>
      </c>
      <c r="K22" s="31"/>
      <c r="L22" s="48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6"/>
      <c r="C23" s="31"/>
      <c r="D23" s="31"/>
      <c r="E23" s="107" t="str">
        <f>IF('Rekapitulace stavby'!E17="","",'Rekapitulace stavby'!E17)</f>
        <v>D - PLUS PROJEKTOVÁ A INŽENÝRSKÁ a.s.</v>
      </c>
      <c r="F23" s="31"/>
      <c r="G23" s="31"/>
      <c r="H23" s="31"/>
      <c r="I23" s="116" t="s">
        <v>27</v>
      </c>
      <c r="J23" s="107" t="str">
        <f>IF('Rekapitulace stavby'!AN17="","",'Rekapitulace stavby'!AN17)</f>
        <v/>
      </c>
      <c r="K23" s="31"/>
      <c r="L23" s="48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6"/>
      <c r="C24" s="31"/>
      <c r="D24" s="31"/>
      <c r="E24" s="31"/>
      <c r="F24" s="31"/>
      <c r="G24" s="31"/>
      <c r="H24" s="31"/>
      <c r="I24" s="31"/>
      <c r="J24" s="31"/>
      <c r="K24" s="31"/>
      <c r="L24" s="48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6"/>
      <c r="C25" s="31"/>
      <c r="D25" s="116" t="s">
        <v>33</v>
      </c>
      <c r="E25" s="31"/>
      <c r="F25" s="31"/>
      <c r="G25" s="31"/>
      <c r="H25" s="31"/>
      <c r="I25" s="116" t="s">
        <v>25</v>
      </c>
      <c r="J25" s="107" t="str">
        <f>IF('Rekapitulace stavby'!AN19="","",'Rekapitulace stavby'!AN19)</f>
        <v/>
      </c>
      <c r="K25" s="31"/>
      <c r="L25" s="48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6"/>
      <c r="C26" s="31"/>
      <c r="D26" s="31"/>
      <c r="E26" s="107" t="str">
        <f>IF('Rekapitulace stavby'!E20="","",'Rekapitulace stavby'!E20)</f>
        <v xml:space="preserve"> </v>
      </c>
      <c r="F26" s="31"/>
      <c r="G26" s="31"/>
      <c r="H26" s="31"/>
      <c r="I26" s="116" t="s">
        <v>27</v>
      </c>
      <c r="J26" s="107" t="str">
        <f>IF('Rekapitulace stavby'!AN20="","",'Rekapitulace stavby'!AN20)</f>
        <v/>
      </c>
      <c r="K26" s="31"/>
      <c r="L26" s="48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6"/>
      <c r="C27" s="31"/>
      <c r="D27" s="31"/>
      <c r="E27" s="31"/>
      <c r="F27" s="31"/>
      <c r="G27" s="31"/>
      <c r="H27" s="31"/>
      <c r="I27" s="31"/>
      <c r="J27" s="31"/>
      <c r="K27" s="31"/>
      <c r="L27" s="48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6"/>
      <c r="C28" s="31"/>
      <c r="D28" s="116" t="s">
        <v>35</v>
      </c>
      <c r="E28" s="31"/>
      <c r="F28" s="31"/>
      <c r="G28" s="31"/>
      <c r="H28" s="31"/>
      <c r="I28" s="31"/>
      <c r="J28" s="31"/>
      <c r="K28" s="31"/>
      <c r="L28" s="48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8"/>
      <c r="B29" s="119"/>
      <c r="C29" s="118"/>
      <c r="D29" s="118"/>
      <c r="E29" s="285" t="s">
        <v>1</v>
      </c>
      <c r="F29" s="285"/>
      <c r="G29" s="285"/>
      <c r="H29" s="285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5" customHeight="1">
      <c r="A30" s="31"/>
      <c r="B30" s="36"/>
      <c r="C30" s="31"/>
      <c r="D30" s="31"/>
      <c r="E30" s="31"/>
      <c r="F30" s="31"/>
      <c r="G30" s="31"/>
      <c r="H30" s="31"/>
      <c r="I30" s="31"/>
      <c r="J30" s="31"/>
      <c r="K30" s="31"/>
      <c r="L30" s="48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6"/>
      <c r="C31" s="31"/>
      <c r="D31" s="121"/>
      <c r="E31" s="121"/>
      <c r="F31" s="121"/>
      <c r="G31" s="121"/>
      <c r="H31" s="121"/>
      <c r="I31" s="121"/>
      <c r="J31" s="121"/>
      <c r="K31" s="121"/>
      <c r="L31" s="48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25.35" customHeight="1">
      <c r="A32" s="31"/>
      <c r="B32" s="36"/>
      <c r="C32" s="31"/>
      <c r="D32" s="122" t="s">
        <v>36</v>
      </c>
      <c r="E32" s="31"/>
      <c r="F32" s="31"/>
      <c r="G32" s="31"/>
      <c r="H32" s="31"/>
      <c r="I32" s="31"/>
      <c r="J32" s="123">
        <f>ROUND(J121, 2)</f>
        <v>0</v>
      </c>
      <c r="K32" s="31"/>
      <c r="L32" s="48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6.95" customHeight="1">
      <c r="A33" s="31"/>
      <c r="B33" s="36"/>
      <c r="C33" s="31"/>
      <c r="D33" s="121"/>
      <c r="E33" s="121"/>
      <c r="F33" s="121"/>
      <c r="G33" s="121"/>
      <c r="H33" s="121"/>
      <c r="I33" s="121"/>
      <c r="J33" s="121"/>
      <c r="K33" s="121"/>
      <c r="L33" s="48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14.45" customHeight="1">
      <c r="A34" s="31"/>
      <c r="B34" s="36"/>
      <c r="C34" s="31"/>
      <c r="D34" s="31"/>
      <c r="E34" s="31"/>
      <c r="F34" s="124" t="s">
        <v>38</v>
      </c>
      <c r="G34" s="31"/>
      <c r="H34" s="31"/>
      <c r="I34" s="124" t="s">
        <v>37</v>
      </c>
      <c r="J34" s="124" t="s">
        <v>39</v>
      </c>
      <c r="K34" s="31"/>
      <c r="L34" s="48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14.45" customHeight="1">
      <c r="A35" s="31"/>
      <c r="B35" s="36"/>
      <c r="C35" s="31"/>
      <c r="D35" s="125" t="s">
        <v>40</v>
      </c>
      <c r="E35" s="116" t="s">
        <v>41</v>
      </c>
      <c r="F35" s="126">
        <f>ROUND((SUM(BE121:BE124)),  2)</f>
        <v>0</v>
      </c>
      <c r="G35" s="31"/>
      <c r="H35" s="31"/>
      <c r="I35" s="127">
        <v>0.21</v>
      </c>
      <c r="J35" s="126">
        <f>ROUND(((SUM(BE121:BE124))*I35),  2)</f>
        <v>0</v>
      </c>
      <c r="K35" s="31"/>
      <c r="L35" s="48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6"/>
      <c r="C36" s="31"/>
      <c r="D36" s="31"/>
      <c r="E36" s="116" t="s">
        <v>42</v>
      </c>
      <c r="F36" s="126">
        <f>ROUND((SUM(BF121:BF124)),  2)</f>
        <v>0</v>
      </c>
      <c r="G36" s="31"/>
      <c r="H36" s="31"/>
      <c r="I36" s="127">
        <v>0.15</v>
      </c>
      <c r="J36" s="126">
        <f>ROUND(((SUM(BF121:BF124))*I36),  2)</f>
        <v>0</v>
      </c>
      <c r="K36" s="31"/>
      <c r="L36" s="48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hidden="1" customHeight="1">
      <c r="A37" s="31"/>
      <c r="B37" s="36"/>
      <c r="C37" s="31"/>
      <c r="D37" s="31"/>
      <c r="E37" s="116" t="s">
        <v>43</v>
      </c>
      <c r="F37" s="126">
        <f>ROUND((SUM(BG121:BG124)),  2)</f>
        <v>0</v>
      </c>
      <c r="G37" s="31"/>
      <c r="H37" s="31"/>
      <c r="I37" s="127">
        <v>0.21</v>
      </c>
      <c r="J37" s="126">
        <f>0</f>
        <v>0</v>
      </c>
      <c r="K37" s="31"/>
      <c r="L37" s="48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hidden="1" customHeight="1">
      <c r="A38" s="31"/>
      <c r="B38" s="36"/>
      <c r="C38" s="31"/>
      <c r="D38" s="31"/>
      <c r="E38" s="116" t="s">
        <v>44</v>
      </c>
      <c r="F38" s="126">
        <f>ROUND((SUM(BH121:BH124)),  2)</f>
        <v>0</v>
      </c>
      <c r="G38" s="31"/>
      <c r="H38" s="31"/>
      <c r="I38" s="127">
        <v>0.15</v>
      </c>
      <c r="J38" s="126">
        <f>0</f>
        <v>0</v>
      </c>
      <c r="K38" s="31"/>
      <c r="L38" s="48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6"/>
      <c r="C39" s="31"/>
      <c r="D39" s="31"/>
      <c r="E39" s="116" t="s">
        <v>45</v>
      </c>
      <c r="F39" s="126">
        <f>ROUND((SUM(BI121:BI124)),  2)</f>
        <v>0</v>
      </c>
      <c r="G39" s="31"/>
      <c r="H39" s="31"/>
      <c r="I39" s="127">
        <v>0</v>
      </c>
      <c r="J39" s="126">
        <f>0</f>
        <v>0</v>
      </c>
      <c r="K39" s="31"/>
      <c r="L39" s="48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6.95" customHeight="1">
      <c r="A40" s="31"/>
      <c r="B40" s="36"/>
      <c r="C40" s="31"/>
      <c r="D40" s="31"/>
      <c r="E40" s="31"/>
      <c r="F40" s="31"/>
      <c r="G40" s="31"/>
      <c r="H40" s="31"/>
      <c r="I40" s="31"/>
      <c r="J40" s="31"/>
      <c r="K40" s="31"/>
      <c r="L40" s="48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25.35" customHeight="1">
      <c r="A41" s="31"/>
      <c r="B41" s="36"/>
      <c r="C41" s="128"/>
      <c r="D41" s="129" t="s">
        <v>46</v>
      </c>
      <c r="E41" s="130"/>
      <c r="F41" s="130"/>
      <c r="G41" s="131" t="s">
        <v>47</v>
      </c>
      <c r="H41" s="132" t="s">
        <v>48</v>
      </c>
      <c r="I41" s="130"/>
      <c r="J41" s="133">
        <f>SUM(J32:J39)</f>
        <v>0</v>
      </c>
      <c r="K41" s="134"/>
      <c r="L41" s="48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14.45" customHeight="1">
      <c r="A42" s="31"/>
      <c r="B42" s="36"/>
      <c r="C42" s="31"/>
      <c r="D42" s="31"/>
      <c r="E42" s="31"/>
      <c r="F42" s="31"/>
      <c r="G42" s="31"/>
      <c r="H42" s="31"/>
      <c r="I42" s="31"/>
      <c r="J42" s="31"/>
      <c r="K42" s="31"/>
      <c r="L42" s="48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8"/>
      <c r="D50" s="135" t="s">
        <v>49</v>
      </c>
      <c r="E50" s="136"/>
      <c r="F50" s="136"/>
      <c r="G50" s="135" t="s">
        <v>50</v>
      </c>
      <c r="H50" s="136"/>
      <c r="I50" s="136"/>
      <c r="J50" s="136"/>
      <c r="K50" s="136"/>
      <c r="L50" s="48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6"/>
      <c r="C61" s="31"/>
      <c r="D61" s="137" t="s">
        <v>51</v>
      </c>
      <c r="E61" s="138"/>
      <c r="F61" s="139" t="s">
        <v>52</v>
      </c>
      <c r="G61" s="137" t="s">
        <v>51</v>
      </c>
      <c r="H61" s="138"/>
      <c r="I61" s="138"/>
      <c r="J61" s="140" t="s">
        <v>52</v>
      </c>
      <c r="K61" s="138"/>
      <c r="L61" s="48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6"/>
      <c r="C65" s="31"/>
      <c r="D65" s="135" t="s">
        <v>53</v>
      </c>
      <c r="E65" s="141"/>
      <c r="F65" s="141"/>
      <c r="G65" s="135" t="s">
        <v>54</v>
      </c>
      <c r="H65" s="141"/>
      <c r="I65" s="141"/>
      <c r="J65" s="141"/>
      <c r="K65" s="141"/>
      <c r="L65" s="48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6"/>
      <c r="C76" s="31"/>
      <c r="D76" s="137" t="s">
        <v>51</v>
      </c>
      <c r="E76" s="138"/>
      <c r="F76" s="139" t="s">
        <v>52</v>
      </c>
      <c r="G76" s="137" t="s">
        <v>51</v>
      </c>
      <c r="H76" s="138"/>
      <c r="I76" s="138"/>
      <c r="J76" s="140" t="s">
        <v>52</v>
      </c>
      <c r="K76" s="138"/>
      <c r="L76" s="48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142"/>
      <c r="C77" s="143"/>
      <c r="D77" s="143"/>
      <c r="E77" s="143"/>
      <c r="F77" s="143"/>
      <c r="G77" s="143"/>
      <c r="H77" s="143"/>
      <c r="I77" s="143"/>
      <c r="J77" s="143"/>
      <c r="K77" s="143"/>
      <c r="L77" s="48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144"/>
      <c r="C81" s="145"/>
      <c r="D81" s="145"/>
      <c r="E81" s="145"/>
      <c r="F81" s="145"/>
      <c r="G81" s="145"/>
      <c r="H81" s="145"/>
      <c r="I81" s="145"/>
      <c r="J81" s="145"/>
      <c r="K81" s="145"/>
      <c r="L81" s="48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20" t="s">
        <v>208</v>
      </c>
      <c r="D82" s="33"/>
      <c r="E82" s="33"/>
      <c r="F82" s="33"/>
      <c r="G82" s="33"/>
      <c r="H82" s="33"/>
      <c r="I82" s="33"/>
      <c r="J82" s="33"/>
      <c r="K82" s="33"/>
      <c r="L82" s="48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3"/>
      <c r="D83" s="33"/>
      <c r="E83" s="33"/>
      <c r="F83" s="33"/>
      <c r="G83" s="33"/>
      <c r="H83" s="33"/>
      <c r="I83" s="33"/>
      <c r="J83" s="33"/>
      <c r="K83" s="33"/>
      <c r="L83" s="48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6" t="s">
        <v>16</v>
      </c>
      <c r="D84" s="33"/>
      <c r="E84" s="33"/>
      <c r="F84" s="33"/>
      <c r="G84" s="33"/>
      <c r="H84" s="33"/>
      <c r="I84" s="33"/>
      <c r="J84" s="33"/>
      <c r="K84" s="33"/>
      <c r="L84" s="48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3"/>
      <c r="D85" s="33"/>
      <c r="E85" s="277" t="str">
        <f>E7</f>
        <v>JAK  - Smluvní rozpočet VZ.13.2022</v>
      </c>
      <c r="F85" s="278"/>
      <c r="G85" s="278"/>
      <c r="H85" s="278"/>
      <c r="I85" s="33"/>
      <c r="J85" s="33"/>
      <c r="K85" s="33"/>
      <c r="L85" s="48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8"/>
      <c r="C86" s="26" t="s">
        <v>204</v>
      </c>
      <c r="D86" s="19"/>
      <c r="E86" s="19"/>
      <c r="F86" s="19"/>
      <c r="G86" s="19"/>
      <c r="H86" s="19"/>
      <c r="I86" s="19"/>
      <c r="J86" s="19"/>
      <c r="K86" s="19"/>
      <c r="L86" s="17"/>
    </row>
    <row r="87" spans="1:31" s="2" customFormat="1" ht="16.5" customHeight="1">
      <c r="A87" s="31"/>
      <c r="B87" s="32"/>
      <c r="C87" s="33"/>
      <c r="D87" s="33"/>
      <c r="E87" s="277" t="s">
        <v>205</v>
      </c>
      <c r="F87" s="276"/>
      <c r="G87" s="276"/>
      <c r="H87" s="276"/>
      <c r="I87" s="33"/>
      <c r="J87" s="33"/>
      <c r="K87" s="33"/>
      <c r="L87" s="48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6" t="s">
        <v>206</v>
      </c>
      <c r="D88" s="33"/>
      <c r="E88" s="33"/>
      <c r="F88" s="33"/>
      <c r="G88" s="33"/>
      <c r="H88" s="33"/>
      <c r="I88" s="33"/>
      <c r="J88" s="33"/>
      <c r="K88" s="33"/>
      <c r="L88" s="48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3"/>
      <c r="D89" s="33"/>
      <c r="E89" s="252" t="str">
        <f>E11</f>
        <v>SO 02.4.3. - VZT a chlazení</v>
      </c>
      <c r="F89" s="276"/>
      <c r="G89" s="276"/>
      <c r="H89" s="276"/>
      <c r="I89" s="33"/>
      <c r="J89" s="33"/>
      <c r="K89" s="33"/>
      <c r="L89" s="48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3"/>
      <c r="D90" s="33"/>
      <c r="E90" s="33"/>
      <c r="F90" s="33"/>
      <c r="G90" s="33"/>
      <c r="H90" s="33"/>
      <c r="I90" s="33"/>
      <c r="J90" s="33"/>
      <c r="K90" s="33"/>
      <c r="L90" s="48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6" t="s">
        <v>20</v>
      </c>
      <c r="D91" s="33"/>
      <c r="E91" s="33"/>
      <c r="F91" s="24" t="str">
        <f>F14</f>
        <v xml:space="preserve"> </v>
      </c>
      <c r="G91" s="33"/>
      <c r="H91" s="33"/>
      <c r="I91" s="26" t="s">
        <v>22</v>
      </c>
      <c r="J91" s="63" t="str">
        <f>IF(J14="","",J14)</f>
        <v>12. 9. 2022</v>
      </c>
      <c r="K91" s="33"/>
      <c r="L91" s="48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3"/>
      <c r="D92" s="33"/>
      <c r="E92" s="33"/>
      <c r="F92" s="33"/>
      <c r="G92" s="33"/>
      <c r="H92" s="33"/>
      <c r="I92" s="33"/>
      <c r="J92" s="33"/>
      <c r="K92" s="33"/>
      <c r="L92" s="48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40.15" customHeight="1">
      <c r="A93" s="31"/>
      <c r="B93" s="32"/>
      <c r="C93" s="26" t="s">
        <v>24</v>
      </c>
      <c r="D93" s="33"/>
      <c r="E93" s="33"/>
      <c r="F93" s="24" t="str">
        <f>E17</f>
        <v>MČ Praha 6, odbor školství</v>
      </c>
      <c r="G93" s="33"/>
      <c r="H93" s="33"/>
      <c r="I93" s="26" t="s">
        <v>30</v>
      </c>
      <c r="J93" s="29" t="str">
        <f>E23</f>
        <v>D - PLUS PROJEKTOVÁ A INŽENÝRSKÁ a.s.</v>
      </c>
      <c r="K93" s="33"/>
      <c r="L93" s="48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6" t="s">
        <v>28</v>
      </c>
      <c r="D94" s="33"/>
      <c r="E94" s="33"/>
      <c r="F94" s="24" t="str">
        <f>IF(E20="","",E20)</f>
        <v>Vyplň údaj</v>
      </c>
      <c r="G94" s="33"/>
      <c r="H94" s="33"/>
      <c r="I94" s="26" t="s">
        <v>33</v>
      </c>
      <c r="J94" s="29" t="str">
        <f>E26</f>
        <v xml:space="preserve"> </v>
      </c>
      <c r="K94" s="33"/>
      <c r="L94" s="48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3"/>
      <c r="D95" s="33"/>
      <c r="E95" s="33"/>
      <c r="F95" s="33"/>
      <c r="G95" s="33"/>
      <c r="H95" s="33"/>
      <c r="I95" s="33"/>
      <c r="J95" s="33"/>
      <c r="K95" s="33"/>
      <c r="L95" s="48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46" t="s">
        <v>209</v>
      </c>
      <c r="D96" s="147"/>
      <c r="E96" s="147"/>
      <c r="F96" s="147"/>
      <c r="G96" s="147"/>
      <c r="H96" s="147"/>
      <c r="I96" s="147"/>
      <c r="J96" s="148" t="s">
        <v>210</v>
      </c>
      <c r="K96" s="147"/>
      <c r="L96" s="48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47" s="2" customFormat="1" ht="10.35" customHeight="1">
      <c r="A97" s="31"/>
      <c r="B97" s="32"/>
      <c r="C97" s="33"/>
      <c r="D97" s="33"/>
      <c r="E97" s="33"/>
      <c r="F97" s="33"/>
      <c r="G97" s="33"/>
      <c r="H97" s="33"/>
      <c r="I97" s="33"/>
      <c r="J97" s="33"/>
      <c r="K97" s="33"/>
      <c r="L97" s="48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47" s="2" customFormat="1" ht="22.9" customHeight="1">
      <c r="A98" s="31"/>
      <c r="B98" s="32"/>
      <c r="C98" s="149" t="s">
        <v>211</v>
      </c>
      <c r="D98" s="33"/>
      <c r="E98" s="33"/>
      <c r="F98" s="33"/>
      <c r="G98" s="33"/>
      <c r="H98" s="33"/>
      <c r="I98" s="33"/>
      <c r="J98" s="81">
        <f>J121</f>
        <v>0</v>
      </c>
      <c r="K98" s="33"/>
      <c r="L98" s="48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212</v>
      </c>
    </row>
    <row r="99" spans="1:47" s="9" customFormat="1" ht="24.95" customHeight="1">
      <c r="B99" s="150"/>
      <c r="C99" s="151"/>
      <c r="D99" s="152" t="s">
        <v>968</v>
      </c>
      <c r="E99" s="153"/>
      <c r="F99" s="153"/>
      <c r="G99" s="153"/>
      <c r="H99" s="153"/>
      <c r="I99" s="153"/>
      <c r="J99" s="154">
        <f>J122</f>
        <v>0</v>
      </c>
      <c r="K99" s="151"/>
      <c r="L99" s="155"/>
    </row>
    <row r="100" spans="1:47" s="2" customFormat="1" ht="21.75" customHeight="1">
      <c r="A100" s="31"/>
      <c r="B100" s="32"/>
      <c r="C100" s="33"/>
      <c r="D100" s="33"/>
      <c r="E100" s="33"/>
      <c r="F100" s="33"/>
      <c r="G100" s="33"/>
      <c r="H100" s="33"/>
      <c r="I100" s="33"/>
      <c r="J100" s="33"/>
      <c r="K100" s="33"/>
      <c r="L100" s="48"/>
      <c r="S100" s="31"/>
      <c r="T100" s="31"/>
      <c r="U100" s="31"/>
      <c r="V100" s="31"/>
      <c r="W100" s="31"/>
      <c r="X100" s="31"/>
      <c r="Y100" s="31"/>
      <c r="Z100" s="31"/>
      <c r="AA100" s="31"/>
      <c r="AB100" s="31"/>
      <c r="AC100" s="31"/>
      <c r="AD100" s="31"/>
      <c r="AE100" s="31"/>
    </row>
    <row r="101" spans="1:47" s="2" customFormat="1" ht="6.95" customHeight="1">
      <c r="A101" s="31"/>
      <c r="B101" s="51"/>
      <c r="C101" s="52"/>
      <c r="D101" s="52"/>
      <c r="E101" s="52"/>
      <c r="F101" s="52"/>
      <c r="G101" s="52"/>
      <c r="H101" s="52"/>
      <c r="I101" s="52"/>
      <c r="J101" s="52"/>
      <c r="K101" s="52"/>
      <c r="L101" s="48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</row>
    <row r="105" spans="1:47" s="2" customFormat="1" ht="6.95" customHeight="1">
      <c r="A105" s="31"/>
      <c r="B105" s="53"/>
      <c r="C105" s="54"/>
      <c r="D105" s="54"/>
      <c r="E105" s="54"/>
      <c r="F105" s="54"/>
      <c r="G105" s="54"/>
      <c r="H105" s="54"/>
      <c r="I105" s="54"/>
      <c r="J105" s="54"/>
      <c r="K105" s="54"/>
      <c r="L105" s="48"/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</row>
    <row r="106" spans="1:47" s="2" customFormat="1" ht="24.95" customHeight="1">
      <c r="A106" s="31"/>
      <c r="B106" s="32"/>
      <c r="C106" s="20" t="s">
        <v>234</v>
      </c>
      <c r="D106" s="33"/>
      <c r="E106" s="33"/>
      <c r="F106" s="33"/>
      <c r="G106" s="33"/>
      <c r="H106" s="33"/>
      <c r="I106" s="33"/>
      <c r="J106" s="33"/>
      <c r="K106" s="33"/>
      <c r="L106" s="48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</row>
    <row r="107" spans="1:47" s="2" customFormat="1" ht="6.95" customHeight="1">
      <c r="A107" s="31"/>
      <c r="B107" s="32"/>
      <c r="C107" s="33"/>
      <c r="D107" s="33"/>
      <c r="E107" s="33"/>
      <c r="F107" s="33"/>
      <c r="G107" s="33"/>
      <c r="H107" s="33"/>
      <c r="I107" s="33"/>
      <c r="J107" s="33"/>
      <c r="K107" s="33"/>
      <c r="L107" s="48"/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</row>
    <row r="108" spans="1:47" s="2" customFormat="1" ht="12" customHeight="1">
      <c r="A108" s="31"/>
      <c r="B108" s="32"/>
      <c r="C108" s="26" t="s">
        <v>16</v>
      </c>
      <c r="D108" s="33"/>
      <c r="E108" s="33"/>
      <c r="F108" s="33"/>
      <c r="G108" s="33"/>
      <c r="H108" s="33"/>
      <c r="I108" s="33"/>
      <c r="J108" s="33"/>
      <c r="K108" s="33"/>
      <c r="L108" s="48"/>
      <c r="S108" s="31"/>
      <c r="T108" s="31"/>
      <c r="U108" s="31"/>
      <c r="V108" s="31"/>
      <c r="W108" s="31"/>
      <c r="X108" s="31"/>
      <c r="Y108" s="31"/>
      <c r="Z108" s="31"/>
      <c r="AA108" s="31"/>
      <c r="AB108" s="31"/>
      <c r="AC108" s="31"/>
      <c r="AD108" s="31"/>
      <c r="AE108" s="31"/>
    </row>
    <row r="109" spans="1:47" s="2" customFormat="1" ht="16.5" customHeight="1">
      <c r="A109" s="31"/>
      <c r="B109" s="32"/>
      <c r="C109" s="33"/>
      <c r="D109" s="33"/>
      <c r="E109" s="277" t="str">
        <f>E7</f>
        <v>JAK  - Smluvní rozpočet VZ.13.2022</v>
      </c>
      <c r="F109" s="278"/>
      <c r="G109" s="278"/>
      <c r="H109" s="278"/>
      <c r="I109" s="33"/>
      <c r="J109" s="33"/>
      <c r="K109" s="33"/>
      <c r="L109" s="48"/>
      <c r="S109" s="31"/>
      <c r="T109" s="31"/>
      <c r="U109" s="31"/>
      <c r="V109" s="31"/>
      <c r="W109" s="31"/>
      <c r="X109" s="31"/>
      <c r="Y109" s="31"/>
      <c r="Z109" s="31"/>
      <c r="AA109" s="31"/>
      <c r="AB109" s="31"/>
      <c r="AC109" s="31"/>
      <c r="AD109" s="31"/>
      <c r="AE109" s="31"/>
    </row>
    <row r="110" spans="1:47" s="1" customFormat="1" ht="12" customHeight="1">
      <c r="B110" s="18"/>
      <c r="C110" s="26" t="s">
        <v>204</v>
      </c>
      <c r="D110" s="19"/>
      <c r="E110" s="19"/>
      <c r="F110" s="19"/>
      <c r="G110" s="19"/>
      <c r="H110" s="19"/>
      <c r="I110" s="19"/>
      <c r="J110" s="19"/>
      <c r="K110" s="19"/>
      <c r="L110" s="17"/>
    </row>
    <row r="111" spans="1:47" s="2" customFormat="1" ht="16.5" customHeight="1">
      <c r="A111" s="31"/>
      <c r="B111" s="32"/>
      <c r="C111" s="33"/>
      <c r="D111" s="33"/>
      <c r="E111" s="277" t="s">
        <v>205</v>
      </c>
      <c r="F111" s="276"/>
      <c r="G111" s="276"/>
      <c r="H111" s="276"/>
      <c r="I111" s="33"/>
      <c r="J111" s="33"/>
      <c r="K111" s="33"/>
      <c r="L111" s="48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47" s="2" customFormat="1" ht="12" customHeight="1">
      <c r="A112" s="31"/>
      <c r="B112" s="32"/>
      <c r="C112" s="26" t="s">
        <v>206</v>
      </c>
      <c r="D112" s="33"/>
      <c r="E112" s="33"/>
      <c r="F112" s="33"/>
      <c r="G112" s="33"/>
      <c r="H112" s="33"/>
      <c r="I112" s="33"/>
      <c r="J112" s="33"/>
      <c r="K112" s="33"/>
      <c r="L112" s="48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3" spans="1:65" s="2" customFormat="1" ht="16.5" customHeight="1">
      <c r="A113" s="31"/>
      <c r="B113" s="32"/>
      <c r="C113" s="33"/>
      <c r="D113" s="33"/>
      <c r="E113" s="252" t="str">
        <f>E11</f>
        <v>SO 02.4.3. - VZT a chlazení</v>
      </c>
      <c r="F113" s="276"/>
      <c r="G113" s="276"/>
      <c r="H113" s="276"/>
      <c r="I113" s="33"/>
      <c r="J113" s="33"/>
      <c r="K113" s="33"/>
      <c r="L113" s="48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4" spans="1:65" s="2" customFormat="1" ht="6.95" customHeight="1">
      <c r="A114" s="31"/>
      <c r="B114" s="32"/>
      <c r="C114" s="33"/>
      <c r="D114" s="33"/>
      <c r="E114" s="33"/>
      <c r="F114" s="33"/>
      <c r="G114" s="33"/>
      <c r="H114" s="33"/>
      <c r="I114" s="33"/>
      <c r="J114" s="33"/>
      <c r="K114" s="33"/>
      <c r="L114" s="48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</row>
    <row r="115" spans="1:65" s="2" customFormat="1" ht="12" customHeight="1">
      <c r="A115" s="31"/>
      <c r="B115" s="32"/>
      <c r="C115" s="26" t="s">
        <v>20</v>
      </c>
      <c r="D115" s="33"/>
      <c r="E115" s="33"/>
      <c r="F115" s="24" t="str">
        <f>F14</f>
        <v xml:space="preserve"> </v>
      </c>
      <c r="G115" s="33"/>
      <c r="H115" s="33"/>
      <c r="I115" s="26" t="s">
        <v>22</v>
      </c>
      <c r="J115" s="63" t="str">
        <f>IF(J14="","",J14)</f>
        <v>12. 9. 2022</v>
      </c>
      <c r="K115" s="33"/>
      <c r="L115" s="48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</row>
    <row r="116" spans="1:65" s="2" customFormat="1" ht="6.95" customHeight="1">
      <c r="A116" s="31"/>
      <c r="B116" s="32"/>
      <c r="C116" s="33"/>
      <c r="D116" s="33"/>
      <c r="E116" s="33"/>
      <c r="F116" s="33"/>
      <c r="G116" s="33"/>
      <c r="H116" s="33"/>
      <c r="I116" s="33"/>
      <c r="J116" s="33"/>
      <c r="K116" s="33"/>
      <c r="L116" s="48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65" s="2" customFormat="1" ht="40.15" customHeight="1">
      <c r="A117" s="31"/>
      <c r="B117" s="32"/>
      <c r="C117" s="26" t="s">
        <v>24</v>
      </c>
      <c r="D117" s="33"/>
      <c r="E117" s="33"/>
      <c r="F117" s="24" t="str">
        <f>E17</f>
        <v>MČ Praha 6, odbor školství</v>
      </c>
      <c r="G117" s="33"/>
      <c r="H117" s="33"/>
      <c r="I117" s="26" t="s">
        <v>30</v>
      </c>
      <c r="J117" s="29" t="str">
        <f>E23</f>
        <v>D - PLUS PROJEKTOVÁ A INŽENÝRSKÁ a.s.</v>
      </c>
      <c r="K117" s="33"/>
      <c r="L117" s="48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65" s="2" customFormat="1" ht="15.2" customHeight="1">
      <c r="A118" s="31"/>
      <c r="B118" s="32"/>
      <c r="C118" s="26" t="s">
        <v>28</v>
      </c>
      <c r="D118" s="33"/>
      <c r="E118" s="33"/>
      <c r="F118" s="24" t="str">
        <f>IF(E20="","",E20)</f>
        <v>Vyplň údaj</v>
      </c>
      <c r="G118" s="33"/>
      <c r="H118" s="33"/>
      <c r="I118" s="26" t="s">
        <v>33</v>
      </c>
      <c r="J118" s="29" t="str">
        <f>E26</f>
        <v xml:space="preserve"> </v>
      </c>
      <c r="K118" s="33"/>
      <c r="L118" s="48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65" s="2" customFormat="1" ht="10.35" customHeight="1">
      <c r="A119" s="31"/>
      <c r="B119" s="32"/>
      <c r="C119" s="33"/>
      <c r="D119" s="33"/>
      <c r="E119" s="33"/>
      <c r="F119" s="33"/>
      <c r="G119" s="33"/>
      <c r="H119" s="33"/>
      <c r="I119" s="33"/>
      <c r="J119" s="33"/>
      <c r="K119" s="33"/>
      <c r="L119" s="48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65" s="11" customFormat="1" ht="29.25" customHeight="1">
      <c r="A120" s="161"/>
      <c r="B120" s="162"/>
      <c r="C120" s="163" t="s">
        <v>235</v>
      </c>
      <c r="D120" s="164" t="s">
        <v>61</v>
      </c>
      <c r="E120" s="164" t="s">
        <v>57</v>
      </c>
      <c r="F120" s="164" t="s">
        <v>58</v>
      </c>
      <c r="G120" s="164" t="s">
        <v>236</v>
      </c>
      <c r="H120" s="164" t="s">
        <v>237</v>
      </c>
      <c r="I120" s="164" t="s">
        <v>238</v>
      </c>
      <c r="J120" s="165" t="s">
        <v>210</v>
      </c>
      <c r="K120" s="166" t="s">
        <v>239</v>
      </c>
      <c r="L120" s="167"/>
      <c r="M120" s="72" t="s">
        <v>1</v>
      </c>
      <c r="N120" s="73" t="s">
        <v>40</v>
      </c>
      <c r="O120" s="73" t="s">
        <v>240</v>
      </c>
      <c r="P120" s="73" t="s">
        <v>241</v>
      </c>
      <c r="Q120" s="73" t="s">
        <v>242</v>
      </c>
      <c r="R120" s="73" t="s">
        <v>243</v>
      </c>
      <c r="S120" s="73" t="s">
        <v>244</v>
      </c>
      <c r="T120" s="74" t="s">
        <v>245</v>
      </c>
      <c r="U120" s="161"/>
      <c r="V120" s="161"/>
      <c r="W120" s="161"/>
      <c r="X120" s="161"/>
      <c r="Y120" s="161"/>
      <c r="Z120" s="161"/>
      <c r="AA120" s="161"/>
      <c r="AB120" s="161"/>
      <c r="AC120" s="161"/>
      <c r="AD120" s="161"/>
      <c r="AE120" s="161"/>
    </row>
    <row r="121" spans="1:65" s="2" customFormat="1" ht="22.9" customHeight="1">
      <c r="A121" s="31"/>
      <c r="B121" s="32"/>
      <c r="C121" s="79" t="s">
        <v>246</v>
      </c>
      <c r="D121" s="33"/>
      <c r="E121" s="33"/>
      <c r="F121" s="33"/>
      <c r="G121" s="33"/>
      <c r="H121" s="33"/>
      <c r="I121" s="33"/>
      <c r="J121" s="168">
        <f>BK121</f>
        <v>0</v>
      </c>
      <c r="K121" s="33"/>
      <c r="L121" s="36"/>
      <c r="M121" s="75"/>
      <c r="N121" s="169"/>
      <c r="O121" s="76"/>
      <c r="P121" s="170">
        <f>P122</f>
        <v>0</v>
      </c>
      <c r="Q121" s="76"/>
      <c r="R121" s="170">
        <f>R122</f>
        <v>0</v>
      </c>
      <c r="S121" s="76"/>
      <c r="T121" s="171">
        <f>T122</f>
        <v>0</v>
      </c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  <c r="AT121" s="14" t="s">
        <v>75</v>
      </c>
      <c r="AU121" s="14" t="s">
        <v>212</v>
      </c>
      <c r="BK121" s="172">
        <f>BK122</f>
        <v>0</v>
      </c>
    </row>
    <row r="122" spans="1:65" s="12" customFormat="1" ht="25.9" customHeight="1">
      <c r="B122" s="173"/>
      <c r="C122" s="174"/>
      <c r="D122" s="175" t="s">
        <v>75</v>
      </c>
      <c r="E122" s="176" t="s">
        <v>969</v>
      </c>
      <c r="F122" s="176" t="s">
        <v>970</v>
      </c>
      <c r="G122" s="174"/>
      <c r="H122" s="174"/>
      <c r="I122" s="177"/>
      <c r="J122" s="178">
        <f>BK122</f>
        <v>0</v>
      </c>
      <c r="K122" s="174"/>
      <c r="L122" s="179"/>
      <c r="M122" s="180"/>
      <c r="N122" s="181"/>
      <c r="O122" s="181"/>
      <c r="P122" s="182">
        <f>SUM(P123:P124)</f>
        <v>0</v>
      </c>
      <c r="Q122" s="181"/>
      <c r="R122" s="182">
        <f>SUM(R123:R124)</f>
        <v>0</v>
      </c>
      <c r="S122" s="181"/>
      <c r="T122" s="183">
        <f>SUM(T123:T124)</f>
        <v>0</v>
      </c>
      <c r="AR122" s="184" t="s">
        <v>83</v>
      </c>
      <c r="AT122" s="185" t="s">
        <v>75</v>
      </c>
      <c r="AU122" s="185" t="s">
        <v>76</v>
      </c>
      <c r="AY122" s="184" t="s">
        <v>249</v>
      </c>
      <c r="BK122" s="186">
        <f>SUM(BK123:BK124)</f>
        <v>0</v>
      </c>
    </row>
    <row r="123" spans="1:65" s="2" customFormat="1" ht="24.2" customHeight="1">
      <c r="A123" s="31"/>
      <c r="B123" s="32"/>
      <c r="C123" s="189" t="s">
        <v>468</v>
      </c>
      <c r="D123" s="189" t="s">
        <v>251</v>
      </c>
      <c r="E123" s="190" t="s">
        <v>132</v>
      </c>
      <c r="F123" s="191" t="s">
        <v>971</v>
      </c>
      <c r="G123" s="192" t="s">
        <v>972</v>
      </c>
      <c r="H123" s="193">
        <v>24</v>
      </c>
      <c r="I123" s="194"/>
      <c r="J123" s="195">
        <f>ROUND(I123*H123,2)</f>
        <v>0</v>
      </c>
      <c r="K123" s="196"/>
      <c r="L123" s="36"/>
      <c r="M123" s="197" t="s">
        <v>1</v>
      </c>
      <c r="N123" s="198" t="s">
        <v>41</v>
      </c>
      <c r="O123" s="68"/>
      <c r="P123" s="199">
        <f>O123*H123</f>
        <v>0</v>
      </c>
      <c r="Q123" s="199">
        <v>0</v>
      </c>
      <c r="R123" s="199">
        <f>Q123*H123</f>
        <v>0</v>
      </c>
      <c r="S123" s="199">
        <v>0</v>
      </c>
      <c r="T123" s="200">
        <f>S123*H123</f>
        <v>0</v>
      </c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  <c r="AR123" s="201" t="s">
        <v>255</v>
      </c>
      <c r="AT123" s="201" t="s">
        <v>251</v>
      </c>
      <c r="AU123" s="201" t="s">
        <v>83</v>
      </c>
      <c r="AY123" s="14" t="s">
        <v>249</v>
      </c>
      <c r="BE123" s="202">
        <f>IF(N123="základní",J123,0)</f>
        <v>0</v>
      </c>
      <c r="BF123" s="202">
        <f>IF(N123="snížená",J123,0)</f>
        <v>0</v>
      </c>
      <c r="BG123" s="202">
        <f>IF(N123="zákl. přenesená",J123,0)</f>
        <v>0</v>
      </c>
      <c r="BH123" s="202">
        <f>IF(N123="sníž. přenesená",J123,0)</f>
        <v>0</v>
      </c>
      <c r="BI123" s="202">
        <f>IF(N123="nulová",J123,0)</f>
        <v>0</v>
      </c>
      <c r="BJ123" s="14" t="s">
        <v>83</v>
      </c>
      <c r="BK123" s="202">
        <f>ROUND(I123*H123,2)</f>
        <v>0</v>
      </c>
      <c r="BL123" s="14" t="s">
        <v>255</v>
      </c>
      <c r="BM123" s="201" t="s">
        <v>3513</v>
      </c>
    </row>
    <row r="124" spans="1:65" s="2" customFormat="1" ht="44.25" customHeight="1">
      <c r="A124" s="31"/>
      <c r="B124" s="32"/>
      <c r="C124" s="189" t="s">
        <v>694</v>
      </c>
      <c r="D124" s="189" t="s">
        <v>251</v>
      </c>
      <c r="E124" s="190" t="s">
        <v>3514</v>
      </c>
      <c r="F124" s="191" t="s">
        <v>3515</v>
      </c>
      <c r="G124" s="192" t="s">
        <v>421</v>
      </c>
      <c r="H124" s="193">
        <v>1</v>
      </c>
      <c r="I124" s="194"/>
      <c r="J124" s="195">
        <f>ROUND(I124*H124,2)</f>
        <v>0</v>
      </c>
      <c r="K124" s="196"/>
      <c r="L124" s="36"/>
      <c r="M124" s="219" t="s">
        <v>1</v>
      </c>
      <c r="N124" s="220" t="s">
        <v>41</v>
      </c>
      <c r="O124" s="221"/>
      <c r="P124" s="222">
        <f>O124*H124</f>
        <v>0</v>
      </c>
      <c r="Q124" s="222">
        <v>0</v>
      </c>
      <c r="R124" s="222">
        <f>Q124*H124</f>
        <v>0</v>
      </c>
      <c r="S124" s="222">
        <v>0</v>
      </c>
      <c r="T124" s="223">
        <f>S124*H124</f>
        <v>0</v>
      </c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  <c r="AR124" s="201" t="s">
        <v>255</v>
      </c>
      <c r="AT124" s="201" t="s">
        <v>251</v>
      </c>
      <c r="AU124" s="201" t="s">
        <v>83</v>
      </c>
      <c r="AY124" s="14" t="s">
        <v>249</v>
      </c>
      <c r="BE124" s="202">
        <f>IF(N124="základní",J124,0)</f>
        <v>0</v>
      </c>
      <c r="BF124" s="202">
        <f>IF(N124="snížená",J124,0)</f>
        <v>0</v>
      </c>
      <c r="BG124" s="202">
        <f>IF(N124="zákl. přenesená",J124,0)</f>
        <v>0</v>
      </c>
      <c r="BH124" s="202">
        <f>IF(N124="sníž. přenesená",J124,0)</f>
        <v>0</v>
      </c>
      <c r="BI124" s="202">
        <f>IF(N124="nulová",J124,0)</f>
        <v>0</v>
      </c>
      <c r="BJ124" s="14" t="s">
        <v>83</v>
      </c>
      <c r="BK124" s="202">
        <f>ROUND(I124*H124,2)</f>
        <v>0</v>
      </c>
      <c r="BL124" s="14" t="s">
        <v>255</v>
      </c>
      <c r="BM124" s="201" t="s">
        <v>697</v>
      </c>
    </row>
    <row r="125" spans="1:65" s="2" customFormat="1" ht="6.95" customHeight="1">
      <c r="A125" s="31"/>
      <c r="B125" s="51"/>
      <c r="C125" s="52"/>
      <c r="D125" s="52"/>
      <c r="E125" s="52"/>
      <c r="F125" s="52"/>
      <c r="G125" s="52"/>
      <c r="H125" s="52"/>
      <c r="I125" s="52"/>
      <c r="J125" s="52"/>
      <c r="K125" s="52"/>
      <c r="L125" s="36"/>
      <c r="M125" s="31"/>
      <c r="O125" s="31"/>
      <c r="P125" s="31"/>
      <c r="Q125" s="31"/>
      <c r="R125" s="31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</sheetData>
  <sheetProtection algorithmName="SHA-512" hashValue="DmPovUi+Zq/0Sw614NYqnFhYCAZIau4a/OhDVVgln8JcuQ2zNvA+/mi4SwO8R6HL2hqK9vFTFTPNduUXEY1HAA==" saltValue="AmvMoht7EqHyXqht1PRRN69DPhvrBPnTkG0jI/g0OtYE4RVETB3dBM2D4Hh+1ZXazCFmXFeUvQWcgc0b89NiaQ==" spinCount="100000" sheet="1" objects="1" scenarios="1" formatColumns="0" formatRows="0" autoFilter="0"/>
  <autoFilter ref="C120:K124"/>
  <mergeCells count="12">
    <mergeCell ref="E113:H113"/>
    <mergeCell ref="L2:V2"/>
    <mergeCell ref="E85:H85"/>
    <mergeCell ref="E87:H87"/>
    <mergeCell ref="E89:H89"/>
    <mergeCell ref="E109:H109"/>
    <mergeCell ref="E111:H11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50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0"/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4" t="s">
        <v>115</v>
      </c>
    </row>
    <row r="3" spans="1:46" s="1" customFormat="1" ht="6.95" customHeight="1"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17"/>
      <c r="AT3" s="14" t="s">
        <v>85</v>
      </c>
    </row>
    <row r="4" spans="1:46" s="1" customFormat="1" ht="24.95" customHeight="1">
      <c r="B4" s="17"/>
      <c r="D4" s="114" t="s">
        <v>203</v>
      </c>
      <c r="L4" s="17"/>
      <c r="M4" s="115" t="s">
        <v>10</v>
      </c>
      <c r="AT4" s="14" t="s">
        <v>4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116" t="s">
        <v>16</v>
      </c>
      <c r="L6" s="17"/>
    </row>
    <row r="7" spans="1:46" s="1" customFormat="1" ht="16.5" customHeight="1">
      <c r="B7" s="17"/>
      <c r="E7" s="279" t="str">
        <f>'Rekapitulace stavby'!K6</f>
        <v>JAK  - Smluvní rozpočet VZ.13.2022</v>
      </c>
      <c r="F7" s="280"/>
      <c r="G7" s="280"/>
      <c r="H7" s="280"/>
      <c r="L7" s="17"/>
    </row>
    <row r="8" spans="1:46" s="1" customFormat="1" ht="12" customHeight="1">
      <c r="B8" s="17"/>
      <c r="D8" s="116" t="s">
        <v>204</v>
      </c>
      <c r="L8" s="17"/>
    </row>
    <row r="9" spans="1:46" s="2" customFormat="1" ht="16.5" customHeight="1">
      <c r="A9" s="31"/>
      <c r="B9" s="36"/>
      <c r="C9" s="31"/>
      <c r="D9" s="31"/>
      <c r="E9" s="279" t="s">
        <v>205</v>
      </c>
      <c r="F9" s="281"/>
      <c r="G9" s="281"/>
      <c r="H9" s="281"/>
      <c r="I9" s="31"/>
      <c r="J9" s="31"/>
      <c r="K9" s="31"/>
      <c r="L9" s="48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6"/>
      <c r="C10" s="31"/>
      <c r="D10" s="116" t="s">
        <v>206</v>
      </c>
      <c r="E10" s="31"/>
      <c r="F10" s="31"/>
      <c r="G10" s="31"/>
      <c r="H10" s="31"/>
      <c r="I10" s="31"/>
      <c r="J10" s="31"/>
      <c r="K10" s="31"/>
      <c r="L10" s="48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6"/>
      <c r="C11" s="31"/>
      <c r="D11" s="31"/>
      <c r="E11" s="282" t="s">
        <v>3516</v>
      </c>
      <c r="F11" s="281"/>
      <c r="G11" s="281"/>
      <c r="H11" s="281"/>
      <c r="I11" s="31"/>
      <c r="J11" s="31"/>
      <c r="K11" s="31"/>
      <c r="L11" s="48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6"/>
      <c r="C12" s="31"/>
      <c r="D12" s="31"/>
      <c r="E12" s="31"/>
      <c r="F12" s="31"/>
      <c r="G12" s="31"/>
      <c r="H12" s="31"/>
      <c r="I12" s="31"/>
      <c r="J12" s="31"/>
      <c r="K12" s="31"/>
      <c r="L12" s="48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6"/>
      <c r="C13" s="31"/>
      <c r="D13" s="116" t="s">
        <v>18</v>
      </c>
      <c r="E13" s="31"/>
      <c r="F13" s="107" t="s">
        <v>1</v>
      </c>
      <c r="G13" s="31"/>
      <c r="H13" s="31"/>
      <c r="I13" s="116" t="s">
        <v>19</v>
      </c>
      <c r="J13" s="107" t="s">
        <v>1</v>
      </c>
      <c r="K13" s="31"/>
      <c r="L13" s="48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6"/>
      <c r="C14" s="31"/>
      <c r="D14" s="116" t="s">
        <v>20</v>
      </c>
      <c r="E14" s="31"/>
      <c r="F14" s="107" t="s">
        <v>34</v>
      </c>
      <c r="G14" s="31"/>
      <c r="H14" s="31"/>
      <c r="I14" s="116" t="s">
        <v>22</v>
      </c>
      <c r="J14" s="117" t="str">
        <f>'Rekapitulace stavby'!AN8</f>
        <v>12. 9. 2022</v>
      </c>
      <c r="K14" s="31"/>
      <c r="L14" s="48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6"/>
      <c r="C15" s="31"/>
      <c r="D15" s="31"/>
      <c r="E15" s="31"/>
      <c r="F15" s="31"/>
      <c r="G15" s="31"/>
      <c r="H15" s="31"/>
      <c r="I15" s="31"/>
      <c r="J15" s="31"/>
      <c r="K15" s="31"/>
      <c r="L15" s="48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6"/>
      <c r="C16" s="31"/>
      <c r="D16" s="116" t="s">
        <v>24</v>
      </c>
      <c r="E16" s="31"/>
      <c r="F16" s="31"/>
      <c r="G16" s="31"/>
      <c r="H16" s="31"/>
      <c r="I16" s="116" t="s">
        <v>25</v>
      </c>
      <c r="J16" s="107" t="str">
        <f>IF('Rekapitulace stavby'!AN10="","",'Rekapitulace stavby'!AN10)</f>
        <v/>
      </c>
      <c r="K16" s="31"/>
      <c r="L16" s="48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6"/>
      <c r="C17" s="31"/>
      <c r="D17" s="31"/>
      <c r="E17" s="107" t="str">
        <f>IF('Rekapitulace stavby'!E11="","",'Rekapitulace stavby'!E11)</f>
        <v>MČ Praha 6, odbor školství</v>
      </c>
      <c r="F17" s="31"/>
      <c r="G17" s="31"/>
      <c r="H17" s="31"/>
      <c r="I17" s="116" t="s">
        <v>27</v>
      </c>
      <c r="J17" s="107" t="str">
        <f>IF('Rekapitulace stavby'!AN11="","",'Rekapitulace stavby'!AN11)</f>
        <v/>
      </c>
      <c r="K17" s="31"/>
      <c r="L17" s="48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6"/>
      <c r="C18" s="31"/>
      <c r="D18" s="31"/>
      <c r="E18" s="31"/>
      <c r="F18" s="31"/>
      <c r="G18" s="31"/>
      <c r="H18" s="31"/>
      <c r="I18" s="31"/>
      <c r="J18" s="31"/>
      <c r="K18" s="31"/>
      <c r="L18" s="48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6"/>
      <c r="C19" s="31"/>
      <c r="D19" s="116" t="s">
        <v>28</v>
      </c>
      <c r="E19" s="31"/>
      <c r="F19" s="31"/>
      <c r="G19" s="31"/>
      <c r="H19" s="31"/>
      <c r="I19" s="116" t="s">
        <v>25</v>
      </c>
      <c r="J19" s="27" t="str">
        <f>'Rekapitulace stavby'!AN13</f>
        <v>Vyplň údaj</v>
      </c>
      <c r="K19" s="31"/>
      <c r="L19" s="48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6"/>
      <c r="C20" s="31"/>
      <c r="D20" s="31"/>
      <c r="E20" s="283" t="str">
        <f>'Rekapitulace stavby'!E14</f>
        <v>Vyplň údaj</v>
      </c>
      <c r="F20" s="284"/>
      <c r="G20" s="284"/>
      <c r="H20" s="284"/>
      <c r="I20" s="116" t="s">
        <v>27</v>
      </c>
      <c r="J20" s="27" t="str">
        <f>'Rekapitulace stavby'!AN14</f>
        <v>Vyplň údaj</v>
      </c>
      <c r="K20" s="31"/>
      <c r="L20" s="48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6"/>
      <c r="C21" s="31"/>
      <c r="D21" s="31"/>
      <c r="E21" s="31"/>
      <c r="F21" s="31"/>
      <c r="G21" s="31"/>
      <c r="H21" s="31"/>
      <c r="I21" s="31"/>
      <c r="J21" s="31"/>
      <c r="K21" s="31"/>
      <c r="L21" s="48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6"/>
      <c r="C22" s="31"/>
      <c r="D22" s="116" t="s">
        <v>30</v>
      </c>
      <c r="E22" s="31"/>
      <c r="F22" s="31"/>
      <c r="G22" s="31"/>
      <c r="H22" s="31"/>
      <c r="I22" s="116" t="s">
        <v>25</v>
      </c>
      <c r="J22" s="107" t="str">
        <f>IF('Rekapitulace stavby'!AN16="","",'Rekapitulace stavby'!AN16)</f>
        <v/>
      </c>
      <c r="K22" s="31"/>
      <c r="L22" s="48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6"/>
      <c r="C23" s="31"/>
      <c r="D23" s="31"/>
      <c r="E23" s="107" t="str">
        <f>IF('Rekapitulace stavby'!E17="","",'Rekapitulace stavby'!E17)</f>
        <v>D - PLUS PROJEKTOVÁ A INŽENÝRSKÁ a.s.</v>
      </c>
      <c r="F23" s="31"/>
      <c r="G23" s="31"/>
      <c r="H23" s="31"/>
      <c r="I23" s="116" t="s">
        <v>27</v>
      </c>
      <c r="J23" s="107" t="str">
        <f>IF('Rekapitulace stavby'!AN17="","",'Rekapitulace stavby'!AN17)</f>
        <v/>
      </c>
      <c r="K23" s="31"/>
      <c r="L23" s="48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6"/>
      <c r="C24" s="31"/>
      <c r="D24" s="31"/>
      <c r="E24" s="31"/>
      <c r="F24" s="31"/>
      <c r="G24" s="31"/>
      <c r="H24" s="31"/>
      <c r="I24" s="31"/>
      <c r="J24" s="31"/>
      <c r="K24" s="31"/>
      <c r="L24" s="48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6"/>
      <c r="C25" s="31"/>
      <c r="D25" s="116" t="s">
        <v>33</v>
      </c>
      <c r="E25" s="31"/>
      <c r="F25" s="31"/>
      <c r="G25" s="31"/>
      <c r="H25" s="31"/>
      <c r="I25" s="116" t="s">
        <v>25</v>
      </c>
      <c r="J25" s="107" t="str">
        <f>IF('Rekapitulace stavby'!AN19="","",'Rekapitulace stavby'!AN19)</f>
        <v/>
      </c>
      <c r="K25" s="31"/>
      <c r="L25" s="48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6"/>
      <c r="C26" s="31"/>
      <c r="D26" s="31"/>
      <c r="E26" s="107" t="str">
        <f>IF('Rekapitulace stavby'!E20="","",'Rekapitulace stavby'!E20)</f>
        <v xml:space="preserve"> </v>
      </c>
      <c r="F26" s="31"/>
      <c r="G26" s="31"/>
      <c r="H26" s="31"/>
      <c r="I26" s="116" t="s">
        <v>27</v>
      </c>
      <c r="J26" s="107" t="str">
        <f>IF('Rekapitulace stavby'!AN20="","",'Rekapitulace stavby'!AN20)</f>
        <v/>
      </c>
      <c r="K26" s="31"/>
      <c r="L26" s="48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6"/>
      <c r="C27" s="31"/>
      <c r="D27" s="31"/>
      <c r="E27" s="31"/>
      <c r="F27" s="31"/>
      <c r="G27" s="31"/>
      <c r="H27" s="31"/>
      <c r="I27" s="31"/>
      <c r="J27" s="31"/>
      <c r="K27" s="31"/>
      <c r="L27" s="48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6"/>
      <c r="C28" s="31"/>
      <c r="D28" s="116" t="s">
        <v>35</v>
      </c>
      <c r="E28" s="31"/>
      <c r="F28" s="31"/>
      <c r="G28" s="31"/>
      <c r="H28" s="31"/>
      <c r="I28" s="31"/>
      <c r="J28" s="31"/>
      <c r="K28" s="31"/>
      <c r="L28" s="48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8"/>
      <c r="B29" s="119"/>
      <c r="C29" s="118"/>
      <c r="D29" s="118"/>
      <c r="E29" s="285" t="s">
        <v>1</v>
      </c>
      <c r="F29" s="285"/>
      <c r="G29" s="285"/>
      <c r="H29" s="285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5" customHeight="1">
      <c r="A30" s="31"/>
      <c r="B30" s="36"/>
      <c r="C30" s="31"/>
      <c r="D30" s="31"/>
      <c r="E30" s="31"/>
      <c r="F30" s="31"/>
      <c r="G30" s="31"/>
      <c r="H30" s="31"/>
      <c r="I30" s="31"/>
      <c r="J30" s="31"/>
      <c r="K30" s="31"/>
      <c r="L30" s="48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6"/>
      <c r="C31" s="31"/>
      <c r="D31" s="121"/>
      <c r="E31" s="121"/>
      <c r="F31" s="121"/>
      <c r="G31" s="121"/>
      <c r="H31" s="121"/>
      <c r="I31" s="121"/>
      <c r="J31" s="121"/>
      <c r="K31" s="121"/>
      <c r="L31" s="48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25.35" customHeight="1">
      <c r="A32" s="31"/>
      <c r="B32" s="36"/>
      <c r="C32" s="31"/>
      <c r="D32" s="122" t="s">
        <v>36</v>
      </c>
      <c r="E32" s="31"/>
      <c r="F32" s="31"/>
      <c r="G32" s="31"/>
      <c r="H32" s="31"/>
      <c r="I32" s="31"/>
      <c r="J32" s="123">
        <f>ROUND(J131, 2)</f>
        <v>0</v>
      </c>
      <c r="K32" s="31"/>
      <c r="L32" s="48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6.95" customHeight="1">
      <c r="A33" s="31"/>
      <c r="B33" s="36"/>
      <c r="C33" s="31"/>
      <c r="D33" s="121"/>
      <c r="E33" s="121"/>
      <c r="F33" s="121"/>
      <c r="G33" s="121"/>
      <c r="H33" s="121"/>
      <c r="I33" s="121"/>
      <c r="J33" s="121"/>
      <c r="K33" s="121"/>
      <c r="L33" s="48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14.45" customHeight="1">
      <c r="A34" s="31"/>
      <c r="B34" s="36"/>
      <c r="C34" s="31"/>
      <c r="D34" s="31"/>
      <c r="E34" s="31"/>
      <c r="F34" s="124" t="s">
        <v>38</v>
      </c>
      <c r="G34" s="31"/>
      <c r="H34" s="31"/>
      <c r="I34" s="124" t="s">
        <v>37</v>
      </c>
      <c r="J34" s="124" t="s">
        <v>39</v>
      </c>
      <c r="K34" s="31"/>
      <c r="L34" s="48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14.45" customHeight="1">
      <c r="A35" s="31"/>
      <c r="B35" s="36"/>
      <c r="C35" s="31"/>
      <c r="D35" s="125" t="s">
        <v>40</v>
      </c>
      <c r="E35" s="116" t="s">
        <v>41</v>
      </c>
      <c r="F35" s="126">
        <f>ROUND((SUM(BE131:BE249)),  2)</f>
        <v>0</v>
      </c>
      <c r="G35" s="31"/>
      <c r="H35" s="31"/>
      <c r="I35" s="127">
        <v>0.21</v>
      </c>
      <c r="J35" s="126">
        <f>ROUND(((SUM(BE131:BE249))*I35),  2)</f>
        <v>0</v>
      </c>
      <c r="K35" s="31"/>
      <c r="L35" s="48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6"/>
      <c r="C36" s="31"/>
      <c r="D36" s="31"/>
      <c r="E36" s="116" t="s">
        <v>42</v>
      </c>
      <c r="F36" s="126">
        <f>ROUND((SUM(BF131:BF249)),  2)</f>
        <v>0</v>
      </c>
      <c r="G36" s="31"/>
      <c r="H36" s="31"/>
      <c r="I36" s="127">
        <v>0.15</v>
      </c>
      <c r="J36" s="126">
        <f>ROUND(((SUM(BF131:BF249))*I36),  2)</f>
        <v>0</v>
      </c>
      <c r="K36" s="31"/>
      <c r="L36" s="48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hidden="1" customHeight="1">
      <c r="A37" s="31"/>
      <c r="B37" s="36"/>
      <c r="C37" s="31"/>
      <c r="D37" s="31"/>
      <c r="E37" s="116" t="s">
        <v>43</v>
      </c>
      <c r="F37" s="126">
        <f>ROUND((SUM(BG131:BG249)),  2)</f>
        <v>0</v>
      </c>
      <c r="G37" s="31"/>
      <c r="H37" s="31"/>
      <c r="I37" s="127">
        <v>0.21</v>
      </c>
      <c r="J37" s="126">
        <f>0</f>
        <v>0</v>
      </c>
      <c r="K37" s="31"/>
      <c r="L37" s="48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hidden="1" customHeight="1">
      <c r="A38" s="31"/>
      <c r="B38" s="36"/>
      <c r="C38" s="31"/>
      <c r="D38" s="31"/>
      <c r="E38" s="116" t="s">
        <v>44</v>
      </c>
      <c r="F38" s="126">
        <f>ROUND((SUM(BH131:BH249)),  2)</f>
        <v>0</v>
      </c>
      <c r="G38" s="31"/>
      <c r="H38" s="31"/>
      <c r="I38" s="127">
        <v>0.15</v>
      </c>
      <c r="J38" s="126">
        <f>0</f>
        <v>0</v>
      </c>
      <c r="K38" s="31"/>
      <c r="L38" s="48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6"/>
      <c r="C39" s="31"/>
      <c r="D39" s="31"/>
      <c r="E39" s="116" t="s">
        <v>45</v>
      </c>
      <c r="F39" s="126">
        <f>ROUND((SUM(BI131:BI249)),  2)</f>
        <v>0</v>
      </c>
      <c r="G39" s="31"/>
      <c r="H39" s="31"/>
      <c r="I39" s="127">
        <v>0</v>
      </c>
      <c r="J39" s="126">
        <f>0</f>
        <v>0</v>
      </c>
      <c r="K39" s="31"/>
      <c r="L39" s="48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6.95" customHeight="1">
      <c r="A40" s="31"/>
      <c r="B40" s="36"/>
      <c r="C40" s="31"/>
      <c r="D40" s="31"/>
      <c r="E40" s="31"/>
      <c r="F40" s="31"/>
      <c r="G40" s="31"/>
      <c r="H40" s="31"/>
      <c r="I40" s="31"/>
      <c r="J40" s="31"/>
      <c r="K40" s="31"/>
      <c r="L40" s="48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25.35" customHeight="1">
      <c r="A41" s="31"/>
      <c r="B41" s="36"/>
      <c r="C41" s="128"/>
      <c r="D41" s="129" t="s">
        <v>46</v>
      </c>
      <c r="E41" s="130"/>
      <c r="F41" s="130"/>
      <c r="G41" s="131" t="s">
        <v>47</v>
      </c>
      <c r="H41" s="132" t="s">
        <v>48</v>
      </c>
      <c r="I41" s="130"/>
      <c r="J41" s="133">
        <f>SUM(J32:J39)</f>
        <v>0</v>
      </c>
      <c r="K41" s="134"/>
      <c r="L41" s="48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14.45" customHeight="1">
      <c r="A42" s="31"/>
      <c r="B42" s="36"/>
      <c r="C42" s="31"/>
      <c r="D42" s="31"/>
      <c r="E42" s="31"/>
      <c r="F42" s="31"/>
      <c r="G42" s="31"/>
      <c r="H42" s="31"/>
      <c r="I42" s="31"/>
      <c r="J42" s="31"/>
      <c r="K42" s="31"/>
      <c r="L42" s="48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8"/>
      <c r="D50" s="135" t="s">
        <v>49</v>
      </c>
      <c r="E50" s="136"/>
      <c r="F50" s="136"/>
      <c r="G50" s="135" t="s">
        <v>50</v>
      </c>
      <c r="H50" s="136"/>
      <c r="I50" s="136"/>
      <c r="J50" s="136"/>
      <c r="K50" s="136"/>
      <c r="L50" s="48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6"/>
      <c r="C61" s="31"/>
      <c r="D61" s="137" t="s">
        <v>51</v>
      </c>
      <c r="E61" s="138"/>
      <c r="F61" s="139" t="s">
        <v>52</v>
      </c>
      <c r="G61" s="137" t="s">
        <v>51</v>
      </c>
      <c r="H61" s="138"/>
      <c r="I61" s="138"/>
      <c r="J61" s="140" t="s">
        <v>52</v>
      </c>
      <c r="K61" s="138"/>
      <c r="L61" s="48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6"/>
      <c r="C65" s="31"/>
      <c r="D65" s="135" t="s">
        <v>53</v>
      </c>
      <c r="E65" s="141"/>
      <c r="F65" s="141"/>
      <c r="G65" s="135" t="s">
        <v>54</v>
      </c>
      <c r="H65" s="141"/>
      <c r="I65" s="141"/>
      <c r="J65" s="141"/>
      <c r="K65" s="141"/>
      <c r="L65" s="48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6"/>
      <c r="C76" s="31"/>
      <c r="D76" s="137" t="s">
        <v>51</v>
      </c>
      <c r="E76" s="138"/>
      <c r="F76" s="139" t="s">
        <v>52</v>
      </c>
      <c r="G76" s="137" t="s">
        <v>51</v>
      </c>
      <c r="H76" s="138"/>
      <c r="I76" s="138"/>
      <c r="J76" s="140" t="s">
        <v>52</v>
      </c>
      <c r="K76" s="138"/>
      <c r="L76" s="48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142"/>
      <c r="C77" s="143"/>
      <c r="D77" s="143"/>
      <c r="E77" s="143"/>
      <c r="F77" s="143"/>
      <c r="G77" s="143"/>
      <c r="H77" s="143"/>
      <c r="I77" s="143"/>
      <c r="J77" s="143"/>
      <c r="K77" s="143"/>
      <c r="L77" s="48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144"/>
      <c r="C81" s="145"/>
      <c r="D81" s="145"/>
      <c r="E81" s="145"/>
      <c r="F81" s="145"/>
      <c r="G81" s="145"/>
      <c r="H81" s="145"/>
      <c r="I81" s="145"/>
      <c r="J81" s="145"/>
      <c r="K81" s="145"/>
      <c r="L81" s="48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20" t="s">
        <v>208</v>
      </c>
      <c r="D82" s="33"/>
      <c r="E82" s="33"/>
      <c r="F82" s="33"/>
      <c r="G82" s="33"/>
      <c r="H82" s="33"/>
      <c r="I82" s="33"/>
      <c r="J82" s="33"/>
      <c r="K82" s="33"/>
      <c r="L82" s="48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3"/>
      <c r="D83" s="33"/>
      <c r="E83" s="33"/>
      <c r="F83" s="33"/>
      <c r="G83" s="33"/>
      <c r="H83" s="33"/>
      <c r="I83" s="33"/>
      <c r="J83" s="33"/>
      <c r="K83" s="33"/>
      <c r="L83" s="48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6" t="s">
        <v>16</v>
      </c>
      <c r="D84" s="33"/>
      <c r="E84" s="33"/>
      <c r="F84" s="33"/>
      <c r="G84" s="33"/>
      <c r="H84" s="33"/>
      <c r="I84" s="33"/>
      <c r="J84" s="33"/>
      <c r="K84" s="33"/>
      <c r="L84" s="48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3"/>
      <c r="D85" s="33"/>
      <c r="E85" s="277" t="str">
        <f>E7</f>
        <v>JAK  - Smluvní rozpočet VZ.13.2022</v>
      </c>
      <c r="F85" s="278"/>
      <c r="G85" s="278"/>
      <c r="H85" s="278"/>
      <c r="I85" s="33"/>
      <c r="J85" s="33"/>
      <c r="K85" s="33"/>
      <c r="L85" s="48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8"/>
      <c r="C86" s="26" t="s">
        <v>204</v>
      </c>
      <c r="D86" s="19"/>
      <c r="E86" s="19"/>
      <c r="F86" s="19"/>
      <c r="G86" s="19"/>
      <c r="H86" s="19"/>
      <c r="I86" s="19"/>
      <c r="J86" s="19"/>
      <c r="K86" s="19"/>
      <c r="L86" s="17"/>
    </row>
    <row r="87" spans="1:31" s="2" customFormat="1" ht="16.5" customHeight="1">
      <c r="A87" s="31"/>
      <c r="B87" s="32"/>
      <c r="C87" s="33"/>
      <c r="D87" s="33"/>
      <c r="E87" s="277" t="s">
        <v>205</v>
      </c>
      <c r="F87" s="276"/>
      <c r="G87" s="276"/>
      <c r="H87" s="276"/>
      <c r="I87" s="33"/>
      <c r="J87" s="33"/>
      <c r="K87" s="33"/>
      <c r="L87" s="48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6" t="s">
        <v>206</v>
      </c>
      <c r="D88" s="33"/>
      <c r="E88" s="33"/>
      <c r="F88" s="33"/>
      <c r="G88" s="33"/>
      <c r="H88" s="33"/>
      <c r="I88" s="33"/>
      <c r="J88" s="33"/>
      <c r="K88" s="33"/>
      <c r="L88" s="48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3"/>
      <c r="D89" s="33"/>
      <c r="E89" s="252" t="str">
        <f>E11</f>
        <v>SO 02.4.56 - ZTI</v>
      </c>
      <c r="F89" s="276"/>
      <c r="G89" s="276"/>
      <c r="H89" s="276"/>
      <c r="I89" s="33"/>
      <c r="J89" s="33"/>
      <c r="K89" s="33"/>
      <c r="L89" s="48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3"/>
      <c r="D90" s="33"/>
      <c r="E90" s="33"/>
      <c r="F90" s="33"/>
      <c r="G90" s="33"/>
      <c r="H90" s="33"/>
      <c r="I90" s="33"/>
      <c r="J90" s="33"/>
      <c r="K90" s="33"/>
      <c r="L90" s="48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6" t="s">
        <v>20</v>
      </c>
      <c r="D91" s="33"/>
      <c r="E91" s="33"/>
      <c r="F91" s="24" t="str">
        <f>F14</f>
        <v xml:space="preserve"> </v>
      </c>
      <c r="G91" s="33"/>
      <c r="H91" s="33"/>
      <c r="I91" s="26" t="s">
        <v>22</v>
      </c>
      <c r="J91" s="63" t="str">
        <f>IF(J14="","",J14)</f>
        <v>12. 9. 2022</v>
      </c>
      <c r="K91" s="33"/>
      <c r="L91" s="48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3"/>
      <c r="D92" s="33"/>
      <c r="E92" s="33"/>
      <c r="F92" s="33"/>
      <c r="G92" s="33"/>
      <c r="H92" s="33"/>
      <c r="I92" s="33"/>
      <c r="J92" s="33"/>
      <c r="K92" s="33"/>
      <c r="L92" s="48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40.15" customHeight="1">
      <c r="A93" s="31"/>
      <c r="B93" s="32"/>
      <c r="C93" s="26" t="s">
        <v>24</v>
      </c>
      <c r="D93" s="33"/>
      <c r="E93" s="33"/>
      <c r="F93" s="24" t="str">
        <f>E17</f>
        <v>MČ Praha 6, odbor školství</v>
      </c>
      <c r="G93" s="33"/>
      <c r="H93" s="33"/>
      <c r="I93" s="26" t="s">
        <v>30</v>
      </c>
      <c r="J93" s="29" t="str">
        <f>E23</f>
        <v>D - PLUS PROJEKTOVÁ A INŽENÝRSKÁ a.s.</v>
      </c>
      <c r="K93" s="33"/>
      <c r="L93" s="48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6" t="s">
        <v>28</v>
      </c>
      <c r="D94" s="33"/>
      <c r="E94" s="33"/>
      <c r="F94" s="24" t="str">
        <f>IF(E20="","",E20)</f>
        <v>Vyplň údaj</v>
      </c>
      <c r="G94" s="33"/>
      <c r="H94" s="33"/>
      <c r="I94" s="26" t="s">
        <v>33</v>
      </c>
      <c r="J94" s="29" t="str">
        <f>E26</f>
        <v xml:space="preserve"> </v>
      </c>
      <c r="K94" s="33"/>
      <c r="L94" s="48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3"/>
      <c r="D95" s="33"/>
      <c r="E95" s="33"/>
      <c r="F95" s="33"/>
      <c r="G95" s="33"/>
      <c r="H95" s="33"/>
      <c r="I95" s="33"/>
      <c r="J95" s="33"/>
      <c r="K95" s="33"/>
      <c r="L95" s="48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46" t="s">
        <v>209</v>
      </c>
      <c r="D96" s="147"/>
      <c r="E96" s="147"/>
      <c r="F96" s="147"/>
      <c r="G96" s="147"/>
      <c r="H96" s="147"/>
      <c r="I96" s="147"/>
      <c r="J96" s="148" t="s">
        <v>210</v>
      </c>
      <c r="K96" s="147"/>
      <c r="L96" s="48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47" s="2" customFormat="1" ht="10.35" customHeight="1">
      <c r="A97" s="31"/>
      <c r="B97" s="32"/>
      <c r="C97" s="33"/>
      <c r="D97" s="33"/>
      <c r="E97" s="33"/>
      <c r="F97" s="33"/>
      <c r="G97" s="33"/>
      <c r="H97" s="33"/>
      <c r="I97" s="33"/>
      <c r="J97" s="33"/>
      <c r="K97" s="33"/>
      <c r="L97" s="48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47" s="2" customFormat="1" ht="22.9" customHeight="1">
      <c r="A98" s="31"/>
      <c r="B98" s="32"/>
      <c r="C98" s="149" t="s">
        <v>211</v>
      </c>
      <c r="D98" s="33"/>
      <c r="E98" s="33"/>
      <c r="F98" s="33"/>
      <c r="G98" s="33"/>
      <c r="H98" s="33"/>
      <c r="I98" s="33"/>
      <c r="J98" s="81">
        <f>J131</f>
        <v>0</v>
      </c>
      <c r="K98" s="33"/>
      <c r="L98" s="48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212</v>
      </c>
    </row>
    <row r="99" spans="1:47" s="9" customFormat="1" ht="24.95" customHeight="1">
      <c r="B99" s="150"/>
      <c r="C99" s="151"/>
      <c r="D99" s="152" t="s">
        <v>3517</v>
      </c>
      <c r="E99" s="153"/>
      <c r="F99" s="153"/>
      <c r="G99" s="153"/>
      <c r="H99" s="153"/>
      <c r="I99" s="153"/>
      <c r="J99" s="154">
        <f>J132</f>
        <v>0</v>
      </c>
      <c r="K99" s="151"/>
      <c r="L99" s="155"/>
    </row>
    <row r="100" spans="1:47" s="9" customFormat="1" ht="24.95" customHeight="1">
      <c r="B100" s="150"/>
      <c r="C100" s="151"/>
      <c r="D100" s="152" t="s">
        <v>213</v>
      </c>
      <c r="E100" s="153"/>
      <c r="F100" s="153"/>
      <c r="G100" s="153"/>
      <c r="H100" s="153"/>
      <c r="I100" s="153"/>
      <c r="J100" s="154">
        <f>J141</f>
        <v>0</v>
      </c>
      <c r="K100" s="151"/>
      <c r="L100" s="155"/>
    </row>
    <row r="101" spans="1:47" s="10" customFormat="1" ht="19.899999999999999" customHeight="1">
      <c r="B101" s="156"/>
      <c r="C101" s="101"/>
      <c r="D101" s="157" t="s">
        <v>1368</v>
      </c>
      <c r="E101" s="158"/>
      <c r="F101" s="158"/>
      <c r="G101" s="158"/>
      <c r="H101" s="158"/>
      <c r="I101" s="158"/>
      <c r="J101" s="159">
        <f>J142</f>
        <v>0</v>
      </c>
      <c r="K101" s="101"/>
      <c r="L101" s="160"/>
    </row>
    <row r="102" spans="1:47" s="9" customFormat="1" ht="24.95" customHeight="1">
      <c r="B102" s="150"/>
      <c r="C102" s="151"/>
      <c r="D102" s="152" t="s">
        <v>219</v>
      </c>
      <c r="E102" s="153"/>
      <c r="F102" s="153"/>
      <c r="G102" s="153"/>
      <c r="H102" s="153"/>
      <c r="I102" s="153"/>
      <c r="J102" s="154">
        <f>J152</f>
        <v>0</v>
      </c>
      <c r="K102" s="151"/>
      <c r="L102" s="155"/>
    </row>
    <row r="103" spans="1:47" s="10" customFormat="1" ht="19.899999999999999" customHeight="1">
      <c r="B103" s="156"/>
      <c r="C103" s="101"/>
      <c r="D103" s="157" t="s">
        <v>220</v>
      </c>
      <c r="E103" s="158"/>
      <c r="F103" s="158"/>
      <c r="G103" s="158"/>
      <c r="H103" s="158"/>
      <c r="I103" s="158"/>
      <c r="J103" s="159">
        <f>J153</f>
        <v>0</v>
      </c>
      <c r="K103" s="101"/>
      <c r="L103" s="160"/>
    </row>
    <row r="104" spans="1:47" s="10" customFormat="1" ht="19.899999999999999" customHeight="1">
      <c r="B104" s="156"/>
      <c r="C104" s="101"/>
      <c r="D104" s="157" t="s">
        <v>221</v>
      </c>
      <c r="E104" s="158"/>
      <c r="F104" s="158"/>
      <c r="G104" s="158"/>
      <c r="H104" s="158"/>
      <c r="I104" s="158"/>
      <c r="J104" s="159">
        <f>J175</f>
        <v>0</v>
      </c>
      <c r="K104" s="101"/>
      <c r="L104" s="160"/>
    </row>
    <row r="105" spans="1:47" s="10" customFormat="1" ht="19.899999999999999" customHeight="1">
      <c r="B105" s="156"/>
      <c r="C105" s="101"/>
      <c r="D105" s="157" t="s">
        <v>3518</v>
      </c>
      <c r="E105" s="158"/>
      <c r="F105" s="158"/>
      <c r="G105" s="158"/>
      <c r="H105" s="158"/>
      <c r="I105" s="158"/>
      <c r="J105" s="159">
        <f>J207</f>
        <v>0</v>
      </c>
      <c r="K105" s="101"/>
      <c r="L105" s="160"/>
    </row>
    <row r="106" spans="1:47" s="10" customFormat="1" ht="19.899999999999999" customHeight="1">
      <c r="B106" s="156"/>
      <c r="C106" s="101"/>
      <c r="D106" s="157" t="s">
        <v>222</v>
      </c>
      <c r="E106" s="158"/>
      <c r="F106" s="158"/>
      <c r="G106" s="158"/>
      <c r="H106" s="158"/>
      <c r="I106" s="158"/>
      <c r="J106" s="159">
        <f>J212</f>
        <v>0</v>
      </c>
      <c r="K106" s="101"/>
      <c r="L106" s="160"/>
    </row>
    <row r="107" spans="1:47" s="10" customFormat="1" ht="19.899999999999999" customHeight="1">
      <c r="B107" s="156"/>
      <c r="C107" s="101"/>
      <c r="D107" s="157" t="s">
        <v>1376</v>
      </c>
      <c r="E107" s="158"/>
      <c r="F107" s="158"/>
      <c r="G107" s="158"/>
      <c r="H107" s="158"/>
      <c r="I107" s="158"/>
      <c r="J107" s="159">
        <f>J239</f>
        <v>0</v>
      </c>
      <c r="K107" s="101"/>
      <c r="L107" s="160"/>
    </row>
    <row r="108" spans="1:47" s="10" customFormat="1" ht="19.899999999999999" customHeight="1">
      <c r="B108" s="156"/>
      <c r="C108" s="101"/>
      <c r="D108" s="157" t="s">
        <v>1378</v>
      </c>
      <c r="E108" s="158"/>
      <c r="F108" s="158"/>
      <c r="G108" s="158"/>
      <c r="H108" s="158"/>
      <c r="I108" s="158"/>
      <c r="J108" s="159">
        <f>J244</f>
        <v>0</v>
      </c>
      <c r="K108" s="101"/>
      <c r="L108" s="160"/>
    </row>
    <row r="109" spans="1:47" s="10" customFormat="1" ht="19.899999999999999" customHeight="1">
      <c r="B109" s="156"/>
      <c r="C109" s="101"/>
      <c r="D109" s="157" t="s">
        <v>231</v>
      </c>
      <c r="E109" s="158"/>
      <c r="F109" s="158"/>
      <c r="G109" s="158"/>
      <c r="H109" s="158"/>
      <c r="I109" s="158"/>
      <c r="J109" s="159">
        <f>J247</f>
        <v>0</v>
      </c>
      <c r="K109" s="101"/>
      <c r="L109" s="160"/>
    </row>
    <row r="110" spans="1:47" s="2" customFormat="1" ht="21.75" customHeight="1">
      <c r="A110" s="31"/>
      <c r="B110" s="32"/>
      <c r="C110" s="33"/>
      <c r="D110" s="33"/>
      <c r="E110" s="33"/>
      <c r="F110" s="33"/>
      <c r="G110" s="33"/>
      <c r="H110" s="33"/>
      <c r="I110" s="33"/>
      <c r="J110" s="33"/>
      <c r="K110" s="33"/>
      <c r="L110" s="48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</row>
    <row r="111" spans="1:47" s="2" customFormat="1" ht="6.95" customHeight="1">
      <c r="A111" s="31"/>
      <c r="B111" s="51"/>
      <c r="C111" s="52"/>
      <c r="D111" s="52"/>
      <c r="E111" s="52"/>
      <c r="F111" s="52"/>
      <c r="G111" s="52"/>
      <c r="H111" s="52"/>
      <c r="I111" s="52"/>
      <c r="J111" s="52"/>
      <c r="K111" s="52"/>
      <c r="L111" s="48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5" spans="1:31" s="2" customFormat="1" ht="6.95" customHeight="1">
      <c r="A115" s="31"/>
      <c r="B115" s="53"/>
      <c r="C115" s="54"/>
      <c r="D115" s="54"/>
      <c r="E115" s="54"/>
      <c r="F115" s="54"/>
      <c r="G115" s="54"/>
      <c r="H115" s="54"/>
      <c r="I115" s="54"/>
      <c r="J115" s="54"/>
      <c r="K115" s="54"/>
      <c r="L115" s="48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</row>
    <row r="116" spans="1:31" s="2" customFormat="1" ht="24.95" customHeight="1">
      <c r="A116" s="31"/>
      <c r="B116" s="32"/>
      <c r="C116" s="20" t="s">
        <v>234</v>
      </c>
      <c r="D116" s="33"/>
      <c r="E116" s="33"/>
      <c r="F116" s="33"/>
      <c r="G116" s="33"/>
      <c r="H116" s="33"/>
      <c r="I116" s="33"/>
      <c r="J116" s="33"/>
      <c r="K116" s="33"/>
      <c r="L116" s="48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31" s="2" customFormat="1" ht="6.95" customHeight="1">
      <c r="A117" s="31"/>
      <c r="B117" s="32"/>
      <c r="C117" s="33"/>
      <c r="D117" s="33"/>
      <c r="E117" s="33"/>
      <c r="F117" s="33"/>
      <c r="G117" s="33"/>
      <c r="H117" s="33"/>
      <c r="I117" s="33"/>
      <c r="J117" s="33"/>
      <c r="K117" s="33"/>
      <c r="L117" s="48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2" customFormat="1" ht="12" customHeight="1">
      <c r="A118" s="31"/>
      <c r="B118" s="32"/>
      <c r="C118" s="26" t="s">
        <v>16</v>
      </c>
      <c r="D118" s="33"/>
      <c r="E118" s="33"/>
      <c r="F118" s="33"/>
      <c r="G118" s="33"/>
      <c r="H118" s="33"/>
      <c r="I118" s="33"/>
      <c r="J118" s="33"/>
      <c r="K118" s="33"/>
      <c r="L118" s="48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2" customFormat="1" ht="16.5" customHeight="1">
      <c r="A119" s="31"/>
      <c r="B119" s="32"/>
      <c r="C119" s="33"/>
      <c r="D119" s="33"/>
      <c r="E119" s="277" t="str">
        <f>E7</f>
        <v>JAK  - Smluvní rozpočet VZ.13.2022</v>
      </c>
      <c r="F119" s="278"/>
      <c r="G119" s="278"/>
      <c r="H119" s="278"/>
      <c r="I119" s="33"/>
      <c r="J119" s="33"/>
      <c r="K119" s="33"/>
      <c r="L119" s="48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1" customFormat="1" ht="12" customHeight="1">
      <c r="B120" s="18"/>
      <c r="C120" s="26" t="s">
        <v>204</v>
      </c>
      <c r="D120" s="19"/>
      <c r="E120" s="19"/>
      <c r="F120" s="19"/>
      <c r="G120" s="19"/>
      <c r="H120" s="19"/>
      <c r="I120" s="19"/>
      <c r="J120" s="19"/>
      <c r="K120" s="19"/>
      <c r="L120" s="17"/>
    </row>
    <row r="121" spans="1:31" s="2" customFormat="1" ht="16.5" customHeight="1">
      <c r="A121" s="31"/>
      <c r="B121" s="32"/>
      <c r="C121" s="33"/>
      <c r="D121" s="33"/>
      <c r="E121" s="277" t="s">
        <v>205</v>
      </c>
      <c r="F121" s="276"/>
      <c r="G121" s="276"/>
      <c r="H121" s="276"/>
      <c r="I121" s="33"/>
      <c r="J121" s="33"/>
      <c r="K121" s="33"/>
      <c r="L121" s="48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31" s="2" customFormat="1" ht="12" customHeight="1">
      <c r="A122" s="31"/>
      <c r="B122" s="32"/>
      <c r="C122" s="26" t="s">
        <v>206</v>
      </c>
      <c r="D122" s="33"/>
      <c r="E122" s="33"/>
      <c r="F122" s="33"/>
      <c r="G122" s="33"/>
      <c r="H122" s="33"/>
      <c r="I122" s="33"/>
      <c r="J122" s="33"/>
      <c r="K122" s="33"/>
      <c r="L122" s="48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31" s="2" customFormat="1" ht="16.5" customHeight="1">
      <c r="A123" s="31"/>
      <c r="B123" s="32"/>
      <c r="C123" s="33"/>
      <c r="D123" s="33"/>
      <c r="E123" s="252" t="str">
        <f>E11</f>
        <v>SO 02.4.56 - ZTI</v>
      </c>
      <c r="F123" s="276"/>
      <c r="G123" s="276"/>
      <c r="H123" s="276"/>
      <c r="I123" s="33"/>
      <c r="J123" s="33"/>
      <c r="K123" s="33"/>
      <c r="L123" s="48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6.95" customHeight="1">
      <c r="A124" s="31"/>
      <c r="B124" s="32"/>
      <c r="C124" s="33"/>
      <c r="D124" s="33"/>
      <c r="E124" s="33"/>
      <c r="F124" s="33"/>
      <c r="G124" s="33"/>
      <c r="H124" s="33"/>
      <c r="I124" s="33"/>
      <c r="J124" s="33"/>
      <c r="K124" s="33"/>
      <c r="L124" s="48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12" customHeight="1">
      <c r="A125" s="31"/>
      <c r="B125" s="32"/>
      <c r="C125" s="26" t="s">
        <v>20</v>
      </c>
      <c r="D125" s="33"/>
      <c r="E125" s="33"/>
      <c r="F125" s="24" t="str">
        <f>F14</f>
        <v xml:space="preserve"> </v>
      </c>
      <c r="G125" s="33"/>
      <c r="H125" s="33"/>
      <c r="I125" s="26" t="s">
        <v>22</v>
      </c>
      <c r="J125" s="63" t="str">
        <f>IF(J14="","",J14)</f>
        <v>12. 9. 2022</v>
      </c>
      <c r="K125" s="33"/>
      <c r="L125" s="48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6.95" customHeight="1">
      <c r="A126" s="31"/>
      <c r="B126" s="32"/>
      <c r="C126" s="33"/>
      <c r="D126" s="33"/>
      <c r="E126" s="33"/>
      <c r="F126" s="33"/>
      <c r="G126" s="33"/>
      <c r="H126" s="33"/>
      <c r="I126" s="33"/>
      <c r="J126" s="33"/>
      <c r="K126" s="33"/>
      <c r="L126" s="48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40.15" customHeight="1">
      <c r="A127" s="31"/>
      <c r="B127" s="32"/>
      <c r="C127" s="26" t="s">
        <v>24</v>
      </c>
      <c r="D127" s="33"/>
      <c r="E127" s="33"/>
      <c r="F127" s="24" t="str">
        <f>E17</f>
        <v>MČ Praha 6, odbor školství</v>
      </c>
      <c r="G127" s="33"/>
      <c r="H127" s="33"/>
      <c r="I127" s="26" t="s">
        <v>30</v>
      </c>
      <c r="J127" s="29" t="str">
        <f>E23</f>
        <v>D - PLUS PROJEKTOVÁ A INŽENÝRSKÁ a.s.</v>
      </c>
      <c r="K127" s="33"/>
      <c r="L127" s="48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15.2" customHeight="1">
      <c r="A128" s="31"/>
      <c r="B128" s="32"/>
      <c r="C128" s="26" t="s">
        <v>28</v>
      </c>
      <c r="D128" s="33"/>
      <c r="E128" s="33"/>
      <c r="F128" s="24" t="str">
        <f>IF(E20="","",E20)</f>
        <v>Vyplň údaj</v>
      </c>
      <c r="G128" s="33"/>
      <c r="H128" s="33"/>
      <c r="I128" s="26" t="s">
        <v>33</v>
      </c>
      <c r="J128" s="29" t="str">
        <f>E26</f>
        <v xml:space="preserve"> </v>
      </c>
      <c r="K128" s="33"/>
      <c r="L128" s="48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10.35" customHeight="1">
      <c r="A129" s="31"/>
      <c r="B129" s="32"/>
      <c r="C129" s="33"/>
      <c r="D129" s="33"/>
      <c r="E129" s="33"/>
      <c r="F129" s="33"/>
      <c r="G129" s="33"/>
      <c r="H129" s="33"/>
      <c r="I129" s="33"/>
      <c r="J129" s="33"/>
      <c r="K129" s="33"/>
      <c r="L129" s="48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11" customFormat="1" ht="29.25" customHeight="1">
      <c r="A130" s="161"/>
      <c r="B130" s="162"/>
      <c r="C130" s="163" t="s">
        <v>235</v>
      </c>
      <c r="D130" s="164" t="s">
        <v>61</v>
      </c>
      <c r="E130" s="164" t="s">
        <v>57</v>
      </c>
      <c r="F130" s="164" t="s">
        <v>58</v>
      </c>
      <c r="G130" s="164" t="s">
        <v>236</v>
      </c>
      <c r="H130" s="164" t="s">
        <v>237</v>
      </c>
      <c r="I130" s="164" t="s">
        <v>238</v>
      </c>
      <c r="J130" s="165" t="s">
        <v>210</v>
      </c>
      <c r="K130" s="166" t="s">
        <v>239</v>
      </c>
      <c r="L130" s="167"/>
      <c r="M130" s="72" t="s">
        <v>1</v>
      </c>
      <c r="N130" s="73" t="s">
        <v>40</v>
      </c>
      <c r="O130" s="73" t="s">
        <v>240</v>
      </c>
      <c r="P130" s="73" t="s">
        <v>241</v>
      </c>
      <c r="Q130" s="73" t="s">
        <v>242</v>
      </c>
      <c r="R130" s="73" t="s">
        <v>243</v>
      </c>
      <c r="S130" s="73" t="s">
        <v>244</v>
      </c>
      <c r="T130" s="74" t="s">
        <v>245</v>
      </c>
      <c r="U130" s="161"/>
      <c r="V130" s="161"/>
      <c r="W130" s="161"/>
      <c r="X130" s="161"/>
      <c r="Y130" s="161"/>
      <c r="Z130" s="161"/>
      <c r="AA130" s="161"/>
      <c r="AB130" s="161"/>
      <c r="AC130" s="161"/>
      <c r="AD130" s="161"/>
      <c r="AE130" s="161"/>
    </row>
    <row r="131" spans="1:65" s="2" customFormat="1" ht="22.9" customHeight="1">
      <c r="A131" s="31"/>
      <c r="B131" s="32"/>
      <c r="C131" s="79" t="s">
        <v>246</v>
      </c>
      <c r="D131" s="33"/>
      <c r="E131" s="33"/>
      <c r="F131" s="33"/>
      <c r="G131" s="33"/>
      <c r="H131" s="33"/>
      <c r="I131" s="33"/>
      <c r="J131" s="168">
        <f>BK131</f>
        <v>0</v>
      </c>
      <c r="K131" s="33"/>
      <c r="L131" s="36"/>
      <c r="M131" s="75"/>
      <c r="N131" s="169"/>
      <c r="O131" s="76"/>
      <c r="P131" s="170">
        <f>P132+P141+P152</f>
        <v>0</v>
      </c>
      <c r="Q131" s="76"/>
      <c r="R131" s="170">
        <f>R132+R141+R152</f>
        <v>9.4366243999999995</v>
      </c>
      <c r="S131" s="76"/>
      <c r="T131" s="171">
        <f>T132+T141+T152</f>
        <v>0.12728</v>
      </c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  <c r="AT131" s="14" t="s">
        <v>75</v>
      </c>
      <c r="AU131" s="14" t="s">
        <v>212</v>
      </c>
      <c r="BK131" s="172">
        <f>BK132+BK141+BK152</f>
        <v>0</v>
      </c>
    </row>
    <row r="132" spans="1:65" s="12" customFormat="1" ht="25.9" customHeight="1">
      <c r="B132" s="173"/>
      <c r="C132" s="174"/>
      <c r="D132" s="175" t="s">
        <v>75</v>
      </c>
      <c r="E132" s="176" t="s">
        <v>3519</v>
      </c>
      <c r="F132" s="176" t="s">
        <v>1075</v>
      </c>
      <c r="G132" s="174"/>
      <c r="H132" s="174"/>
      <c r="I132" s="177"/>
      <c r="J132" s="178">
        <f>BK132</f>
        <v>0</v>
      </c>
      <c r="K132" s="174"/>
      <c r="L132" s="179"/>
      <c r="M132" s="180"/>
      <c r="N132" s="181"/>
      <c r="O132" s="181"/>
      <c r="P132" s="182">
        <f>SUM(P133:P140)</f>
        <v>0</v>
      </c>
      <c r="Q132" s="181"/>
      <c r="R132" s="182">
        <f>SUM(R133:R140)</f>
        <v>0</v>
      </c>
      <c r="S132" s="181"/>
      <c r="T132" s="183">
        <f>SUM(T133:T140)</f>
        <v>0</v>
      </c>
      <c r="AR132" s="184" t="s">
        <v>83</v>
      </c>
      <c r="AT132" s="185" t="s">
        <v>75</v>
      </c>
      <c r="AU132" s="185" t="s">
        <v>76</v>
      </c>
      <c r="AY132" s="184" t="s">
        <v>249</v>
      </c>
      <c r="BK132" s="186">
        <f>SUM(BK133:BK140)</f>
        <v>0</v>
      </c>
    </row>
    <row r="133" spans="1:65" s="2" customFormat="1" ht="16.5" customHeight="1">
      <c r="A133" s="31"/>
      <c r="B133" s="32"/>
      <c r="C133" s="189" t="s">
        <v>583</v>
      </c>
      <c r="D133" s="189" t="s">
        <v>251</v>
      </c>
      <c r="E133" s="190" t="s">
        <v>3520</v>
      </c>
      <c r="F133" s="191" t="s">
        <v>3521</v>
      </c>
      <c r="G133" s="192" t="s">
        <v>331</v>
      </c>
      <c r="H133" s="193">
        <v>450</v>
      </c>
      <c r="I133" s="194"/>
      <c r="J133" s="195">
        <f>ROUND(I133*H133,2)</f>
        <v>0</v>
      </c>
      <c r="K133" s="196"/>
      <c r="L133" s="36"/>
      <c r="M133" s="197" t="s">
        <v>1</v>
      </c>
      <c r="N133" s="198" t="s">
        <v>41</v>
      </c>
      <c r="O133" s="68"/>
      <c r="P133" s="199">
        <f>O133*H133</f>
        <v>0</v>
      </c>
      <c r="Q133" s="199">
        <v>0</v>
      </c>
      <c r="R133" s="199">
        <f>Q133*H133</f>
        <v>0</v>
      </c>
      <c r="S133" s="199">
        <v>0</v>
      </c>
      <c r="T133" s="200">
        <f>S133*H133</f>
        <v>0</v>
      </c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R133" s="201" t="s">
        <v>255</v>
      </c>
      <c r="AT133" s="201" t="s">
        <v>251</v>
      </c>
      <c r="AU133" s="201" t="s">
        <v>83</v>
      </c>
      <c r="AY133" s="14" t="s">
        <v>249</v>
      </c>
      <c r="BE133" s="202">
        <f>IF(N133="základní",J133,0)</f>
        <v>0</v>
      </c>
      <c r="BF133" s="202">
        <f>IF(N133="snížená",J133,0)</f>
        <v>0</v>
      </c>
      <c r="BG133" s="202">
        <f>IF(N133="zákl. přenesená",J133,0)</f>
        <v>0</v>
      </c>
      <c r="BH133" s="202">
        <f>IF(N133="sníž. přenesená",J133,0)</f>
        <v>0</v>
      </c>
      <c r="BI133" s="202">
        <f>IF(N133="nulová",J133,0)</f>
        <v>0</v>
      </c>
      <c r="BJ133" s="14" t="s">
        <v>83</v>
      </c>
      <c r="BK133" s="202">
        <f>ROUND(I133*H133,2)</f>
        <v>0</v>
      </c>
      <c r="BL133" s="14" t="s">
        <v>255</v>
      </c>
      <c r="BM133" s="201" t="s">
        <v>586</v>
      </c>
    </row>
    <row r="134" spans="1:65" s="2" customFormat="1" ht="19.5">
      <c r="A134" s="31"/>
      <c r="B134" s="32"/>
      <c r="C134" s="33"/>
      <c r="D134" s="214" t="s">
        <v>383</v>
      </c>
      <c r="E134" s="33"/>
      <c r="F134" s="215" t="s">
        <v>3522</v>
      </c>
      <c r="G134" s="33"/>
      <c r="H134" s="33"/>
      <c r="I134" s="216"/>
      <c r="J134" s="33"/>
      <c r="K134" s="33"/>
      <c r="L134" s="36"/>
      <c r="M134" s="217"/>
      <c r="N134" s="218"/>
      <c r="O134" s="68"/>
      <c r="P134" s="68"/>
      <c r="Q134" s="68"/>
      <c r="R134" s="68"/>
      <c r="S134" s="68"/>
      <c r="T134" s="69"/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T134" s="14" t="s">
        <v>383</v>
      </c>
      <c r="AU134" s="14" t="s">
        <v>83</v>
      </c>
    </row>
    <row r="135" spans="1:65" s="2" customFormat="1" ht="16.5" customHeight="1">
      <c r="A135" s="31"/>
      <c r="B135" s="32"/>
      <c r="C135" s="189" t="s">
        <v>411</v>
      </c>
      <c r="D135" s="189" t="s">
        <v>251</v>
      </c>
      <c r="E135" s="190" t="s">
        <v>3523</v>
      </c>
      <c r="F135" s="191" t="s">
        <v>3524</v>
      </c>
      <c r="G135" s="192" t="s">
        <v>972</v>
      </c>
      <c r="H135" s="193">
        <v>1</v>
      </c>
      <c r="I135" s="194"/>
      <c r="J135" s="195">
        <f>ROUND(I135*H135,2)</f>
        <v>0</v>
      </c>
      <c r="K135" s="196"/>
      <c r="L135" s="36"/>
      <c r="M135" s="197" t="s">
        <v>1</v>
      </c>
      <c r="N135" s="198" t="s">
        <v>41</v>
      </c>
      <c r="O135" s="68"/>
      <c r="P135" s="199">
        <f>O135*H135</f>
        <v>0</v>
      </c>
      <c r="Q135" s="199">
        <v>0</v>
      </c>
      <c r="R135" s="199">
        <f>Q135*H135</f>
        <v>0</v>
      </c>
      <c r="S135" s="199">
        <v>0</v>
      </c>
      <c r="T135" s="200">
        <f>S135*H135</f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201" t="s">
        <v>255</v>
      </c>
      <c r="AT135" s="201" t="s">
        <v>251</v>
      </c>
      <c r="AU135" s="201" t="s">
        <v>83</v>
      </c>
      <c r="AY135" s="14" t="s">
        <v>249</v>
      </c>
      <c r="BE135" s="202">
        <f>IF(N135="základní",J135,0)</f>
        <v>0</v>
      </c>
      <c r="BF135" s="202">
        <f>IF(N135="snížená",J135,0)</f>
        <v>0</v>
      </c>
      <c r="BG135" s="202">
        <f>IF(N135="zákl. přenesená",J135,0)</f>
        <v>0</v>
      </c>
      <c r="BH135" s="202">
        <f>IF(N135="sníž. přenesená",J135,0)</f>
        <v>0</v>
      </c>
      <c r="BI135" s="202">
        <f>IF(N135="nulová",J135,0)</f>
        <v>0</v>
      </c>
      <c r="BJ135" s="14" t="s">
        <v>83</v>
      </c>
      <c r="BK135" s="202">
        <f>ROUND(I135*H135,2)</f>
        <v>0</v>
      </c>
      <c r="BL135" s="14" t="s">
        <v>255</v>
      </c>
      <c r="BM135" s="201" t="s">
        <v>589</v>
      </c>
    </row>
    <row r="136" spans="1:65" s="2" customFormat="1" ht="16.5" customHeight="1">
      <c r="A136" s="31"/>
      <c r="B136" s="32"/>
      <c r="C136" s="189" t="s">
        <v>590</v>
      </c>
      <c r="D136" s="189" t="s">
        <v>251</v>
      </c>
      <c r="E136" s="190" t="s">
        <v>3525</v>
      </c>
      <c r="F136" s="191" t="s">
        <v>3526</v>
      </c>
      <c r="G136" s="192" t="s">
        <v>972</v>
      </c>
      <c r="H136" s="193">
        <v>3</v>
      </c>
      <c r="I136" s="194"/>
      <c r="J136" s="195">
        <f>ROUND(I136*H136,2)</f>
        <v>0</v>
      </c>
      <c r="K136" s="196"/>
      <c r="L136" s="36"/>
      <c r="M136" s="197" t="s">
        <v>1</v>
      </c>
      <c r="N136" s="198" t="s">
        <v>41</v>
      </c>
      <c r="O136" s="68"/>
      <c r="P136" s="199">
        <f>O136*H136</f>
        <v>0</v>
      </c>
      <c r="Q136" s="199">
        <v>0</v>
      </c>
      <c r="R136" s="199">
        <f>Q136*H136</f>
        <v>0</v>
      </c>
      <c r="S136" s="199">
        <v>0</v>
      </c>
      <c r="T136" s="200">
        <f>S136*H136</f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201" t="s">
        <v>255</v>
      </c>
      <c r="AT136" s="201" t="s">
        <v>251</v>
      </c>
      <c r="AU136" s="201" t="s">
        <v>83</v>
      </c>
      <c r="AY136" s="14" t="s">
        <v>249</v>
      </c>
      <c r="BE136" s="202">
        <f>IF(N136="základní",J136,0)</f>
        <v>0</v>
      </c>
      <c r="BF136" s="202">
        <f>IF(N136="snížená",J136,0)</f>
        <v>0</v>
      </c>
      <c r="BG136" s="202">
        <f>IF(N136="zákl. přenesená",J136,0)</f>
        <v>0</v>
      </c>
      <c r="BH136" s="202">
        <f>IF(N136="sníž. přenesená",J136,0)</f>
        <v>0</v>
      </c>
      <c r="BI136" s="202">
        <f>IF(N136="nulová",J136,0)</f>
        <v>0</v>
      </c>
      <c r="BJ136" s="14" t="s">
        <v>83</v>
      </c>
      <c r="BK136" s="202">
        <f>ROUND(I136*H136,2)</f>
        <v>0</v>
      </c>
      <c r="BL136" s="14" t="s">
        <v>255</v>
      </c>
      <c r="BM136" s="201" t="s">
        <v>593</v>
      </c>
    </row>
    <row r="137" spans="1:65" s="2" customFormat="1" ht="29.25">
      <c r="A137" s="31"/>
      <c r="B137" s="32"/>
      <c r="C137" s="33"/>
      <c r="D137" s="214" t="s">
        <v>383</v>
      </c>
      <c r="E137" s="33"/>
      <c r="F137" s="215" t="s">
        <v>3527</v>
      </c>
      <c r="G137" s="33"/>
      <c r="H137" s="33"/>
      <c r="I137" s="216"/>
      <c r="J137" s="33"/>
      <c r="K137" s="33"/>
      <c r="L137" s="36"/>
      <c r="M137" s="217"/>
      <c r="N137" s="218"/>
      <c r="O137" s="68"/>
      <c r="P137" s="68"/>
      <c r="Q137" s="68"/>
      <c r="R137" s="68"/>
      <c r="S137" s="68"/>
      <c r="T137" s="69"/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T137" s="14" t="s">
        <v>383</v>
      </c>
      <c r="AU137" s="14" t="s">
        <v>83</v>
      </c>
    </row>
    <row r="138" spans="1:65" s="2" customFormat="1" ht="16.5" customHeight="1">
      <c r="A138" s="31"/>
      <c r="B138" s="32"/>
      <c r="C138" s="189" t="s">
        <v>414</v>
      </c>
      <c r="D138" s="189" t="s">
        <v>251</v>
      </c>
      <c r="E138" s="190" t="s">
        <v>3528</v>
      </c>
      <c r="F138" s="191" t="s">
        <v>3529</v>
      </c>
      <c r="G138" s="192" t="s">
        <v>1019</v>
      </c>
      <c r="H138" s="224"/>
      <c r="I138" s="194"/>
      <c r="J138" s="195">
        <f>ROUND(I138*H138,2)</f>
        <v>0</v>
      </c>
      <c r="K138" s="196"/>
      <c r="L138" s="36"/>
      <c r="M138" s="197" t="s">
        <v>1</v>
      </c>
      <c r="N138" s="198" t="s">
        <v>41</v>
      </c>
      <c r="O138" s="68"/>
      <c r="P138" s="199">
        <f>O138*H138</f>
        <v>0</v>
      </c>
      <c r="Q138" s="199">
        <v>0</v>
      </c>
      <c r="R138" s="199">
        <f>Q138*H138</f>
        <v>0</v>
      </c>
      <c r="S138" s="199">
        <v>0</v>
      </c>
      <c r="T138" s="200">
        <f>S138*H138</f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201" t="s">
        <v>255</v>
      </c>
      <c r="AT138" s="201" t="s">
        <v>251</v>
      </c>
      <c r="AU138" s="201" t="s">
        <v>83</v>
      </c>
      <c r="AY138" s="14" t="s">
        <v>249</v>
      </c>
      <c r="BE138" s="202">
        <f>IF(N138="základní",J138,0)</f>
        <v>0</v>
      </c>
      <c r="BF138" s="202">
        <f>IF(N138="snížená",J138,0)</f>
        <v>0</v>
      </c>
      <c r="BG138" s="202">
        <f>IF(N138="zákl. přenesená",J138,0)</f>
        <v>0</v>
      </c>
      <c r="BH138" s="202">
        <f>IF(N138="sníž. přenesená",J138,0)</f>
        <v>0</v>
      </c>
      <c r="BI138" s="202">
        <f>IF(N138="nulová",J138,0)</f>
        <v>0</v>
      </c>
      <c r="BJ138" s="14" t="s">
        <v>83</v>
      </c>
      <c r="BK138" s="202">
        <f>ROUND(I138*H138,2)</f>
        <v>0</v>
      </c>
      <c r="BL138" s="14" t="s">
        <v>255</v>
      </c>
      <c r="BM138" s="201" t="s">
        <v>596</v>
      </c>
    </row>
    <row r="139" spans="1:65" s="2" customFormat="1" ht="16.5" customHeight="1">
      <c r="A139" s="31"/>
      <c r="B139" s="32"/>
      <c r="C139" s="189" t="s">
        <v>597</v>
      </c>
      <c r="D139" s="189" t="s">
        <v>251</v>
      </c>
      <c r="E139" s="190" t="s">
        <v>3530</v>
      </c>
      <c r="F139" s="191" t="s">
        <v>3531</v>
      </c>
      <c r="G139" s="192" t="s">
        <v>1019</v>
      </c>
      <c r="H139" s="224"/>
      <c r="I139" s="194"/>
      <c r="J139" s="195">
        <f>ROUND(I139*H139,2)</f>
        <v>0</v>
      </c>
      <c r="K139" s="196"/>
      <c r="L139" s="36"/>
      <c r="M139" s="197" t="s">
        <v>1</v>
      </c>
      <c r="N139" s="198" t="s">
        <v>41</v>
      </c>
      <c r="O139" s="68"/>
      <c r="P139" s="199">
        <f>O139*H139</f>
        <v>0</v>
      </c>
      <c r="Q139" s="199">
        <v>0</v>
      </c>
      <c r="R139" s="199">
        <f>Q139*H139</f>
        <v>0</v>
      </c>
      <c r="S139" s="199">
        <v>0</v>
      </c>
      <c r="T139" s="200">
        <f>S139*H139</f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201" t="s">
        <v>255</v>
      </c>
      <c r="AT139" s="201" t="s">
        <v>251</v>
      </c>
      <c r="AU139" s="201" t="s">
        <v>83</v>
      </c>
      <c r="AY139" s="14" t="s">
        <v>249</v>
      </c>
      <c r="BE139" s="202">
        <f>IF(N139="základní",J139,0)</f>
        <v>0</v>
      </c>
      <c r="BF139" s="202">
        <f>IF(N139="snížená",J139,0)</f>
        <v>0</v>
      </c>
      <c r="BG139" s="202">
        <f>IF(N139="zákl. přenesená",J139,0)</f>
        <v>0</v>
      </c>
      <c r="BH139" s="202">
        <f>IF(N139="sníž. přenesená",J139,0)</f>
        <v>0</v>
      </c>
      <c r="BI139" s="202">
        <f>IF(N139="nulová",J139,0)</f>
        <v>0</v>
      </c>
      <c r="BJ139" s="14" t="s">
        <v>83</v>
      </c>
      <c r="BK139" s="202">
        <f>ROUND(I139*H139,2)</f>
        <v>0</v>
      </c>
      <c r="BL139" s="14" t="s">
        <v>255</v>
      </c>
      <c r="BM139" s="201" t="s">
        <v>600</v>
      </c>
    </row>
    <row r="140" spans="1:65" s="2" customFormat="1" ht="29.25">
      <c r="A140" s="31"/>
      <c r="B140" s="32"/>
      <c r="C140" s="33"/>
      <c r="D140" s="214" t="s">
        <v>383</v>
      </c>
      <c r="E140" s="33"/>
      <c r="F140" s="215" t="s">
        <v>3532</v>
      </c>
      <c r="G140" s="33"/>
      <c r="H140" s="33"/>
      <c r="I140" s="216"/>
      <c r="J140" s="33"/>
      <c r="K140" s="33"/>
      <c r="L140" s="36"/>
      <c r="M140" s="217"/>
      <c r="N140" s="218"/>
      <c r="O140" s="68"/>
      <c r="P140" s="68"/>
      <c r="Q140" s="68"/>
      <c r="R140" s="68"/>
      <c r="S140" s="68"/>
      <c r="T140" s="69"/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T140" s="14" t="s">
        <v>383</v>
      </c>
      <c r="AU140" s="14" t="s">
        <v>83</v>
      </c>
    </row>
    <row r="141" spans="1:65" s="12" customFormat="1" ht="25.9" customHeight="1">
      <c r="B141" s="173"/>
      <c r="C141" s="174"/>
      <c r="D141" s="175" t="s">
        <v>75</v>
      </c>
      <c r="E141" s="176" t="s">
        <v>247</v>
      </c>
      <c r="F141" s="176" t="s">
        <v>248</v>
      </c>
      <c r="G141" s="174"/>
      <c r="H141" s="174"/>
      <c r="I141" s="177"/>
      <c r="J141" s="178">
        <f>BK141</f>
        <v>0</v>
      </c>
      <c r="K141" s="174"/>
      <c r="L141" s="179"/>
      <c r="M141" s="180"/>
      <c r="N141" s="181"/>
      <c r="O141" s="181"/>
      <c r="P141" s="182">
        <f>P142</f>
        <v>0</v>
      </c>
      <c r="Q141" s="181"/>
      <c r="R141" s="182">
        <f>R142</f>
        <v>5.6813544</v>
      </c>
      <c r="S141" s="181"/>
      <c r="T141" s="183">
        <f>T142</f>
        <v>0</v>
      </c>
      <c r="AR141" s="184" t="s">
        <v>83</v>
      </c>
      <c r="AT141" s="185" t="s">
        <v>75</v>
      </c>
      <c r="AU141" s="185" t="s">
        <v>76</v>
      </c>
      <c r="AY141" s="184" t="s">
        <v>249</v>
      </c>
      <c r="BK141" s="186">
        <f>BK142</f>
        <v>0</v>
      </c>
    </row>
    <row r="142" spans="1:65" s="12" customFormat="1" ht="22.9" customHeight="1">
      <c r="B142" s="173"/>
      <c r="C142" s="174"/>
      <c r="D142" s="175" t="s">
        <v>75</v>
      </c>
      <c r="E142" s="187" t="s">
        <v>83</v>
      </c>
      <c r="F142" s="187" t="s">
        <v>1383</v>
      </c>
      <c r="G142" s="174"/>
      <c r="H142" s="174"/>
      <c r="I142" s="177"/>
      <c r="J142" s="188">
        <f>BK142</f>
        <v>0</v>
      </c>
      <c r="K142" s="174"/>
      <c r="L142" s="179"/>
      <c r="M142" s="180"/>
      <c r="N142" s="181"/>
      <c r="O142" s="181"/>
      <c r="P142" s="182">
        <f>SUM(P143:P151)</f>
        <v>0</v>
      </c>
      <c r="Q142" s="181"/>
      <c r="R142" s="182">
        <f>SUM(R143:R151)</f>
        <v>5.6813544</v>
      </c>
      <c r="S142" s="181"/>
      <c r="T142" s="183">
        <f>SUM(T143:T151)</f>
        <v>0</v>
      </c>
      <c r="AR142" s="184" t="s">
        <v>83</v>
      </c>
      <c r="AT142" s="185" t="s">
        <v>75</v>
      </c>
      <c r="AU142" s="185" t="s">
        <v>83</v>
      </c>
      <c r="AY142" s="184" t="s">
        <v>249</v>
      </c>
      <c r="BK142" s="186">
        <f>SUM(BK143:BK151)</f>
        <v>0</v>
      </c>
    </row>
    <row r="143" spans="1:65" s="2" customFormat="1" ht="49.15" customHeight="1">
      <c r="A143" s="31"/>
      <c r="B143" s="32"/>
      <c r="C143" s="189" t="s">
        <v>288</v>
      </c>
      <c r="D143" s="189" t="s">
        <v>251</v>
      </c>
      <c r="E143" s="190" t="s">
        <v>3533</v>
      </c>
      <c r="F143" s="191" t="s">
        <v>3534</v>
      </c>
      <c r="G143" s="192" t="s">
        <v>258</v>
      </c>
      <c r="H143" s="193">
        <v>5.04</v>
      </c>
      <c r="I143" s="194"/>
      <c r="J143" s="195">
        <f t="shared" ref="J143:J151" si="0">ROUND(I143*H143,2)</f>
        <v>0</v>
      </c>
      <c r="K143" s="196"/>
      <c r="L143" s="36"/>
      <c r="M143" s="197" t="s">
        <v>1</v>
      </c>
      <c r="N143" s="198" t="s">
        <v>41</v>
      </c>
      <c r="O143" s="68"/>
      <c r="P143" s="199">
        <f t="shared" ref="P143:P151" si="1">O143*H143</f>
        <v>0</v>
      </c>
      <c r="Q143" s="199">
        <v>0</v>
      </c>
      <c r="R143" s="199">
        <f t="shared" ref="R143:R151" si="2">Q143*H143</f>
        <v>0</v>
      </c>
      <c r="S143" s="199">
        <v>0</v>
      </c>
      <c r="T143" s="200">
        <f t="shared" ref="T143:T151" si="3">S143*H143</f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201" t="s">
        <v>255</v>
      </c>
      <c r="AT143" s="201" t="s">
        <v>251</v>
      </c>
      <c r="AU143" s="201" t="s">
        <v>85</v>
      </c>
      <c r="AY143" s="14" t="s">
        <v>249</v>
      </c>
      <c r="BE143" s="202">
        <f t="shared" ref="BE143:BE151" si="4">IF(N143="základní",J143,0)</f>
        <v>0</v>
      </c>
      <c r="BF143" s="202">
        <f t="shared" ref="BF143:BF151" si="5">IF(N143="snížená",J143,0)</f>
        <v>0</v>
      </c>
      <c r="BG143" s="202">
        <f t="shared" ref="BG143:BG151" si="6">IF(N143="zákl. přenesená",J143,0)</f>
        <v>0</v>
      </c>
      <c r="BH143" s="202">
        <f t="shared" ref="BH143:BH151" si="7">IF(N143="sníž. přenesená",J143,0)</f>
        <v>0</v>
      </c>
      <c r="BI143" s="202">
        <f t="shared" ref="BI143:BI151" si="8">IF(N143="nulová",J143,0)</f>
        <v>0</v>
      </c>
      <c r="BJ143" s="14" t="s">
        <v>83</v>
      </c>
      <c r="BK143" s="202">
        <f t="shared" ref="BK143:BK151" si="9">ROUND(I143*H143,2)</f>
        <v>0</v>
      </c>
      <c r="BL143" s="14" t="s">
        <v>255</v>
      </c>
      <c r="BM143" s="201" t="s">
        <v>324</v>
      </c>
    </row>
    <row r="144" spans="1:65" s="2" customFormat="1" ht="62.65" customHeight="1">
      <c r="A144" s="31"/>
      <c r="B144" s="32"/>
      <c r="C144" s="189" t="s">
        <v>325</v>
      </c>
      <c r="D144" s="189" t="s">
        <v>251</v>
      </c>
      <c r="E144" s="190" t="s">
        <v>1394</v>
      </c>
      <c r="F144" s="191" t="s">
        <v>3535</v>
      </c>
      <c r="G144" s="192" t="s">
        <v>258</v>
      </c>
      <c r="H144" s="193">
        <v>2.88</v>
      </c>
      <c r="I144" s="194"/>
      <c r="J144" s="195">
        <f t="shared" si="0"/>
        <v>0</v>
      </c>
      <c r="K144" s="196"/>
      <c r="L144" s="36"/>
      <c r="M144" s="197" t="s">
        <v>1</v>
      </c>
      <c r="N144" s="198" t="s">
        <v>41</v>
      </c>
      <c r="O144" s="68"/>
      <c r="P144" s="199">
        <f t="shared" si="1"/>
        <v>0</v>
      </c>
      <c r="Q144" s="199">
        <v>0</v>
      </c>
      <c r="R144" s="199">
        <f t="shared" si="2"/>
        <v>0</v>
      </c>
      <c r="S144" s="199">
        <v>0</v>
      </c>
      <c r="T144" s="200">
        <f t="shared" si="3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201" t="s">
        <v>255</v>
      </c>
      <c r="AT144" s="201" t="s">
        <v>251</v>
      </c>
      <c r="AU144" s="201" t="s">
        <v>85</v>
      </c>
      <c r="AY144" s="14" t="s">
        <v>249</v>
      </c>
      <c r="BE144" s="202">
        <f t="shared" si="4"/>
        <v>0</v>
      </c>
      <c r="BF144" s="202">
        <f t="shared" si="5"/>
        <v>0</v>
      </c>
      <c r="BG144" s="202">
        <f t="shared" si="6"/>
        <v>0</v>
      </c>
      <c r="BH144" s="202">
        <f t="shared" si="7"/>
        <v>0</v>
      </c>
      <c r="BI144" s="202">
        <f t="shared" si="8"/>
        <v>0</v>
      </c>
      <c r="BJ144" s="14" t="s">
        <v>83</v>
      </c>
      <c r="BK144" s="202">
        <f t="shared" si="9"/>
        <v>0</v>
      </c>
      <c r="BL144" s="14" t="s">
        <v>255</v>
      </c>
      <c r="BM144" s="201" t="s">
        <v>328</v>
      </c>
    </row>
    <row r="145" spans="1:65" s="2" customFormat="1" ht="44.25" customHeight="1">
      <c r="A145" s="31"/>
      <c r="B145" s="32"/>
      <c r="C145" s="189" t="s">
        <v>291</v>
      </c>
      <c r="D145" s="189" t="s">
        <v>251</v>
      </c>
      <c r="E145" s="190" t="s">
        <v>1396</v>
      </c>
      <c r="F145" s="191" t="s">
        <v>1397</v>
      </c>
      <c r="G145" s="192" t="s">
        <v>258</v>
      </c>
      <c r="H145" s="193">
        <v>2.88</v>
      </c>
      <c r="I145" s="194"/>
      <c r="J145" s="195">
        <f t="shared" si="0"/>
        <v>0</v>
      </c>
      <c r="K145" s="196"/>
      <c r="L145" s="36"/>
      <c r="M145" s="197" t="s">
        <v>1</v>
      </c>
      <c r="N145" s="198" t="s">
        <v>41</v>
      </c>
      <c r="O145" s="68"/>
      <c r="P145" s="199">
        <f t="shared" si="1"/>
        <v>0</v>
      </c>
      <c r="Q145" s="199">
        <v>0</v>
      </c>
      <c r="R145" s="199">
        <f t="shared" si="2"/>
        <v>0</v>
      </c>
      <c r="S145" s="199">
        <v>0</v>
      </c>
      <c r="T145" s="200">
        <f t="shared" si="3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201" t="s">
        <v>255</v>
      </c>
      <c r="AT145" s="201" t="s">
        <v>251</v>
      </c>
      <c r="AU145" s="201" t="s">
        <v>85</v>
      </c>
      <c r="AY145" s="14" t="s">
        <v>249</v>
      </c>
      <c r="BE145" s="202">
        <f t="shared" si="4"/>
        <v>0</v>
      </c>
      <c r="BF145" s="202">
        <f t="shared" si="5"/>
        <v>0</v>
      </c>
      <c r="BG145" s="202">
        <f t="shared" si="6"/>
        <v>0</v>
      </c>
      <c r="BH145" s="202">
        <f t="shared" si="7"/>
        <v>0</v>
      </c>
      <c r="BI145" s="202">
        <f t="shared" si="8"/>
        <v>0</v>
      </c>
      <c r="BJ145" s="14" t="s">
        <v>83</v>
      </c>
      <c r="BK145" s="202">
        <f t="shared" si="9"/>
        <v>0</v>
      </c>
      <c r="BL145" s="14" t="s">
        <v>255</v>
      </c>
      <c r="BM145" s="201" t="s">
        <v>332</v>
      </c>
    </row>
    <row r="146" spans="1:65" s="2" customFormat="1" ht="44.25" customHeight="1">
      <c r="A146" s="31"/>
      <c r="B146" s="32"/>
      <c r="C146" s="189" t="s">
        <v>333</v>
      </c>
      <c r="D146" s="189" t="s">
        <v>251</v>
      </c>
      <c r="E146" s="190" t="s">
        <v>1400</v>
      </c>
      <c r="F146" s="191" t="s">
        <v>1401</v>
      </c>
      <c r="G146" s="192" t="s">
        <v>261</v>
      </c>
      <c r="H146" s="193">
        <v>5.1840000000000002</v>
      </c>
      <c r="I146" s="194"/>
      <c r="J146" s="195">
        <f t="shared" si="0"/>
        <v>0</v>
      </c>
      <c r="K146" s="196"/>
      <c r="L146" s="36"/>
      <c r="M146" s="197" t="s">
        <v>1</v>
      </c>
      <c r="N146" s="198" t="s">
        <v>41</v>
      </c>
      <c r="O146" s="68"/>
      <c r="P146" s="199">
        <f t="shared" si="1"/>
        <v>0</v>
      </c>
      <c r="Q146" s="199">
        <v>0</v>
      </c>
      <c r="R146" s="199">
        <f t="shared" si="2"/>
        <v>0</v>
      </c>
      <c r="S146" s="199">
        <v>0</v>
      </c>
      <c r="T146" s="200">
        <f t="shared" si="3"/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201" t="s">
        <v>255</v>
      </c>
      <c r="AT146" s="201" t="s">
        <v>251</v>
      </c>
      <c r="AU146" s="201" t="s">
        <v>85</v>
      </c>
      <c r="AY146" s="14" t="s">
        <v>249</v>
      </c>
      <c r="BE146" s="202">
        <f t="shared" si="4"/>
        <v>0</v>
      </c>
      <c r="BF146" s="202">
        <f t="shared" si="5"/>
        <v>0</v>
      </c>
      <c r="BG146" s="202">
        <f t="shared" si="6"/>
        <v>0</v>
      </c>
      <c r="BH146" s="202">
        <f t="shared" si="7"/>
        <v>0</v>
      </c>
      <c r="BI146" s="202">
        <f t="shared" si="8"/>
        <v>0</v>
      </c>
      <c r="BJ146" s="14" t="s">
        <v>83</v>
      </c>
      <c r="BK146" s="202">
        <f t="shared" si="9"/>
        <v>0</v>
      </c>
      <c r="BL146" s="14" t="s">
        <v>255</v>
      </c>
      <c r="BM146" s="201" t="s">
        <v>336</v>
      </c>
    </row>
    <row r="147" spans="1:65" s="2" customFormat="1" ht="37.9" customHeight="1">
      <c r="A147" s="31"/>
      <c r="B147" s="32"/>
      <c r="C147" s="189" t="s">
        <v>295</v>
      </c>
      <c r="D147" s="189" t="s">
        <v>251</v>
      </c>
      <c r="E147" s="190" t="s">
        <v>1398</v>
      </c>
      <c r="F147" s="191" t="s">
        <v>1399</v>
      </c>
      <c r="G147" s="192" t="s">
        <v>258</v>
      </c>
      <c r="H147" s="193">
        <v>2.88</v>
      </c>
      <c r="I147" s="194"/>
      <c r="J147" s="195">
        <f t="shared" si="0"/>
        <v>0</v>
      </c>
      <c r="K147" s="196"/>
      <c r="L147" s="36"/>
      <c r="M147" s="197" t="s">
        <v>1</v>
      </c>
      <c r="N147" s="198" t="s">
        <v>41</v>
      </c>
      <c r="O147" s="68"/>
      <c r="P147" s="199">
        <f t="shared" si="1"/>
        <v>0</v>
      </c>
      <c r="Q147" s="199">
        <v>0</v>
      </c>
      <c r="R147" s="199">
        <f t="shared" si="2"/>
        <v>0</v>
      </c>
      <c r="S147" s="199">
        <v>0</v>
      </c>
      <c r="T147" s="200">
        <f t="shared" si="3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201" t="s">
        <v>255</v>
      </c>
      <c r="AT147" s="201" t="s">
        <v>251</v>
      </c>
      <c r="AU147" s="201" t="s">
        <v>85</v>
      </c>
      <c r="AY147" s="14" t="s">
        <v>249</v>
      </c>
      <c r="BE147" s="202">
        <f t="shared" si="4"/>
        <v>0</v>
      </c>
      <c r="BF147" s="202">
        <f t="shared" si="5"/>
        <v>0</v>
      </c>
      <c r="BG147" s="202">
        <f t="shared" si="6"/>
        <v>0</v>
      </c>
      <c r="BH147" s="202">
        <f t="shared" si="7"/>
        <v>0</v>
      </c>
      <c r="BI147" s="202">
        <f t="shared" si="8"/>
        <v>0</v>
      </c>
      <c r="BJ147" s="14" t="s">
        <v>83</v>
      </c>
      <c r="BK147" s="202">
        <f t="shared" si="9"/>
        <v>0</v>
      </c>
      <c r="BL147" s="14" t="s">
        <v>255</v>
      </c>
      <c r="BM147" s="201" t="s">
        <v>339</v>
      </c>
    </row>
    <row r="148" spans="1:65" s="2" customFormat="1" ht="44.25" customHeight="1">
      <c r="A148" s="31"/>
      <c r="B148" s="32"/>
      <c r="C148" s="189" t="s">
        <v>340</v>
      </c>
      <c r="D148" s="189" t="s">
        <v>251</v>
      </c>
      <c r="E148" s="190" t="s">
        <v>1402</v>
      </c>
      <c r="F148" s="191" t="s">
        <v>1403</v>
      </c>
      <c r="G148" s="192" t="s">
        <v>258</v>
      </c>
      <c r="H148" s="193">
        <v>2.16</v>
      </c>
      <c r="I148" s="194"/>
      <c r="J148" s="195">
        <f t="shared" si="0"/>
        <v>0</v>
      </c>
      <c r="K148" s="196"/>
      <c r="L148" s="36"/>
      <c r="M148" s="197" t="s">
        <v>1</v>
      </c>
      <c r="N148" s="198" t="s">
        <v>41</v>
      </c>
      <c r="O148" s="68"/>
      <c r="P148" s="199">
        <f t="shared" si="1"/>
        <v>0</v>
      </c>
      <c r="Q148" s="199">
        <v>0</v>
      </c>
      <c r="R148" s="199">
        <f t="shared" si="2"/>
        <v>0</v>
      </c>
      <c r="S148" s="199">
        <v>0</v>
      </c>
      <c r="T148" s="200">
        <f t="shared" si="3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201" t="s">
        <v>255</v>
      </c>
      <c r="AT148" s="201" t="s">
        <v>251</v>
      </c>
      <c r="AU148" s="201" t="s">
        <v>85</v>
      </c>
      <c r="AY148" s="14" t="s">
        <v>249</v>
      </c>
      <c r="BE148" s="202">
        <f t="shared" si="4"/>
        <v>0</v>
      </c>
      <c r="BF148" s="202">
        <f t="shared" si="5"/>
        <v>0</v>
      </c>
      <c r="BG148" s="202">
        <f t="shared" si="6"/>
        <v>0</v>
      </c>
      <c r="BH148" s="202">
        <f t="shared" si="7"/>
        <v>0</v>
      </c>
      <c r="BI148" s="202">
        <f t="shared" si="8"/>
        <v>0</v>
      </c>
      <c r="BJ148" s="14" t="s">
        <v>83</v>
      </c>
      <c r="BK148" s="202">
        <f t="shared" si="9"/>
        <v>0</v>
      </c>
      <c r="BL148" s="14" t="s">
        <v>255</v>
      </c>
      <c r="BM148" s="201" t="s">
        <v>343</v>
      </c>
    </row>
    <row r="149" spans="1:65" s="2" customFormat="1" ht="33" customHeight="1">
      <c r="A149" s="31"/>
      <c r="B149" s="32"/>
      <c r="C149" s="189" t="s">
        <v>298</v>
      </c>
      <c r="D149" s="189" t="s">
        <v>251</v>
      </c>
      <c r="E149" s="190" t="s">
        <v>3536</v>
      </c>
      <c r="F149" s="191" t="s">
        <v>3537</v>
      </c>
      <c r="G149" s="192" t="s">
        <v>258</v>
      </c>
      <c r="H149" s="193">
        <v>0.72</v>
      </c>
      <c r="I149" s="194"/>
      <c r="J149" s="195">
        <f t="shared" si="0"/>
        <v>0</v>
      </c>
      <c r="K149" s="196"/>
      <c r="L149" s="36"/>
      <c r="M149" s="197" t="s">
        <v>1</v>
      </c>
      <c r="N149" s="198" t="s">
        <v>41</v>
      </c>
      <c r="O149" s="68"/>
      <c r="P149" s="199">
        <f t="shared" si="1"/>
        <v>0</v>
      </c>
      <c r="Q149" s="199">
        <v>1.8907700000000001</v>
      </c>
      <c r="R149" s="199">
        <f t="shared" si="2"/>
        <v>1.3613544</v>
      </c>
      <c r="S149" s="199">
        <v>0</v>
      </c>
      <c r="T149" s="200">
        <f t="shared" si="3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201" t="s">
        <v>255</v>
      </c>
      <c r="AT149" s="201" t="s">
        <v>251</v>
      </c>
      <c r="AU149" s="201" t="s">
        <v>85</v>
      </c>
      <c r="AY149" s="14" t="s">
        <v>249</v>
      </c>
      <c r="BE149" s="202">
        <f t="shared" si="4"/>
        <v>0</v>
      </c>
      <c r="BF149" s="202">
        <f t="shared" si="5"/>
        <v>0</v>
      </c>
      <c r="BG149" s="202">
        <f t="shared" si="6"/>
        <v>0</v>
      </c>
      <c r="BH149" s="202">
        <f t="shared" si="7"/>
        <v>0</v>
      </c>
      <c r="BI149" s="202">
        <f t="shared" si="8"/>
        <v>0</v>
      </c>
      <c r="BJ149" s="14" t="s">
        <v>83</v>
      </c>
      <c r="BK149" s="202">
        <f t="shared" si="9"/>
        <v>0</v>
      </c>
      <c r="BL149" s="14" t="s">
        <v>255</v>
      </c>
      <c r="BM149" s="201" t="s">
        <v>346</v>
      </c>
    </row>
    <row r="150" spans="1:65" s="2" customFormat="1" ht="66.75" customHeight="1">
      <c r="A150" s="31"/>
      <c r="B150" s="32"/>
      <c r="C150" s="189" t="s">
        <v>347</v>
      </c>
      <c r="D150" s="189" t="s">
        <v>251</v>
      </c>
      <c r="E150" s="190" t="s">
        <v>3538</v>
      </c>
      <c r="F150" s="191" t="s">
        <v>3539</v>
      </c>
      <c r="G150" s="192" t="s">
        <v>258</v>
      </c>
      <c r="H150" s="193">
        <v>2.16</v>
      </c>
      <c r="I150" s="194"/>
      <c r="J150" s="195">
        <f t="shared" si="0"/>
        <v>0</v>
      </c>
      <c r="K150" s="196"/>
      <c r="L150" s="36"/>
      <c r="M150" s="197" t="s">
        <v>1</v>
      </c>
      <c r="N150" s="198" t="s">
        <v>41</v>
      </c>
      <c r="O150" s="68"/>
      <c r="P150" s="199">
        <f t="shared" si="1"/>
        <v>0</v>
      </c>
      <c r="Q150" s="199">
        <v>0</v>
      </c>
      <c r="R150" s="199">
        <f t="shared" si="2"/>
        <v>0</v>
      </c>
      <c r="S150" s="199">
        <v>0</v>
      </c>
      <c r="T150" s="200">
        <f t="shared" si="3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201" t="s">
        <v>255</v>
      </c>
      <c r="AT150" s="201" t="s">
        <v>251</v>
      </c>
      <c r="AU150" s="201" t="s">
        <v>85</v>
      </c>
      <c r="AY150" s="14" t="s">
        <v>249</v>
      </c>
      <c r="BE150" s="202">
        <f t="shared" si="4"/>
        <v>0</v>
      </c>
      <c r="BF150" s="202">
        <f t="shared" si="5"/>
        <v>0</v>
      </c>
      <c r="BG150" s="202">
        <f t="shared" si="6"/>
        <v>0</v>
      </c>
      <c r="BH150" s="202">
        <f t="shared" si="7"/>
        <v>0</v>
      </c>
      <c r="BI150" s="202">
        <f t="shared" si="8"/>
        <v>0</v>
      </c>
      <c r="BJ150" s="14" t="s">
        <v>83</v>
      </c>
      <c r="BK150" s="202">
        <f t="shared" si="9"/>
        <v>0</v>
      </c>
      <c r="BL150" s="14" t="s">
        <v>255</v>
      </c>
      <c r="BM150" s="201" t="s">
        <v>350</v>
      </c>
    </row>
    <row r="151" spans="1:65" s="2" customFormat="1" ht="16.5" customHeight="1">
      <c r="A151" s="31"/>
      <c r="B151" s="32"/>
      <c r="C151" s="203" t="s">
        <v>301</v>
      </c>
      <c r="D151" s="203" t="s">
        <v>263</v>
      </c>
      <c r="E151" s="204" t="s">
        <v>3540</v>
      </c>
      <c r="F151" s="205" t="s">
        <v>3541</v>
      </c>
      <c r="G151" s="206" t="s">
        <v>261</v>
      </c>
      <c r="H151" s="207">
        <v>4.32</v>
      </c>
      <c r="I151" s="208"/>
      <c r="J151" s="209">
        <f t="shared" si="0"/>
        <v>0</v>
      </c>
      <c r="K151" s="210"/>
      <c r="L151" s="211"/>
      <c r="M151" s="212" t="s">
        <v>1</v>
      </c>
      <c r="N151" s="213" t="s">
        <v>41</v>
      </c>
      <c r="O151" s="68"/>
      <c r="P151" s="199">
        <f t="shared" si="1"/>
        <v>0</v>
      </c>
      <c r="Q151" s="199">
        <v>1</v>
      </c>
      <c r="R151" s="199">
        <f t="shared" si="2"/>
        <v>4.32</v>
      </c>
      <c r="S151" s="199">
        <v>0</v>
      </c>
      <c r="T151" s="200">
        <f t="shared" si="3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201" t="s">
        <v>266</v>
      </c>
      <c r="AT151" s="201" t="s">
        <v>263</v>
      </c>
      <c r="AU151" s="201" t="s">
        <v>85</v>
      </c>
      <c r="AY151" s="14" t="s">
        <v>249</v>
      </c>
      <c r="BE151" s="202">
        <f t="shared" si="4"/>
        <v>0</v>
      </c>
      <c r="BF151" s="202">
        <f t="shared" si="5"/>
        <v>0</v>
      </c>
      <c r="BG151" s="202">
        <f t="shared" si="6"/>
        <v>0</v>
      </c>
      <c r="BH151" s="202">
        <f t="shared" si="7"/>
        <v>0</v>
      </c>
      <c r="BI151" s="202">
        <f t="shared" si="8"/>
        <v>0</v>
      </c>
      <c r="BJ151" s="14" t="s">
        <v>83</v>
      </c>
      <c r="BK151" s="202">
        <f t="shared" si="9"/>
        <v>0</v>
      </c>
      <c r="BL151" s="14" t="s">
        <v>255</v>
      </c>
      <c r="BM151" s="201" t="s">
        <v>353</v>
      </c>
    </row>
    <row r="152" spans="1:65" s="12" customFormat="1" ht="25.9" customHeight="1">
      <c r="B152" s="173"/>
      <c r="C152" s="174"/>
      <c r="D152" s="175" t="s">
        <v>75</v>
      </c>
      <c r="E152" s="176" t="s">
        <v>498</v>
      </c>
      <c r="F152" s="176" t="s">
        <v>499</v>
      </c>
      <c r="G152" s="174"/>
      <c r="H152" s="174"/>
      <c r="I152" s="177"/>
      <c r="J152" s="178">
        <f>BK152</f>
        <v>0</v>
      </c>
      <c r="K152" s="174"/>
      <c r="L152" s="179"/>
      <c r="M152" s="180"/>
      <c r="N152" s="181"/>
      <c r="O152" s="181"/>
      <c r="P152" s="182">
        <f>P153+P175+P207+P212+P239+P244+P247</f>
        <v>0</v>
      </c>
      <c r="Q152" s="181"/>
      <c r="R152" s="182">
        <f>R153+R175+R207+R212+R239+R244+R247</f>
        <v>3.7552699999999999</v>
      </c>
      <c r="S152" s="181"/>
      <c r="T152" s="183">
        <f>T153+T175+T207+T212+T239+T244+T247</f>
        <v>0.12728</v>
      </c>
      <c r="AR152" s="184" t="s">
        <v>85</v>
      </c>
      <c r="AT152" s="185" t="s">
        <v>75</v>
      </c>
      <c r="AU152" s="185" t="s">
        <v>76</v>
      </c>
      <c r="AY152" s="184" t="s">
        <v>249</v>
      </c>
      <c r="BK152" s="186">
        <f>BK153+BK175+BK207+BK212+BK239+BK244+BK247</f>
        <v>0</v>
      </c>
    </row>
    <row r="153" spans="1:65" s="12" customFormat="1" ht="22.9" customHeight="1">
      <c r="B153" s="173"/>
      <c r="C153" s="174"/>
      <c r="D153" s="175" t="s">
        <v>75</v>
      </c>
      <c r="E153" s="187" t="s">
        <v>500</v>
      </c>
      <c r="F153" s="187" t="s">
        <v>501</v>
      </c>
      <c r="G153" s="174"/>
      <c r="H153" s="174"/>
      <c r="I153" s="177"/>
      <c r="J153" s="188">
        <f>BK153</f>
        <v>0</v>
      </c>
      <c r="K153" s="174"/>
      <c r="L153" s="179"/>
      <c r="M153" s="180"/>
      <c r="N153" s="181"/>
      <c r="O153" s="181"/>
      <c r="P153" s="182">
        <f>SUM(P154:P174)</f>
        <v>0</v>
      </c>
      <c r="Q153" s="181"/>
      <c r="R153" s="182">
        <f>SUM(R154:R174)</f>
        <v>0.42295999999999995</v>
      </c>
      <c r="S153" s="181"/>
      <c r="T153" s="183">
        <f>SUM(T154:T174)</f>
        <v>0</v>
      </c>
      <c r="AR153" s="184" t="s">
        <v>85</v>
      </c>
      <c r="AT153" s="185" t="s">
        <v>75</v>
      </c>
      <c r="AU153" s="185" t="s">
        <v>83</v>
      </c>
      <c r="AY153" s="184" t="s">
        <v>249</v>
      </c>
      <c r="BK153" s="186">
        <f>SUM(BK154:BK174)</f>
        <v>0</v>
      </c>
    </row>
    <row r="154" spans="1:65" s="2" customFormat="1" ht="21.75" customHeight="1">
      <c r="A154" s="31"/>
      <c r="B154" s="32"/>
      <c r="C154" s="189" t="s">
        <v>426</v>
      </c>
      <c r="D154" s="189" t="s">
        <v>251</v>
      </c>
      <c r="E154" s="190" t="s">
        <v>3542</v>
      </c>
      <c r="F154" s="191" t="s">
        <v>3543</v>
      </c>
      <c r="G154" s="192" t="s">
        <v>331</v>
      </c>
      <c r="H154" s="193">
        <v>10</v>
      </c>
      <c r="I154" s="194"/>
      <c r="J154" s="195">
        <f t="shared" ref="J154:J174" si="10">ROUND(I154*H154,2)</f>
        <v>0</v>
      </c>
      <c r="K154" s="196"/>
      <c r="L154" s="36"/>
      <c r="M154" s="197" t="s">
        <v>1</v>
      </c>
      <c r="N154" s="198" t="s">
        <v>41</v>
      </c>
      <c r="O154" s="68"/>
      <c r="P154" s="199">
        <f t="shared" ref="P154:P174" si="11">O154*H154</f>
        <v>0</v>
      </c>
      <c r="Q154" s="199">
        <v>2.0600000000000002E-3</v>
      </c>
      <c r="R154" s="199">
        <f t="shared" ref="R154:R174" si="12">Q154*H154</f>
        <v>2.06E-2</v>
      </c>
      <c r="S154" s="199">
        <v>0</v>
      </c>
      <c r="T154" s="200">
        <f t="shared" ref="T154:T174" si="13">S154*H154</f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201" t="s">
        <v>255</v>
      </c>
      <c r="AT154" s="201" t="s">
        <v>251</v>
      </c>
      <c r="AU154" s="201" t="s">
        <v>85</v>
      </c>
      <c r="AY154" s="14" t="s">
        <v>249</v>
      </c>
      <c r="BE154" s="202">
        <f t="shared" ref="BE154:BE174" si="14">IF(N154="základní",J154,0)</f>
        <v>0</v>
      </c>
      <c r="BF154" s="202">
        <f t="shared" ref="BF154:BF174" si="15">IF(N154="snížená",J154,0)</f>
        <v>0</v>
      </c>
      <c r="BG154" s="202">
        <f t="shared" ref="BG154:BG174" si="16">IF(N154="zákl. přenesená",J154,0)</f>
        <v>0</v>
      </c>
      <c r="BH154" s="202">
        <f t="shared" ref="BH154:BH174" si="17">IF(N154="sníž. přenesená",J154,0)</f>
        <v>0</v>
      </c>
      <c r="BI154" s="202">
        <f t="shared" ref="BI154:BI174" si="18">IF(N154="nulová",J154,0)</f>
        <v>0</v>
      </c>
      <c r="BJ154" s="14" t="s">
        <v>83</v>
      </c>
      <c r="BK154" s="202">
        <f t="shared" ref="BK154:BK174" si="19">ROUND(I154*H154,2)</f>
        <v>0</v>
      </c>
      <c r="BL154" s="14" t="s">
        <v>255</v>
      </c>
      <c r="BM154" s="201" t="s">
        <v>3544</v>
      </c>
    </row>
    <row r="155" spans="1:65" s="2" customFormat="1" ht="21.75" customHeight="1">
      <c r="A155" s="31"/>
      <c r="B155" s="32"/>
      <c r="C155" s="189" t="s">
        <v>620</v>
      </c>
      <c r="D155" s="189" t="s">
        <v>251</v>
      </c>
      <c r="E155" s="190" t="s">
        <v>3545</v>
      </c>
      <c r="F155" s="191" t="s">
        <v>3546</v>
      </c>
      <c r="G155" s="192" t="s">
        <v>331</v>
      </c>
      <c r="H155" s="193">
        <v>10</v>
      </c>
      <c r="I155" s="194"/>
      <c r="J155" s="195">
        <f t="shared" si="10"/>
        <v>0</v>
      </c>
      <c r="K155" s="196"/>
      <c r="L155" s="36"/>
      <c r="M155" s="197" t="s">
        <v>1</v>
      </c>
      <c r="N155" s="198" t="s">
        <v>41</v>
      </c>
      <c r="O155" s="68"/>
      <c r="P155" s="199">
        <f t="shared" si="11"/>
        <v>0</v>
      </c>
      <c r="Q155" s="199">
        <v>1.5499999999999999E-3</v>
      </c>
      <c r="R155" s="199">
        <f t="shared" si="12"/>
        <v>1.55E-2</v>
      </c>
      <c r="S155" s="199">
        <v>0</v>
      </c>
      <c r="T155" s="200">
        <f t="shared" si="13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201" t="s">
        <v>170</v>
      </c>
      <c r="AT155" s="201" t="s">
        <v>251</v>
      </c>
      <c r="AU155" s="201" t="s">
        <v>85</v>
      </c>
      <c r="AY155" s="14" t="s">
        <v>249</v>
      </c>
      <c r="BE155" s="202">
        <f t="shared" si="14"/>
        <v>0</v>
      </c>
      <c r="BF155" s="202">
        <f t="shared" si="15"/>
        <v>0</v>
      </c>
      <c r="BG155" s="202">
        <f t="shared" si="16"/>
        <v>0</v>
      </c>
      <c r="BH155" s="202">
        <f t="shared" si="17"/>
        <v>0</v>
      </c>
      <c r="BI155" s="202">
        <f t="shared" si="18"/>
        <v>0</v>
      </c>
      <c r="BJ155" s="14" t="s">
        <v>83</v>
      </c>
      <c r="BK155" s="202">
        <f t="shared" si="19"/>
        <v>0</v>
      </c>
      <c r="BL155" s="14" t="s">
        <v>170</v>
      </c>
      <c r="BM155" s="201" t="s">
        <v>3547</v>
      </c>
    </row>
    <row r="156" spans="1:65" s="2" customFormat="1" ht="24.2" customHeight="1">
      <c r="A156" s="31"/>
      <c r="B156" s="32"/>
      <c r="C156" s="189" t="s">
        <v>418</v>
      </c>
      <c r="D156" s="189" t="s">
        <v>251</v>
      </c>
      <c r="E156" s="190" t="s">
        <v>3548</v>
      </c>
      <c r="F156" s="191" t="s">
        <v>3549</v>
      </c>
      <c r="G156" s="192" t="s">
        <v>331</v>
      </c>
      <c r="H156" s="193">
        <v>9</v>
      </c>
      <c r="I156" s="194"/>
      <c r="J156" s="195">
        <f t="shared" si="10"/>
        <v>0</v>
      </c>
      <c r="K156" s="196"/>
      <c r="L156" s="36"/>
      <c r="M156" s="197" t="s">
        <v>1</v>
      </c>
      <c r="N156" s="198" t="s">
        <v>41</v>
      </c>
      <c r="O156" s="68"/>
      <c r="P156" s="199">
        <f t="shared" si="11"/>
        <v>0</v>
      </c>
      <c r="Q156" s="199">
        <v>4.0999999999999999E-4</v>
      </c>
      <c r="R156" s="199">
        <f t="shared" si="12"/>
        <v>3.6899999999999997E-3</v>
      </c>
      <c r="S156" s="199">
        <v>0</v>
      </c>
      <c r="T156" s="200">
        <f t="shared" si="13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201" t="s">
        <v>170</v>
      </c>
      <c r="AT156" s="201" t="s">
        <v>251</v>
      </c>
      <c r="AU156" s="201" t="s">
        <v>85</v>
      </c>
      <c r="AY156" s="14" t="s">
        <v>249</v>
      </c>
      <c r="BE156" s="202">
        <f t="shared" si="14"/>
        <v>0</v>
      </c>
      <c r="BF156" s="202">
        <f t="shared" si="15"/>
        <v>0</v>
      </c>
      <c r="BG156" s="202">
        <f t="shared" si="16"/>
        <v>0</v>
      </c>
      <c r="BH156" s="202">
        <f t="shared" si="17"/>
        <v>0</v>
      </c>
      <c r="BI156" s="202">
        <f t="shared" si="18"/>
        <v>0</v>
      </c>
      <c r="BJ156" s="14" t="s">
        <v>83</v>
      </c>
      <c r="BK156" s="202">
        <f t="shared" si="19"/>
        <v>0</v>
      </c>
      <c r="BL156" s="14" t="s">
        <v>170</v>
      </c>
      <c r="BM156" s="201" t="s">
        <v>3550</v>
      </c>
    </row>
    <row r="157" spans="1:65" s="2" customFormat="1" ht="24.2" customHeight="1">
      <c r="A157" s="31"/>
      <c r="B157" s="32"/>
      <c r="C157" s="189" t="s">
        <v>606</v>
      </c>
      <c r="D157" s="189" t="s">
        <v>251</v>
      </c>
      <c r="E157" s="190" t="s">
        <v>3551</v>
      </c>
      <c r="F157" s="191" t="s">
        <v>3552</v>
      </c>
      <c r="G157" s="192" t="s">
        <v>331</v>
      </c>
      <c r="H157" s="193">
        <v>21</v>
      </c>
      <c r="I157" s="194"/>
      <c r="J157" s="195">
        <f t="shared" si="10"/>
        <v>0</v>
      </c>
      <c r="K157" s="196"/>
      <c r="L157" s="36"/>
      <c r="M157" s="197" t="s">
        <v>1</v>
      </c>
      <c r="N157" s="198" t="s">
        <v>41</v>
      </c>
      <c r="O157" s="68"/>
      <c r="P157" s="199">
        <f t="shared" si="11"/>
        <v>0</v>
      </c>
      <c r="Q157" s="199">
        <v>4.8000000000000001E-4</v>
      </c>
      <c r="R157" s="199">
        <f t="shared" si="12"/>
        <v>1.008E-2</v>
      </c>
      <c r="S157" s="199">
        <v>0</v>
      </c>
      <c r="T157" s="200">
        <f t="shared" si="13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201" t="s">
        <v>170</v>
      </c>
      <c r="AT157" s="201" t="s">
        <v>251</v>
      </c>
      <c r="AU157" s="201" t="s">
        <v>85</v>
      </c>
      <c r="AY157" s="14" t="s">
        <v>249</v>
      </c>
      <c r="BE157" s="202">
        <f t="shared" si="14"/>
        <v>0</v>
      </c>
      <c r="BF157" s="202">
        <f t="shared" si="15"/>
        <v>0</v>
      </c>
      <c r="BG157" s="202">
        <f t="shared" si="16"/>
        <v>0</v>
      </c>
      <c r="BH157" s="202">
        <f t="shared" si="17"/>
        <v>0</v>
      </c>
      <c r="BI157" s="202">
        <f t="shared" si="18"/>
        <v>0</v>
      </c>
      <c r="BJ157" s="14" t="s">
        <v>83</v>
      </c>
      <c r="BK157" s="202">
        <f t="shared" si="19"/>
        <v>0</v>
      </c>
      <c r="BL157" s="14" t="s">
        <v>170</v>
      </c>
      <c r="BM157" s="201" t="s">
        <v>3553</v>
      </c>
    </row>
    <row r="158" spans="1:65" s="2" customFormat="1" ht="24.2" customHeight="1">
      <c r="A158" s="31"/>
      <c r="B158" s="32"/>
      <c r="C158" s="189" t="s">
        <v>422</v>
      </c>
      <c r="D158" s="189" t="s">
        <v>251</v>
      </c>
      <c r="E158" s="190" t="s">
        <v>3554</v>
      </c>
      <c r="F158" s="191" t="s">
        <v>3555</v>
      </c>
      <c r="G158" s="192" t="s">
        <v>331</v>
      </c>
      <c r="H158" s="193">
        <v>5</v>
      </c>
      <c r="I158" s="194"/>
      <c r="J158" s="195">
        <f t="shared" si="10"/>
        <v>0</v>
      </c>
      <c r="K158" s="196"/>
      <c r="L158" s="36"/>
      <c r="M158" s="197" t="s">
        <v>1</v>
      </c>
      <c r="N158" s="198" t="s">
        <v>41</v>
      </c>
      <c r="O158" s="68"/>
      <c r="P158" s="199">
        <f t="shared" si="11"/>
        <v>0</v>
      </c>
      <c r="Q158" s="199">
        <v>7.1000000000000002E-4</v>
      </c>
      <c r="R158" s="199">
        <f t="shared" si="12"/>
        <v>3.5500000000000002E-3</v>
      </c>
      <c r="S158" s="199">
        <v>0</v>
      </c>
      <c r="T158" s="200">
        <f t="shared" si="13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201" t="s">
        <v>170</v>
      </c>
      <c r="AT158" s="201" t="s">
        <v>251</v>
      </c>
      <c r="AU158" s="201" t="s">
        <v>85</v>
      </c>
      <c r="AY158" s="14" t="s">
        <v>249</v>
      </c>
      <c r="BE158" s="202">
        <f t="shared" si="14"/>
        <v>0</v>
      </c>
      <c r="BF158" s="202">
        <f t="shared" si="15"/>
        <v>0</v>
      </c>
      <c r="BG158" s="202">
        <f t="shared" si="16"/>
        <v>0</v>
      </c>
      <c r="BH158" s="202">
        <f t="shared" si="17"/>
        <v>0</v>
      </c>
      <c r="BI158" s="202">
        <f t="shared" si="18"/>
        <v>0</v>
      </c>
      <c r="BJ158" s="14" t="s">
        <v>83</v>
      </c>
      <c r="BK158" s="202">
        <f t="shared" si="19"/>
        <v>0</v>
      </c>
      <c r="BL158" s="14" t="s">
        <v>170</v>
      </c>
      <c r="BM158" s="201" t="s">
        <v>3556</v>
      </c>
    </row>
    <row r="159" spans="1:65" s="2" customFormat="1" ht="24.2" customHeight="1">
      <c r="A159" s="31"/>
      <c r="B159" s="32"/>
      <c r="C159" s="189" t="s">
        <v>613</v>
      </c>
      <c r="D159" s="189" t="s">
        <v>251</v>
      </c>
      <c r="E159" s="190" t="s">
        <v>3557</v>
      </c>
      <c r="F159" s="191" t="s">
        <v>3558</v>
      </c>
      <c r="G159" s="192" t="s">
        <v>331</v>
      </c>
      <c r="H159" s="193">
        <v>16</v>
      </c>
      <c r="I159" s="194"/>
      <c r="J159" s="195">
        <f t="shared" si="10"/>
        <v>0</v>
      </c>
      <c r="K159" s="196"/>
      <c r="L159" s="36"/>
      <c r="M159" s="197" t="s">
        <v>1</v>
      </c>
      <c r="N159" s="198" t="s">
        <v>41</v>
      </c>
      <c r="O159" s="68"/>
      <c r="P159" s="199">
        <f t="shared" si="11"/>
        <v>0</v>
      </c>
      <c r="Q159" s="199">
        <v>2.14E-3</v>
      </c>
      <c r="R159" s="199">
        <f t="shared" si="12"/>
        <v>3.424E-2</v>
      </c>
      <c r="S159" s="199">
        <v>0</v>
      </c>
      <c r="T159" s="200">
        <f t="shared" si="13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201" t="s">
        <v>170</v>
      </c>
      <c r="AT159" s="201" t="s">
        <v>251</v>
      </c>
      <c r="AU159" s="201" t="s">
        <v>85</v>
      </c>
      <c r="AY159" s="14" t="s">
        <v>249</v>
      </c>
      <c r="BE159" s="202">
        <f t="shared" si="14"/>
        <v>0</v>
      </c>
      <c r="BF159" s="202">
        <f t="shared" si="15"/>
        <v>0</v>
      </c>
      <c r="BG159" s="202">
        <f t="shared" si="16"/>
        <v>0</v>
      </c>
      <c r="BH159" s="202">
        <f t="shared" si="17"/>
        <v>0</v>
      </c>
      <c r="BI159" s="202">
        <f t="shared" si="18"/>
        <v>0</v>
      </c>
      <c r="BJ159" s="14" t="s">
        <v>83</v>
      </c>
      <c r="BK159" s="202">
        <f t="shared" si="19"/>
        <v>0</v>
      </c>
      <c r="BL159" s="14" t="s">
        <v>170</v>
      </c>
      <c r="BM159" s="201" t="s">
        <v>3559</v>
      </c>
    </row>
    <row r="160" spans="1:65" s="2" customFormat="1" ht="24.2" customHeight="1">
      <c r="A160" s="31"/>
      <c r="B160" s="32"/>
      <c r="C160" s="189" t="s">
        <v>429</v>
      </c>
      <c r="D160" s="189" t="s">
        <v>251</v>
      </c>
      <c r="E160" s="190" t="s">
        <v>3560</v>
      </c>
      <c r="F160" s="191" t="s">
        <v>3561</v>
      </c>
      <c r="G160" s="192" t="s">
        <v>331</v>
      </c>
      <c r="H160" s="193">
        <v>133.5</v>
      </c>
      <c r="I160" s="194"/>
      <c r="J160" s="195">
        <f t="shared" si="10"/>
        <v>0</v>
      </c>
      <c r="K160" s="196"/>
      <c r="L160" s="36"/>
      <c r="M160" s="197" t="s">
        <v>1</v>
      </c>
      <c r="N160" s="198" t="s">
        <v>41</v>
      </c>
      <c r="O160" s="68"/>
      <c r="P160" s="199">
        <f t="shared" si="11"/>
        <v>0</v>
      </c>
      <c r="Q160" s="199">
        <v>2.4599999999999999E-3</v>
      </c>
      <c r="R160" s="199">
        <f t="shared" si="12"/>
        <v>0.32840999999999998</v>
      </c>
      <c r="S160" s="199">
        <v>0</v>
      </c>
      <c r="T160" s="200">
        <f t="shared" si="13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201" t="s">
        <v>170</v>
      </c>
      <c r="AT160" s="201" t="s">
        <v>251</v>
      </c>
      <c r="AU160" s="201" t="s">
        <v>85</v>
      </c>
      <c r="AY160" s="14" t="s">
        <v>249</v>
      </c>
      <c r="BE160" s="202">
        <f t="shared" si="14"/>
        <v>0</v>
      </c>
      <c r="BF160" s="202">
        <f t="shared" si="15"/>
        <v>0</v>
      </c>
      <c r="BG160" s="202">
        <f t="shared" si="16"/>
        <v>0</v>
      </c>
      <c r="BH160" s="202">
        <f t="shared" si="17"/>
        <v>0</v>
      </c>
      <c r="BI160" s="202">
        <f t="shared" si="18"/>
        <v>0</v>
      </c>
      <c r="BJ160" s="14" t="s">
        <v>83</v>
      </c>
      <c r="BK160" s="202">
        <f t="shared" si="19"/>
        <v>0</v>
      </c>
      <c r="BL160" s="14" t="s">
        <v>170</v>
      </c>
      <c r="BM160" s="201" t="s">
        <v>3562</v>
      </c>
    </row>
    <row r="161" spans="1:65" s="2" customFormat="1" ht="16.5" customHeight="1">
      <c r="A161" s="31"/>
      <c r="B161" s="32"/>
      <c r="C161" s="203" t="s">
        <v>433</v>
      </c>
      <c r="D161" s="203" t="s">
        <v>263</v>
      </c>
      <c r="E161" s="204" t="s">
        <v>3563</v>
      </c>
      <c r="F161" s="205" t="s">
        <v>3564</v>
      </c>
      <c r="G161" s="206" t="s">
        <v>254</v>
      </c>
      <c r="H161" s="207">
        <v>0</v>
      </c>
      <c r="I161" s="208"/>
      <c r="J161" s="209">
        <f t="shared" si="10"/>
        <v>0</v>
      </c>
      <c r="K161" s="210"/>
      <c r="L161" s="211"/>
      <c r="M161" s="212" t="s">
        <v>1</v>
      </c>
      <c r="N161" s="213" t="s">
        <v>41</v>
      </c>
      <c r="O161" s="68"/>
      <c r="P161" s="199">
        <f t="shared" si="11"/>
        <v>0</v>
      </c>
      <c r="Q161" s="199">
        <v>5.0000000000000001E-4</v>
      </c>
      <c r="R161" s="199">
        <f t="shared" si="12"/>
        <v>0</v>
      </c>
      <c r="S161" s="199">
        <v>0</v>
      </c>
      <c r="T161" s="200">
        <f t="shared" si="13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201" t="s">
        <v>304</v>
      </c>
      <c r="AT161" s="201" t="s">
        <v>263</v>
      </c>
      <c r="AU161" s="201" t="s">
        <v>85</v>
      </c>
      <c r="AY161" s="14" t="s">
        <v>249</v>
      </c>
      <c r="BE161" s="202">
        <f t="shared" si="14"/>
        <v>0</v>
      </c>
      <c r="BF161" s="202">
        <f t="shared" si="15"/>
        <v>0</v>
      </c>
      <c r="BG161" s="202">
        <f t="shared" si="16"/>
        <v>0</v>
      </c>
      <c r="BH161" s="202">
        <f t="shared" si="17"/>
        <v>0</v>
      </c>
      <c r="BI161" s="202">
        <f t="shared" si="18"/>
        <v>0</v>
      </c>
      <c r="BJ161" s="14" t="s">
        <v>83</v>
      </c>
      <c r="BK161" s="202">
        <f t="shared" si="19"/>
        <v>0</v>
      </c>
      <c r="BL161" s="14" t="s">
        <v>170</v>
      </c>
      <c r="BM161" s="201" t="s">
        <v>3565</v>
      </c>
    </row>
    <row r="162" spans="1:65" s="2" customFormat="1" ht="16.5" customHeight="1">
      <c r="A162" s="31"/>
      <c r="B162" s="32"/>
      <c r="C162" s="203" t="s">
        <v>889</v>
      </c>
      <c r="D162" s="203" t="s">
        <v>263</v>
      </c>
      <c r="E162" s="204" t="s">
        <v>3566</v>
      </c>
      <c r="F162" s="205" t="s">
        <v>3567</v>
      </c>
      <c r="G162" s="206" t="s">
        <v>254</v>
      </c>
      <c r="H162" s="207">
        <v>12</v>
      </c>
      <c r="I162" s="208"/>
      <c r="J162" s="209">
        <f t="shared" si="10"/>
        <v>0</v>
      </c>
      <c r="K162" s="210"/>
      <c r="L162" s="211"/>
      <c r="M162" s="212" t="s">
        <v>1</v>
      </c>
      <c r="N162" s="213" t="s">
        <v>41</v>
      </c>
      <c r="O162" s="68"/>
      <c r="P162" s="199">
        <f t="shared" si="11"/>
        <v>0</v>
      </c>
      <c r="Q162" s="199">
        <v>2.9999999999999997E-4</v>
      </c>
      <c r="R162" s="199">
        <f t="shared" si="12"/>
        <v>3.5999999999999999E-3</v>
      </c>
      <c r="S162" s="199">
        <v>0</v>
      </c>
      <c r="T162" s="200">
        <f t="shared" si="13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201" t="s">
        <v>304</v>
      </c>
      <c r="AT162" s="201" t="s">
        <v>263</v>
      </c>
      <c r="AU162" s="201" t="s">
        <v>85</v>
      </c>
      <c r="AY162" s="14" t="s">
        <v>249</v>
      </c>
      <c r="BE162" s="202">
        <f t="shared" si="14"/>
        <v>0</v>
      </c>
      <c r="BF162" s="202">
        <f t="shared" si="15"/>
        <v>0</v>
      </c>
      <c r="BG162" s="202">
        <f t="shared" si="16"/>
        <v>0</v>
      </c>
      <c r="BH162" s="202">
        <f t="shared" si="17"/>
        <v>0</v>
      </c>
      <c r="BI162" s="202">
        <f t="shared" si="18"/>
        <v>0</v>
      </c>
      <c r="BJ162" s="14" t="s">
        <v>83</v>
      </c>
      <c r="BK162" s="202">
        <f t="shared" si="19"/>
        <v>0</v>
      </c>
      <c r="BL162" s="14" t="s">
        <v>170</v>
      </c>
      <c r="BM162" s="201" t="s">
        <v>3568</v>
      </c>
    </row>
    <row r="163" spans="1:65" s="2" customFormat="1" ht="24.2" customHeight="1">
      <c r="A163" s="31"/>
      <c r="B163" s="32"/>
      <c r="C163" s="189" t="s">
        <v>627</v>
      </c>
      <c r="D163" s="189" t="s">
        <v>251</v>
      </c>
      <c r="E163" s="190" t="s">
        <v>3569</v>
      </c>
      <c r="F163" s="191" t="s">
        <v>3570</v>
      </c>
      <c r="G163" s="192" t="s">
        <v>331</v>
      </c>
      <c r="H163" s="193">
        <v>0</v>
      </c>
      <c r="I163" s="194"/>
      <c r="J163" s="195">
        <f t="shared" si="10"/>
        <v>0</v>
      </c>
      <c r="K163" s="196"/>
      <c r="L163" s="36"/>
      <c r="M163" s="197" t="s">
        <v>1</v>
      </c>
      <c r="N163" s="198" t="s">
        <v>41</v>
      </c>
      <c r="O163" s="68"/>
      <c r="P163" s="199">
        <f t="shared" si="11"/>
        <v>0</v>
      </c>
      <c r="Q163" s="199">
        <v>3.7000000000000002E-3</v>
      </c>
      <c r="R163" s="199">
        <f t="shared" si="12"/>
        <v>0</v>
      </c>
      <c r="S163" s="199">
        <v>0</v>
      </c>
      <c r="T163" s="200">
        <f t="shared" si="13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201" t="s">
        <v>170</v>
      </c>
      <c r="AT163" s="201" t="s">
        <v>251</v>
      </c>
      <c r="AU163" s="201" t="s">
        <v>85</v>
      </c>
      <c r="AY163" s="14" t="s">
        <v>249</v>
      </c>
      <c r="BE163" s="202">
        <f t="shared" si="14"/>
        <v>0</v>
      </c>
      <c r="BF163" s="202">
        <f t="shared" si="15"/>
        <v>0</v>
      </c>
      <c r="BG163" s="202">
        <f t="shared" si="16"/>
        <v>0</v>
      </c>
      <c r="BH163" s="202">
        <f t="shared" si="17"/>
        <v>0</v>
      </c>
      <c r="BI163" s="202">
        <f t="shared" si="18"/>
        <v>0</v>
      </c>
      <c r="BJ163" s="14" t="s">
        <v>83</v>
      </c>
      <c r="BK163" s="202">
        <f t="shared" si="19"/>
        <v>0</v>
      </c>
      <c r="BL163" s="14" t="s">
        <v>170</v>
      </c>
      <c r="BM163" s="201" t="s">
        <v>3571</v>
      </c>
    </row>
    <row r="164" spans="1:65" s="2" customFormat="1" ht="24.2" customHeight="1">
      <c r="A164" s="31"/>
      <c r="B164" s="32"/>
      <c r="C164" s="189" t="s">
        <v>875</v>
      </c>
      <c r="D164" s="189" t="s">
        <v>251</v>
      </c>
      <c r="E164" s="190" t="s">
        <v>3572</v>
      </c>
      <c r="F164" s="191" t="s">
        <v>3573</v>
      </c>
      <c r="G164" s="192" t="s">
        <v>254</v>
      </c>
      <c r="H164" s="193">
        <v>2</v>
      </c>
      <c r="I164" s="194"/>
      <c r="J164" s="195">
        <f t="shared" si="10"/>
        <v>0</v>
      </c>
      <c r="K164" s="196"/>
      <c r="L164" s="36"/>
      <c r="M164" s="197" t="s">
        <v>1</v>
      </c>
      <c r="N164" s="198" t="s">
        <v>41</v>
      </c>
      <c r="O164" s="68"/>
      <c r="P164" s="199">
        <f t="shared" si="11"/>
        <v>0</v>
      </c>
      <c r="Q164" s="199">
        <v>3.4000000000000002E-4</v>
      </c>
      <c r="R164" s="199">
        <f t="shared" si="12"/>
        <v>6.8000000000000005E-4</v>
      </c>
      <c r="S164" s="199">
        <v>0</v>
      </c>
      <c r="T164" s="200">
        <f t="shared" si="13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201" t="s">
        <v>170</v>
      </c>
      <c r="AT164" s="201" t="s">
        <v>251</v>
      </c>
      <c r="AU164" s="201" t="s">
        <v>85</v>
      </c>
      <c r="AY164" s="14" t="s">
        <v>249</v>
      </c>
      <c r="BE164" s="202">
        <f t="shared" si="14"/>
        <v>0</v>
      </c>
      <c r="BF164" s="202">
        <f t="shared" si="15"/>
        <v>0</v>
      </c>
      <c r="BG164" s="202">
        <f t="shared" si="16"/>
        <v>0</v>
      </c>
      <c r="BH164" s="202">
        <f t="shared" si="17"/>
        <v>0</v>
      </c>
      <c r="BI164" s="202">
        <f t="shared" si="18"/>
        <v>0</v>
      </c>
      <c r="BJ164" s="14" t="s">
        <v>83</v>
      </c>
      <c r="BK164" s="202">
        <f t="shared" si="19"/>
        <v>0</v>
      </c>
      <c r="BL164" s="14" t="s">
        <v>170</v>
      </c>
      <c r="BM164" s="201" t="s">
        <v>3574</v>
      </c>
    </row>
    <row r="165" spans="1:65" s="2" customFormat="1" ht="21.75" customHeight="1">
      <c r="A165" s="31"/>
      <c r="B165" s="32"/>
      <c r="C165" s="189" t="s">
        <v>642</v>
      </c>
      <c r="D165" s="189" t="s">
        <v>251</v>
      </c>
      <c r="E165" s="190" t="s">
        <v>3575</v>
      </c>
      <c r="F165" s="191" t="s">
        <v>3576</v>
      </c>
      <c r="G165" s="192" t="s">
        <v>254</v>
      </c>
      <c r="H165" s="193">
        <v>9</v>
      </c>
      <c r="I165" s="194"/>
      <c r="J165" s="195">
        <f t="shared" si="10"/>
        <v>0</v>
      </c>
      <c r="K165" s="196"/>
      <c r="L165" s="36"/>
      <c r="M165" s="197" t="s">
        <v>1</v>
      </c>
      <c r="N165" s="198" t="s">
        <v>41</v>
      </c>
      <c r="O165" s="68"/>
      <c r="P165" s="199">
        <f t="shared" si="11"/>
        <v>0</v>
      </c>
      <c r="Q165" s="199">
        <v>2.9E-4</v>
      </c>
      <c r="R165" s="199">
        <f t="shared" si="12"/>
        <v>2.6099999999999999E-3</v>
      </c>
      <c r="S165" s="199">
        <v>0</v>
      </c>
      <c r="T165" s="200">
        <f t="shared" si="13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201" t="s">
        <v>170</v>
      </c>
      <c r="AT165" s="201" t="s">
        <v>251</v>
      </c>
      <c r="AU165" s="201" t="s">
        <v>85</v>
      </c>
      <c r="AY165" s="14" t="s">
        <v>249</v>
      </c>
      <c r="BE165" s="202">
        <f t="shared" si="14"/>
        <v>0</v>
      </c>
      <c r="BF165" s="202">
        <f t="shared" si="15"/>
        <v>0</v>
      </c>
      <c r="BG165" s="202">
        <f t="shared" si="16"/>
        <v>0</v>
      </c>
      <c r="BH165" s="202">
        <f t="shared" si="17"/>
        <v>0</v>
      </c>
      <c r="BI165" s="202">
        <f t="shared" si="18"/>
        <v>0</v>
      </c>
      <c r="BJ165" s="14" t="s">
        <v>83</v>
      </c>
      <c r="BK165" s="202">
        <f t="shared" si="19"/>
        <v>0</v>
      </c>
      <c r="BL165" s="14" t="s">
        <v>170</v>
      </c>
      <c r="BM165" s="201" t="s">
        <v>3577</v>
      </c>
    </row>
    <row r="166" spans="1:65" s="2" customFormat="1" ht="24.2" customHeight="1">
      <c r="A166" s="31"/>
      <c r="B166" s="32"/>
      <c r="C166" s="189" t="s">
        <v>444</v>
      </c>
      <c r="D166" s="189" t="s">
        <v>251</v>
      </c>
      <c r="E166" s="190" t="s">
        <v>3578</v>
      </c>
      <c r="F166" s="191" t="s">
        <v>3579</v>
      </c>
      <c r="G166" s="192" t="s">
        <v>331</v>
      </c>
      <c r="H166" s="193">
        <v>334</v>
      </c>
      <c r="I166" s="194"/>
      <c r="J166" s="195">
        <f t="shared" si="10"/>
        <v>0</v>
      </c>
      <c r="K166" s="196"/>
      <c r="L166" s="36"/>
      <c r="M166" s="197" t="s">
        <v>1</v>
      </c>
      <c r="N166" s="198" t="s">
        <v>41</v>
      </c>
      <c r="O166" s="68"/>
      <c r="P166" s="199">
        <f t="shared" si="11"/>
        <v>0</v>
      </c>
      <c r="Q166" s="199">
        <v>0</v>
      </c>
      <c r="R166" s="199">
        <f t="shared" si="12"/>
        <v>0</v>
      </c>
      <c r="S166" s="199">
        <v>0</v>
      </c>
      <c r="T166" s="200">
        <f t="shared" si="13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201" t="s">
        <v>170</v>
      </c>
      <c r="AT166" s="201" t="s">
        <v>251</v>
      </c>
      <c r="AU166" s="201" t="s">
        <v>85</v>
      </c>
      <c r="AY166" s="14" t="s">
        <v>249</v>
      </c>
      <c r="BE166" s="202">
        <f t="shared" si="14"/>
        <v>0</v>
      </c>
      <c r="BF166" s="202">
        <f t="shared" si="15"/>
        <v>0</v>
      </c>
      <c r="BG166" s="202">
        <f t="shared" si="16"/>
        <v>0</v>
      </c>
      <c r="BH166" s="202">
        <f t="shared" si="17"/>
        <v>0</v>
      </c>
      <c r="BI166" s="202">
        <f t="shared" si="18"/>
        <v>0</v>
      </c>
      <c r="BJ166" s="14" t="s">
        <v>83</v>
      </c>
      <c r="BK166" s="202">
        <f t="shared" si="19"/>
        <v>0</v>
      </c>
      <c r="BL166" s="14" t="s">
        <v>170</v>
      </c>
      <c r="BM166" s="201" t="s">
        <v>3580</v>
      </c>
    </row>
    <row r="167" spans="1:65" s="2" customFormat="1" ht="16.5" customHeight="1">
      <c r="A167" s="31"/>
      <c r="B167" s="32"/>
      <c r="C167" s="189" t="s">
        <v>129</v>
      </c>
      <c r="D167" s="189" t="s">
        <v>251</v>
      </c>
      <c r="E167" s="190" t="s">
        <v>3581</v>
      </c>
      <c r="F167" s="191" t="s">
        <v>3582</v>
      </c>
      <c r="G167" s="192" t="s">
        <v>331</v>
      </c>
      <c r="H167" s="193">
        <v>119</v>
      </c>
      <c r="I167" s="194"/>
      <c r="J167" s="195">
        <f t="shared" si="10"/>
        <v>0</v>
      </c>
      <c r="K167" s="196"/>
      <c r="L167" s="36"/>
      <c r="M167" s="197" t="s">
        <v>1</v>
      </c>
      <c r="N167" s="198" t="s">
        <v>41</v>
      </c>
      <c r="O167" s="68"/>
      <c r="P167" s="199">
        <f t="shared" si="11"/>
        <v>0</v>
      </c>
      <c r="Q167" s="199">
        <v>0</v>
      </c>
      <c r="R167" s="199">
        <f t="shared" si="12"/>
        <v>0</v>
      </c>
      <c r="S167" s="199">
        <v>0</v>
      </c>
      <c r="T167" s="200">
        <f t="shared" si="13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201" t="s">
        <v>255</v>
      </c>
      <c r="AT167" s="201" t="s">
        <v>251</v>
      </c>
      <c r="AU167" s="201" t="s">
        <v>85</v>
      </c>
      <c r="AY167" s="14" t="s">
        <v>249</v>
      </c>
      <c r="BE167" s="202">
        <f t="shared" si="14"/>
        <v>0</v>
      </c>
      <c r="BF167" s="202">
        <f t="shared" si="15"/>
        <v>0</v>
      </c>
      <c r="BG167" s="202">
        <f t="shared" si="16"/>
        <v>0</v>
      </c>
      <c r="BH167" s="202">
        <f t="shared" si="17"/>
        <v>0</v>
      </c>
      <c r="BI167" s="202">
        <f t="shared" si="18"/>
        <v>0</v>
      </c>
      <c r="BJ167" s="14" t="s">
        <v>83</v>
      </c>
      <c r="BK167" s="202">
        <f t="shared" si="19"/>
        <v>0</v>
      </c>
      <c r="BL167" s="14" t="s">
        <v>255</v>
      </c>
      <c r="BM167" s="201" t="s">
        <v>288</v>
      </c>
    </row>
    <row r="168" spans="1:65" s="2" customFormat="1" ht="21.75" customHeight="1">
      <c r="A168" s="31"/>
      <c r="B168" s="32"/>
      <c r="C168" s="189" t="s">
        <v>142</v>
      </c>
      <c r="D168" s="189" t="s">
        <v>251</v>
      </c>
      <c r="E168" s="190" t="s">
        <v>3583</v>
      </c>
      <c r="F168" s="191" t="s">
        <v>3584</v>
      </c>
      <c r="G168" s="192" t="s">
        <v>2971</v>
      </c>
      <c r="H168" s="193">
        <v>119</v>
      </c>
      <c r="I168" s="194"/>
      <c r="J168" s="195">
        <f t="shared" si="10"/>
        <v>0</v>
      </c>
      <c r="K168" s="196"/>
      <c r="L168" s="36"/>
      <c r="M168" s="197" t="s">
        <v>1</v>
      </c>
      <c r="N168" s="198" t="s">
        <v>41</v>
      </c>
      <c r="O168" s="68"/>
      <c r="P168" s="199">
        <f t="shared" si="11"/>
        <v>0</v>
      </c>
      <c r="Q168" s="199">
        <v>0</v>
      </c>
      <c r="R168" s="199">
        <f t="shared" si="12"/>
        <v>0</v>
      </c>
      <c r="S168" s="199">
        <v>0</v>
      </c>
      <c r="T168" s="200">
        <f t="shared" si="13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201" t="s">
        <v>255</v>
      </c>
      <c r="AT168" s="201" t="s">
        <v>251</v>
      </c>
      <c r="AU168" s="201" t="s">
        <v>85</v>
      </c>
      <c r="AY168" s="14" t="s">
        <v>249</v>
      </c>
      <c r="BE168" s="202">
        <f t="shared" si="14"/>
        <v>0</v>
      </c>
      <c r="BF168" s="202">
        <f t="shared" si="15"/>
        <v>0</v>
      </c>
      <c r="BG168" s="202">
        <f t="shared" si="16"/>
        <v>0</v>
      </c>
      <c r="BH168" s="202">
        <f t="shared" si="17"/>
        <v>0</v>
      </c>
      <c r="BI168" s="202">
        <f t="shared" si="18"/>
        <v>0</v>
      </c>
      <c r="BJ168" s="14" t="s">
        <v>83</v>
      </c>
      <c r="BK168" s="202">
        <f t="shared" si="19"/>
        <v>0</v>
      </c>
      <c r="BL168" s="14" t="s">
        <v>255</v>
      </c>
      <c r="BM168" s="201" t="s">
        <v>291</v>
      </c>
    </row>
    <row r="169" spans="1:65" s="2" customFormat="1" ht="33" customHeight="1">
      <c r="A169" s="31"/>
      <c r="B169" s="32"/>
      <c r="C169" s="189" t="s">
        <v>149</v>
      </c>
      <c r="D169" s="189" t="s">
        <v>251</v>
      </c>
      <c r="E169" s="190" t="s">
        <v>3585</v>
      </c>
      <c r="F169" s="191" t="s">
        <v>3586</v>
      </c>
      <c r="G169" s="192" t="s">
        <v>972</v>
      </c>
      <c r="H169" s="193">
        <v>7</v>
      </c>
      <c r="I169" s="194"/>
      <c r="J169" s="195">
        <f t="shared" si="10"/>
        <v>0</v>
      </c>
      <c r="K169" s="196"/>
      <c r="L169" s="36"/>
      <c r="M169" s="197" t="s">
        <v>1</v>
      </c>
      <c r="N169" s="198" t="s">
        <v>41</v>
      </c>
      <c r="O169" s="68"/>
      <c r="P169" s="199">
        <f t="shared" si="11"/>
        <v>0</v>
      </c>
      <c r="Q169" s="199">
        <v>0</v>
      </c>
      <c r="R169" s="199">
        <f t="shared" si="12"/>
        <v>0</v>
      </c>
      <c r="S169" s="199">
        <v>0</v>
      </c>
      <c r="T169" s="200">
        <f t="shared" si="13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201" t="s">
        <v>255</v>
      </c>
      <c r="AT169" s="201" t="s">
        <v>251</v>
      </c>
      <c r="AU169" s="201" t="s">
        <v>85</v>
      </c>
      <c r="AY169" s="14" t="s">
        <v>249</v>
      </c>
      <c r="BE169" s="202">
        <f t="shared" si="14"/>
        <v>0</v>
      </c>
      <c r="BF169" s="202">
        <f t="shared" si="15"/>
        <v>0</v>
      </c>
      <c r="BG169" s="202">
        <f t="shared" si="16"/>
        <v>0</v>
      </c>
      <c r="BH169" s="202">
        <f t="shared" si="17"/>
        <v>0</v>
      </c>
      <c r="BI169" s="202">
        <f t="shared" si="18"/>
        <v>0</v>
      </c>
      <c r="BJ169" s="14" t="s">
        <v>83</v>
      </c>
      <c r="BK169" s="202">
        <f t="shared" si="19"/>
        <v>0</v>
      </c>
      <c r="BL169" s="14" t="s">
        <v>255</v>
      </c>
      <c r="BM169" s="201" t="s">
        <v>295</v>
      </c>
    </row>
    <row r="170" spans="1:65" s="2" customFormat="1" ht="16.5" customHeight="1">
      <c r="A170" s="31"/>
      <c r="B170" s="32"/>
      <c r="C170" s="189" t="s">
        <v>8</v>
      </c>
      <c r="D170" s="189" t="s">
        <v>251</v>
      </c>
      <c r="E170" s="190" t="s">
        <v>3587</v>
      </c>
      <c r="F170" s="191" t="s">
        <v>3588</v>
      </c>
      <c r="G170" s="192" t="s">
        <v>972</v>
      </c>
      <c r="H170" s="193">
        <v>20</v>
      </c>
      <c r="I170" s="194"/>
      <c r="J170" s="195">
        <f t="shared" si="10"/>
        <v>0</v>
      </c>
      <c r="K170" s="196"/>
      <c r="L170" s="36"/>
      <c r="M170" s="197" t="s">
        <v>1</v>
      </c>
      <c r="N170" s="198" t="s">
        <v>41</v>
      </c>
      <c r="O170" s="68"/>
      <c r="P170" s="199">
        <f t="shared" si="11"/>
        <v>0</v>
      </c>
      <c r="Q170" s="199">
        <v>0</v>
      </c>
      <c r="R170" s="199">
        <f t="shared" si="12"/>
        <v>0</v>
      </c>
      <c r="S170" s="199">
        <v>0</v>
      </c>
      <c r="T170" s="200">
        <f t="shared" si="13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201" t="s">
        <v>255</v>
      </c>
      <c r="AT170" s="201" t="s">
        <v>251</v>
      </c>
      <c r="AU170" s="201" t="s">
        <v>85</v>
      </c>
      <c r="AY170" s="14" t="s">
        <v>249</v>
      </c>
      <c r="BE170" s="202">
        <f t="shared" si="14"/>
        <v>0</v>
      </c>
      <c r="BF170" s="202">
        <f t="shared" si="15"/>
        <v>0</v>
      </c>
      <c r="BG170" s="202">
        <f t="shared" si="16"/>
        <v>0</v>
      </c>
      <c r="BH170" s="202">
        <f t="shared" si="17"/>
        <v>0</v>
      </c>
      <c r="BI170" s="202">
        <f t="shared" si="18"/>
        <v>0</v>
      </c>
      <c r="BJ170" s="14" t="s">
        <v>83</v>
      </c>
      <c r="BK170" s="202">
        <f t="shared" si="19"/>
        <v>0</v>
      </c>
      <c r="BL170" s="14" t="s">
        <v>255</v>
      </c>
      <c r="BM170" s="201" t="s">
        <v>301</v>
      </c>
    </row>
    <row r="171" spans="1:65" s="2" customFormat="1" ht="24.2" customHeight="1">
      <c r="A171" s="31"/>
      <c r="B171" s="32"/>
      <c r="C171" s="189" t="s">
        <v>282</v>
      </c>
      <c r="D171" s="189" t="s">
        <v>251</v>
      </c>
      <c r="E171" s="190" t="s">
        <v>3589</v>
      </c>
      <c r="F171" s="191" t="s">
        <v>3590</v>
      </c>
      <c r="G171" s="192" t="s">
        <v>331</v>
      </c>
      <c r="H171" s="193">
        <v>50</v>
      </c>
      <c r="I171" s="194"/>
      <c r="J171" s="195">
        <f t="shared" si="10"/>
        <v>0</v>
      </c>
      <c r="K171" s="196"/>
      <c r="L171" s="36"/>
      <c r="M171" s="197" t="s">
        <v>1</v>
      </c>
      <c r="N171" s="198" t="s">
        <v>41</v>
      </c>
      <c r="O171" s="68"/>
      <c r="P171" s="199">
        <f t="shared" si="11"/>
        <v>0</v>
      </c>
      <c r="Q171" s="199">
        <v>0</v>
      </c>
      <c r="R171" s="199">
        <f t="shared" si="12"/>
        <v>0</v>
      </c>
      <c r="S171" s="199">
        <v>0</v>
      </c>
      <c r="T171" s="200">
        <f t="shared" si="13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201" t="s">
        <v>255</v>
      </c>
      <c r="AT171" s="201" t="s">
        <v>251</v>
      </c>
      <c r="AU171" s="201" t="s">
        <v>85</v>
      </c>
      <c r="AY171" s="14" t="s">
        <v>249</v>
      </c>
      <c r="BE171" s="202">
        <f t="shared" si="14"/>
        <v>0</v>
      </c>
      <c r="BF171" s="202">
        <f t="shared" si="15"/>
        <v>0</v>
      </c>
      <c r="BG171" s="202">
        <f t="shared" si="16"/>
        <v>0</v>
      </c>
      <c r="BH171" s="202">
        <f t="shared" si="17"/>
        <v>0</v>
      </c>
      <c r="BI171" s="202">
        <f t="shared" si="18"/>
        <v>0</v>
      </c>
      <c r="BJ171" s="14" t="s">
        <v>83</v>
      </c>
      <c r="BK171" s="202">
        <f t="shared" si="19"/>
        <v>0</v>
      </c>
      <c r="BL171" s="14" t="s">
        <v>255</v>
      </c>
      <c r="BM171" s="201" t="s">
        <v>311</v>
      </c>
    </row>
    <row r="172" spans="1:65" s="2" customFormat="1" ht="16.5" customHeight="1">
      <c r="A172" s="31"/>
      <c r="B172" s="32"/>
      <c r="C172" s="189" t="s">
        <v>312</v>
      </c>
      <c r="D172" s="189" t="s">
        <v>251</v>
      </c>
      <c r="E172" s="190" t="s">
        <v>3591</v>
      </c>
      <c r="F172" s="191" t="s">
        <v>3592</v>
      </c>
      <c r="G172" s="192" t="s">
        <v>972</v>
      </c>
      <c r="H172" s="193">
        <v>6</v>
      </c>
      <c r="I172" s="194"/>
      <c r="J172" s="195">
        <f t="shared" si="10"/>
        <v>0</v>
      </c>
      <c r="K172" s="196"/>
      <c r="L172" s="36"/>
      <c r="M172" s="197" t="s">
        <v>1</v>
      </c>
      <c r="N172" s="198" t="s">
        <v>41</v>
      </c>
      <c r="O172" s="68"/>
      <c r="P172" s="199">
        <f t="shared" si="11"/>
        <v>0</v>
      </c>
      <c r="Q172" s="199">
        <v>0</v>
      </c>
      <c r="R172" s="199">
        <f t="shared" si="12"/>
        <v>0</v>
      </c>
      <c r="S172" s="199">
        <v>0</v>
      </c>
      <c r="T172" s="200">
        <f t="shared" si="13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201" t="s">
        <v>255</v>
      </c>
      <c r="AT172" s="201" t="s">
        <v>251</v>
      </c>
      <c r="AU172" s="201" t="s">
        <v>85</v>
      </c>
      <c r="AY172" s="14" t="s">
        <v>249</v>
      </c>
      <c r="BE172" s="202">
        <f t="shared" si="14"/>
        <v>0</v>
      </c>
      <c r="BF172" s="202">
        <f t="shared" si="15"/>
        <v>0</v>
      </c>
      <c r="BG172" s="202">
        <f t="shared" si="16"/>
        <v>0</v>
      </c>
      <c r="BH172" s="202">
        <f t="shared" si="17"/>
        <v>0</v>
      </c>
      <c r="BI172" s="202">
        <f t="shared" si="18"/>
        <v>0</v>
      </c>
      <c r="BJ172" s="14" t="s">
        <v>83</v>
      </c>
      <c r="BK172" s="202">
        <f t="shared" si="19"/>
        <v>0</v>
      </c>
      <c r="BL172" s="14" t="s">
        <v>255</v>
      </c>
      <c r="BM172" s="201" t="s">
        <v>315</v>
      </c>
    </row>
    <row r="173" spans="1:65" s="2" customFormat="1" ht="16.5" customHeight="1">
      <c r="A173" s="31"/>
      <c r="B173" s="32"/>
      <c r="C173" s="189" t="s">
        <v>285</v>
      </c>
      <c r="D173" s="189" t="s">
        <v>251</v>
      </c>
      <c r="E173" s="190" t="s">
        <v>3593</v>
      </c>
      <c r="F173" s="191" t="s">
        <v>3594</v>
      </c>
      <c r="G173" s="192" t="s">
        <v>972</v>
      </c>
      <c r="H173" s="193">
        <v>2</v>
      </c>
      <c r="I173" s="194"/>
      <c r="J173" s="195">
        <f t="shared" si="10"/>
        <v>0</v>
      </c>
      <c r="K173" s="196"/>
      <c r="L173" s="36"/>
      <c r="M173" s="197" t="s">
        <v>1</v>
      </c>
      <c r="N173" s="198" t="s">
        <v>41</v>
      </c>
      <c r="O173" s="68"/>
      <c r="P173" s="199">
        <f t="shared" si="11"/>
        <v>0</v>
      </c>
      <c r="Q173" s="199">
        <v>0</v>
      </c>
      <c r="R173" s="199">
        <f t="shared" si="12"/>
        <v>0</v>
      </c>
      <c r="S173" s="199">
        <v>0</v>
      </c>
      <c r="T173" s="200">
        <f t="shared" si="13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201" t="s">
        <v>255</v>
      </c>
      <c r="AT173" s="201" t="s">
        <v>251</v>
      </c>
      <c r="AU173" s="201" t="s">
        <v>85</v>
      </c>
      <c r="AY173" s="14" t="s">
        <v>249</v>
      </c>
      <c r="BE173" s="202">
        <f t="shared" si="14"/>
        <v>0</v>
      </c>
      <c r="BF173" s="202">
        <f t="shared" si="15"/>
        <v>0</v>
      </c>
      <c r="BG173" s="202">
        <f t="shared" si="16"/>
        <v>0</v>
      </c>
      <c r="BH173" s="202">
        <f t="shared" si="17"/>
        <v>0</v>
      </c>
      <c r="BI173" s="202">
        <f t="shared" si="18"/>
        <v>0</v>
      </c>
      <c r="BJ173" s="14" t="s">
        <v>83</v>
      </c>
      <c r="BK173" s="202">
        <f t="shared" si="19"/>
        <v>0</v>
      </c>
      <c r="BL173" s="14" t="s">
        <v>255</v>
      </c>
      <c r="BM173" s="201" t="s">
        <v>318</v>
      </c>
    </row>
    <row r="174" spans="1:65" s="2" customFormat="1" ht="44.25" customHeight="1">
      <c r="A174" s="31"/>
      <c r="B174" s="32"/>
      <c r="C174" s="189" t="s">
        <v>659</v>
      </c>
      <c r="D174" s="189" t="s">
        <v>251</v>
      </c>
      <c r="E174" s="190" t="s">
        <v>3595</v>
      </c>
      <c r="F174" s="191" t="s">
        <v>3596</v>
      </c>
      <c r="G174" s="192" t="s">
        <v>1019</v>
      </c>
      <c r="H174" s="224"/>
      <c r="I174" s="194"/>
      <c r="J174" s="195">
        <f t="shared" si="10"/>
        <v>0</v>
      </c>
      <c r="K174" s="196"/>
      <c r="L174" s="36"/>
      <c r="M174" s="197" t="s">
        <v>1</v>
      </c>
      <c r="N174" s="198" t="s">
        <v>41</v>
      </c>
      <c r="O174" s="68"/>
      <c r="P174" s="199">
        <f t="shared" si="11"/>
        <v>0</v>
      </c>
      <c r="Q174" s="199">
        <v>0</v>
      </c>
      <c r="R174" s="199">
        <f t="shared" si="12"/>
        <v>0</v>
      </c>
      <c r="S174" s="199">
        <v>0</v>
      </c>
      <c r="T174" s="200">
        <f t="shared" si="13"/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201" t="s">
        <v>170</v>
      </c>
      <c r="AT174" s="201" t="s">
        <v>251</v>
      </c>
      <c r="AU174" s="201" t="s">
        <v>85</v>
      </c>
      <c r="AY174" s="14" t="s">
        <v>249</v>
      </c>
      <c r="BE174" s="202">
        <f t="shared" si="14"/>
        <v>0</v>
      </c>
      <c r="BF174" s="202">
        <f t="shared" si="15"/>
        <v>0</v>
      </c>
      <c r="BG174" s="202">
        <f t="shared" si="16"/>
        <v>0</v>
      </c>
      <c r="BH174" s="202">
        <f t="shared" si="17"/>
        <v>0</v>
      </c>
      <c r="BI174" s="202">
        <f t="shared" si="18"/>
        <v>0</v>
      </c>
      <c r="BJ174" s="14" t="s">
        <v>83</v>
      </c>
      <c r="BK174" s="202">
        <f t="shared" si="19"/>
        <v>0</v>
      </c>
      <c r="BL174" s="14" t="s">
        <v>170</v>
      </c>
      <c r="BM174" s="201" t="s">
        <v>3597</v>
      </c>
    </row>
    <row r="175" spans="1:65" s="12" customFormat="1" ht="22.9" customHeight="1">
      <c r="B175" s="173"/>
      <c r="C175" s="174"/>
      <c r="D175" s="175" t="s">
        <v>75</v>
      </c>
      <c r="E175" s="187" t="s">
        <v>523</v>
      </c>
      <c r="F175" s="187" t="s">
        <v>524</v>
      </c>
      <c r="G175" s="174"/>
      <c r="H175" s="174"/>
      <c r="I175" s="177"/>
      <c r="J175" s="188">
        <f>BK175</f>
        <v>0</v>
      </c>
      <c r="K175" s="174"/>
      <c r="L175" s="179"/>
      <c r="M175" s="180"/>
      <c r="N175" s="181"/>
      <c r="O175" s="181"/>
      <c r="P175" s="182">
        <f>SUM(P176:P206)</f>
        <v>0</v>
      </c>
      <c r="Q175" s="181"/>
      <c r="R175" s="182">
        <f>SUM(R176:R206)</f>
        <v>2.5423</v>
      </c>
      <c r="S175" s="181"/>
      <c r="T175" s="183">
        <f>SUM(T176:T206)</f>
        <v>0</v>
      </c>
      <c r="AR175" s="184" t="s">
        <v>85</v>
      </c>
      <c r="AT175" s="185" t="s">
        <v>75</v>
      </c>
      <c r="AU175" s="185" t="s">
        <v>83</v>
      </c>
      <c r="AY175" s="184" t="s">
        <v>249</v>
      </c>
      <c r="BK175" s="186">
        <f>SUM(BK176:BK206)</f>
        <v>0</v>
      </c>
    </row>
    <row r="176" spans="1:65" s="2" customFormat="1" ht="24.2" customHeight="1">
      <c r="A176" s="31"/>
      <c r="B176" s="32"/>
      <c r="C176" s="189" t="s">
        <v>694</v>
      </c>
      <c r="D176" s="189" t="s">
        <v>251</v>
      </c>
      <c r="E176" s="190" t="s">
        <v>3598</v>
      </c>
      <c r="F176" s="191" t="s">
        <v>3599</v>
      </c>
      <c r="G176" s="192" t="s">
        <v>331</v>
      </c>
      <c r="H176" s="193">
        <v>93</v>
      </c>
      <c r="I176" s="194"/>
      <c r="J176" s="195">
        <f t="shared" ref="J176:J206" si="20">ROUND(I176*H176,2)</f>
        <v>0</v>
      </c>
      <c r="K176" s="196"/>
      <c r="L176" s="36"/>
      <c r="M176" s="197" t="s">
        <v>1</v>
      </c>
      <c r="N176" s="198" t="s">
        <v>41</v>
      </c>
      <c r="O176" s="68"/>
      <c r="P176" s="199">
        <f t="shared" ref="P176:P206" si="21">O176*H176</f>
        <v>0</v>
      </c>
      <c r="Q176" s="199">
        <v>2.4499999999999999E-3</v>
      </c>
      <c r="R176" s="199">
        <f t="shared" ref="R176:R206" si="22">Q176*H176</f>
        <v>0.22785</v>
      </c>
      <c r="S176" s="199">
        <v>0</v>
      </c>
      <c r="T176" s="200">
        <f t="shared" ref="T176:T206" si="23">S176*H176</f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201" t="s">
        <v>170</v>
      </c>
      <c r="AT176" s="201" t="s">
        <v>251</v>
      </c>
      <c r="AU176" s="201" t="s">
        <v>85</v>
      </c>
      <c r="AY176" s="14" t="s">
        <v>249</v>
      </c>
      <c r="BE176" s="202">
        <f t="shared" ref="BE176:BE206" si="24">IF(N176="základní",J176,0)</f>
        <v>0</v>
      </c>
      <c r="BF176" s="202">
        <f t="shared" ref="BF176:BF206" si="25">IF(N176="snížená",J176,0)</f>
        <v>0</v>
      </c>
      <c r="BG176" s="202">
        <f t="shared" ref="BG176:BG206" si="26">IF(N176="zákl. přenesená",J176,0)</f>
        <v>0</v>
      </c>
      <c r="BH176" s="202">
        <f t="shared" ref="BH176:BH206" si="27">IF(N176="sníž. přenesená",J176,0)</f>
        <v>0</v>
      </c>
      <c r="BI176" s="202">
        <f t="shared" ref="BI176:BI206" si="28">IF(N176="nulová",J176,0)</f>
        <v>0</v>
      </c>
      <c r="BJ176" s="14" t="s">
        <v>83</v>
      </c>
      <c r="BK176" s="202">
        <f t="shared" ref="BK176:BK206" si="29">ROUND(I176*H176,2)</f>
        <v>0</v>
      </c>
      <c r="BL176" s="14" t="s">
        <v>170</v>
      </c>
      <c r="BM176" s="201" t="s">
        <v>3600</v>
      </c>
    </row>
    <row r="177" spans="1:65" s="2" customFormat="1" ht="24.2" customHeight="1">
      <c r="A177" s="31"/>
      <c r="B177" s="32"/>
      <c r="C177" s="189" t="s">
        <v>472</v>
      </c>
      <c r="D177" s="189" t="s">
        <v>251</v>
      </c>
      <c r="E177" s="190" t="s">
        <v>3601</v>
      </c>
      <c r="F177" s="191" t="s">
        <v>3602</v>
      </c>
      <c r="G177" s="192" t="s">
        <v>331</v>
      </c>
      <c r="H177" s="193">
        <v>11</v>
      </c>
      <c r="I177" s="194"/>
      <c r="J177" s="195">
        <f t="shared" si="20"/>
        <v>0</v>
      </c>
      <c r="K177" s="196"/>
      <c r="L177" s="36"/>
      <c r="M177" s="197" t="s">
        <v>1</v>
      </c>
      <c r="N177" s="198" t="s">
        <v>41</v>
      </c>
      <c r="O177" s="68"/>
      <c r="P177" s="199">
        <f t="shared" si="21"/>
        <v>0</v>
      </c>
      <c r="Q177" s="199">
        <v>4.5100000000000001E-3</v>
      </c>
      <c r="R177" s="199">
        <f t="shared" si="22"/>
        <v>4.9610000000000001E-2</v>
      </c>
      <c r="S177" s="199">
        <v>0</v>
      </c>
      <c r="T177" s="200">
        <f t="shared" si="23"/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201" t="s">
        <v>170</v>
      </c>
      <c r="AT177" s="201" t="s">
        <v>251</v>
      </c>
      <c r="AU177" s="201" t="s">
        <v>85</v>
      </c>
      <c r="AY177" s="14" t="s">
        <v>249</v>
      </c>
      <c r="BE177" s="202">
        <f t="shared" si="24"/>
        <v>0</v>
      </c>
      <c r="BF177" s="202">
        <f t="shared" si="25"/>
        <v>0</v>
      </c>
      <c r="BG177" s="202">
        <f t="shared" si="26"/>
        <v>0</v>
      </c>
      <c r="BH177" s="202">
        <f t="shared" si="27"/>
        <v>0</v>
      </c>
      <c r="BI177" s="202">
        <f t="shared" si="28"/>
        <v>0</v>
      </c>
      <c r="BJ177" s="14" t="s">
        <v>83</v>
      </c>
      <c r="BK177" s="202">
        <f t="shared" si="29"/>
        <v>0</v>
      </c>
      <c r="BL177" s="14" t="s">
        <v>170</v>
      </c>
      <c r="BM177" s="201" t="s">
        <v>3603</v>
      </c>
    </row>
    <row r="178" spans="1:65" s="2" customFormat="1" ht="24.2" customHeight="1">
      <c r="A178" s="31"/>
      <c r="B178" s="32"/>
      <c r="C178" s="189" t="s">
        <v>468</v>
      </c>
      <c r="D178" s="189" t="s">
        <v>251</v>
      </c>
      <c r="E178" s="190" t="s">
        <v>3604</v>
      </c>
      <c r="F178" s="191" t="s">
        <v>3605</v>
      </c>
      <c r="G178" s="192" t="s">
        <v>331</v>
      </c>
      <c r="H178" s="193">
        <v>119</v>
      </c>
      <c r="I178" s="194"/>
      <c r="J178" s="195">
        <f t="shared" si="20"/>
        <v>0</v>
      </c>
      <c r="K178" s="196"/>
      <c r="L178" s="36"/>
      <c r="M178" s="197" t="s">
        <v>1</v>
      </c>
      <c r="N178" s="198" t="s">
        <v>41</v>
      </c>
      <c r="O178" s="68"/>
      <c r="P178" s="199">
        <f t="shared" si="21"/>
        <v>0</v>
      </c>
      <c r="Q178" s="199">
        <v>5.1799999999999997E-3</v>
      </c>
      <c r="R178" s="199">
        <f t="shared" si="22"/>
        <v>0.61641999999999997</v>
      </c>
      <c r="S178" s="199">
        <v>0</v>
      </c>
      <c r="T178" s="200">
        <f t="shared" si="23"/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201" t="s">
        <v>170</v>
      </c>
      <c r="AT178" s="201" t="s">
        <v>251</v>
      </c>
      <c r="AU178" s="201" t="s">
        <v>85</v>
      </c>
      <c r="AY178" s="14" t="s">
        <v>249</v>
      </c>
      <c r="BE178" s="202">
        <f t="shared" si="24"/>
        <v>0</v>
      </c>
      <c r="BF178" s="202">
        <f t="shared" si="25"/>
        <v>0</v>
      </c>
      <c r="BG178" s="202">
        <f t="shared" si="26"/>
        <v>0</v>
      </c>
      <c r="BH178" s="202">
        <f t="shared" si="27"/>
        <v>0</v>
      </c>
      <c r="BI178" s="202">
        <f t="shared" si="28"/>
        <v>0</v>
      </c>
      <c r="BJ178" s="14" t="s">
        <v>83</v>
      </c>
      <c r="BK178" s="202">
        <f t="shared" si="29"/>
        <v>0</v>
      </c>
      <c r="BL178" s="14" t="s">
        <v>170</v>
      </c>
      <c r="BM178" s="201" t="s">
        <v>3606</v>
      </c>
    </row>
    <row r="179" spans="1:65" s="2" customFormat="1" ht="24.2" customHeight="1">
      <c r="A179" s="31"/>
      <c r="B179" s="32"/>
      <c r="C179" s="189" t="s">
        <v>709</v>
      </c>
      <c r="D179" s="189" t="s">
        <v>251</v>
      </c>
      <c r="E179" s="190" t="s">
        <v>3607</v>
      </c>
      <c r="F179" s="191" t="s">
        <v>3608</v>
      </c>
      <c r="G179" s="192" t="s">
        <v>331</v>
      </c>
      <c r="H179" s="193">
        <v>37</v>
      </c>
      <c r="I179" s="194"/>
      <c r="J179" s="195">
        <f t="shared" si="20"/>
        <v>0</v>
      </c>
      <c r="K179" s="196"/>
      <c r="L179" s="36"/>
      <c r="M179" s="197" t="s">
        <v>1</v>
      </c>
      <c r="N179" s="198" t="s">
        <v>41</v>
      </c>
      <c r="O179" s="68"/>
      <c r="P179" s="199">
        <f t="shared" si="21"/>
        <v>0</v>
      </c>
      <c r="Q179" s="199">
        <v>6.4000000000000003E-3</v>
      </c>
      <c r="R179" s="199">
        <f t="shared" si="22"/>
        <v>0.23680000000000001</v>
      </c>
      <c r="S179" s="199">
        <v>0</v>
      </c>
      <c r="T179" s="200">
        <f t="shared" si="23"/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201" t="s">
        <v>170</v>
      </c>
      <c r="AT179" s="201" t="s">
        <v>251</v>
      </c>
      <c r="AU179" s="201" t="s">
        <v>85</v>
      </c>
      <c r="AY179" s="14" t="s">
        <v>249</v>
      </c>
      <c r="BE179" s="202">
        <f t="shared" si="24"/>
        <v>0</v>
      </c>
      <c r="BF179" s="202">
        <f t="shared" si="25"/>
        <v>0</v>
      </c>
      <c r="BG179" s="202">
        <f t="shared" si="26"/>
        <v>0</v>
      </c>
      <c r="BH179" s="202">
        <f t="shared" si="27"/>
        <v>0</v>
      </c>
      <c r="BI179" s="202">
        <f t="shared" si="28"/>
        <v>0</v>
      </c>
      <c r="BJ179" s="14" t="s">
        <v>83</v>
      </c>
      <c r="BK179" s="202">
        <f t="shared" si="29"/>
        <v>0</v>
      </c>
      <c r="BL179" s="14" t="s">
        <v>170</v>
      </c>
      <c r="BM179" s="201" t="s">
        <v>3609</v>
      </c>
    </row>
    <row r="180" spans="1:65" s="2" customFormat="1" ht="33" customHeight="1">
      <c r="A180" s="31"/>
      <c r="B180" s="32"/>
      <c r="C180" s="189" t="s">
        <v>451</v>
      </c>
      <c r="D180" s="189" t="s">
        <v>251</v>
      </c>
      <c r="E180" s="190" t="s">
        <v>3610</v>
      </c>
      <c r="F180" s="191" t="s">
        <v>3611</v>
      </c>
      <c r="G180" s="192" t="s">
        <v>331</v>
      </c>
      <c r="H180" s="193">
        <v>75</v>
      </c>
      <c r="I180" s="194"/>
      <c r="J180" s="195">
        <f t="shared" si="20"/>
        <v>0</v>
      </c>
      <c r="K180" s="196"/>
      <c r="L180" s="36"/>
      <c r="M180" s="197" t="s">
        <v>1</v>
      </c>
      <c r="N180" s="198" t="s">
        <v>41</v>
      </c>
      <c r="O180" s="68"/>
      <c r="P180" s="199">
        <f t="shared" si="21"/>
        <v>0</v>
      </c>
      <c r="Q180" s="199">
        <v>8.4000000000000003E-4</v>
      </c>
      <c r="R180" s="199">
        <f t="shared" si="22"/>
        <v>6.3E-2</v>
      </c>
      <c r="S180" s="199">
        <v>0</v>
      </c>
      <c r="T180" s="200">
        <f t="shared" si="23"/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201" t="s">
        <v>170</v>
      </c>
      <c r="AT180" s="201" t="s">
        <v>251</v>
      </c>
      <c r="AU180" s="201" t="s">
        <v>85</v>
      </c>
      <c r="AY180" s="14" t="s">
        <v>249</v>
      </c>
      <c r="BE180" s="202">
        <f t="shared" si="24"/>
        <v>0</v>
      </c>
      <c r="BF180" s="202">
        <f t="shared" si="25"/>
        <v>0</v>
      </c>
      <c r="BG180" s="202">
        <f t="shared" si="26"/>
        <v>0</v>
      </c>
      <c r="BH180" s="202">
        <f t="shared" si="27"/>
        <v>0</v>
      </c>
      <c r="BI180" s="202">
        <f t="shared" si="28"/>
        <v>0</v>
      </c>
      <c r="BJ180" s="14" t="s">
        <v>83</v>
      </c>
      <c r="BK180" s="202">
        <f t="shared" si="29"/>
        <v>0</v>
      </c>
      <c r="BL180" s="14" t="s">
        <v>170</v>
      </c>
      <c r="BM180" s="201" t="s">
        <v>3612</v>
      </c>
    </row>
    <row r="181" spans="1:65" s="2" customFormat="1" ht="33" customHeight="1">
      <c r="A181" s="31"/>
      <c r="B181" s="32"/>
      <c r="C181" s="189" t="s">
        <v>458</v>
      </c>
      <c r="D181" s="189" t="s">
        <v>251</v>
      </c>
      <c r="E181" s="190" t="s">
        <v>3613</v>
      </c>
      <c r="F181" s="191" t="s">
        <v>3614</v>
      </c>
      <c r="G181" s="192" t="s">
        <v>331</v>
      </c>
      <c r="H181" s="193">
        <v>272</v>
      </c>
      <c r="I181" s="194"/>
      <c r="J181" s="195">
        <f t="shared" si="20"/>
        <v>0</v>
      </c>
      <c r="K181" s="196"/>
      <c r="L181" s="36"/>
      <c r="M181" s="197" t="s">
        <v>1</v>
      </c>
      <c r="N181" s="198" t="s">
        <v>41</v>
      </c>
      <c r="O181" s="68"/>
      <c r="P181" s="199">
        <f t="shared" si="21"/>
        <v>0</v>
      </c>
      <c r="Q181" s="199">
        <v>1.16E-3</v>
      </c>
      <c r="R181" s="199">
        <f t="shared" si="22"/>
        <v>0.31552000000000002</v>
      </c>
      <c r="S181" s="199">
        <v>0</v>
      </c>
      <c r="T181" s="200">
        <f t="shared" si="23"/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201" t="s">
        <v>170</v>
      </c>
      <c r="AT181" s="201" t="s">
        <v>251</v>
      </c>
      <c r="AU181" s="201" t="s">
        <v>85</v>
      </c>
      <c r="AY181" s="14" t="s">
        <v>249</v>
      </c>
      <c r="BE181" s="202">
        <f t="shared" si="24"/>
        <v>0</v>
      </c>
      <c r="BF181" s="202">
        <f t="shared" si="25"/>
        <v>0</v>
      </c>
      <c r="BG181" s="202">
        <f t="shared" si="26"/>
        <v>0</v>
      </c>
      <c r="BH181" s="202">
        <f t="shared" si="27"/>
        <v>0</v>
      </c>
      <c r="BI181" s="202">
        <f t="shared" si="28"/>
        <v>0</v>
      </c>
      <c r="BJ181" s="14" t="s">
        <v>83</v>
      </c>
      <c r="BK181" s="202">
        <f t="shared" si="29"/>
        <v>0</v>
      </c>
      <c r="BL181" s="14" t="s">
        <v>170</v>
      </c>
      <c r="BM181" s="201" t="s">
        <v>3615</v>
      </c>
    </row>
    <row r="182" spans="1:65" s="2" customFormat="1" ht="33" customHeight="1">
      <c r="A182" s="31"/>
      <c r="B182" s="32"/>
      <c r="C182" s="189" t="s">
        <v>454</v>
      </c>
      <c r="D182" s="189" t="s">
        <v>251</v>
      </c>
      <c r="E182" s="190" t="s">
        <v>3616</v>
      </c>
      <c r="F182" s="191" t="s">
        <v>3617</v>
      </c>
      <c r="G182" s="192" t="s">
        <v>331</v>
      </c>
      <c r="H182" s="193">
        <v>33</v>
      </c>
      <c r="I182" s="194"/>
      <c r="J182" s="195">
        <f t="shared" si="20"/>
        <v>0</v>
      </c>
      <c r="K182" s="196"/>
      <c r="L182" s="36"/>
      <c r="M182" s="197" t="s">
        <v>1</v>
      </c>
      <c r="N182" s="198" t="s">
        <v>41</v>
      </c>
      <c r="O182" s="68"/>
      <c r="P182" s="199">
        <f t="shared" si="21"/>
        <v>0</v>
      </c>
      <c r="Q182" s="199">
        <v>1.4400000000000001E-3</v>
      </c>
      <c r="R182" s="199">
        <f t="shared" si="22"/>
        <v>4.752E-2</v>
      </c>
      <c r="S182" s="199">
        <v>0</v>
      </c>
      <c r="T182" s="200">
        <f t="shared" si="23"/>
        <v>0</v>
      </c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R182" s="201" t="s">
        <v>170</v>
      </c>
      <c r="AT182" s="201" t="s">
        <v>251</v>
      </c>
      <c r="AU182" s="201" t="s">
        <v>85</v>
      </c>
      <c r="AY182" s="14" t="s">
        <v>249</v>
      </c>
      <c r="BE182" s="202">
        <f t="shared" si="24"/>
        <v>0</v>
      </c>
      <c r="BF182" s="202">
        <f t="shared" si="25"/>
        <v>0</v>
      </c>
      <c r="BG182" s="202">
        <f t="shared" si="26"/>
        <v>0</v>
      </c>
      <c r="BH182" s="202">
        <f t="shared" si="27"/>
        <v>0</v>
      </c>
      <c r="BI182" s="202">
        <f t="shared" si="28"/>
        <v>0</v>
      </c>
      <c r="BJ182" s="14" t="s">
        <v>83</v>
      </c>
      <c r="BK182" s="202">
        <f t="shared" si="29"/>
        <v>0</v>
      </c>
      <c r="BL182" s="14" t="s">
        <v>170</v>
      </c>
      <c r="BM182" s="201" t="s">
        <v>3618</v>
      </c>
    </row>
    <row r="183" spans="1:65" s="2" customFormat="1" ht="33" customHeight="1">
      <c r="A183" s="31"/>
      <c r="B183" s="32"/>
      <c r="C183" s="189" t="s">
        <v>673</v>
      </c>
      <c r="D183" s="189" t="s">
        <v>251</v>
      </c>
      <c r="E183" s="190" t="s">
        <v>3619</v>
      </c>
      <c r="F183" s="191" t="s">
        <v>3620</v>
      </c>
      <c r="G183" s="192" t="s">
        <v>331</v>
      </c>
      <c r="H183" s="193">
        <v>32</v>
      </c>
      <c r="I183" s="194"/>
      <c r="J183" s="195">
        <f t="shared" si="20"/>
        <v>0</v>
      </c>
      <c r="K183" s="196"/>
      <c r="L183" s="36"/>
      <c r="M183" s="197" t="s">
        <v>1</v>
      </c>
      <c r="N183" s="198" t="s">
        <v>41</v>
      </c>
      <c r="O183" s="68"/>
      <c r="P183" s="199">
        <f t="shared" si="21"/>
        <v>0</v>
      </c>
      <c r="Q183" s="199">
        <v>2.81E-3</v>
      </c>
      <c r="R183" s="199">
        <f t="shared" si="22"/>
        <v>8.992E-2</v>
      </c>
      <c r="S183" s="199">
        <v>0</v>
      </c>
      <c r="T183" s="200">
        <f t="shared" si="23"/>
        <v>0</v>
      </c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R183" s="201" t="s">
        <v>170</v>
      </c>
      <c r="AT183" s="201" t="s">
        <v>251</v>
      </c>
      <c r="AU183" s="201" t="s">
        <v>85</v>
      </c>
      <c r="AY183" s="14" t="s">
        <v>249</v>
      </c>
      <c r="BE183" s="202">
        <f t="shared" si="24"/>
        <v>0</v>
      </c>
      <c r="BF183" s="202">
        <f t="shared" si="25"/>
        <v>0</v>
      </c>
      <c r="BG183" s="202">
        <f t="shared" si="26"/>
        <v>0</v>
      </c>
      <c r="BH183" s="202">
        <f t="shared" si="27"/>
        <v>0</v>
      </c>
      <c r="BI183" s="202">
        <f t="shared" si="28"/>
        <v>0</v>
      </c>
      <c r="BJ183" s="14" t="s">
        <v>83</v>
      </c>
      <c r="BK183" s="202">
        <f t="shared" si="29"/>
        <v>0</v>
      </c>
      <c r="BL183" s="14" t="s">
        <v>170</v>
      </c>
      <c r="BM183" s="201" t="s">
        <v>3621</v>
      </c>
    </row>
    <row r="184" spans="1:65" s="2" customFormat="1" ht="33" customHeight="1">
      <c r="A184" s="31"/>
      <c r="B184" s="32"/>
      <c r="C184" s="189" t="s">
        <v>666</v>
      </c>
      <c r="D184" s="189" t="s">
        <v>251</v>
      </c>
      <c r="E184" s="190" t="s">
        <v>3622</v>
      </c>
      <c r="F184" s="191" t="s">
        <v>3623</v>
      </c>
      <c r="G184" s="192" t="s">
        <v>331</v>
      </c>
      <c r="H184" s="193">
        <v>5</v>
      </c>
      <c r="I184" s="194"/>
      <c r="J184" s="195">
        <f t="shared" si="20"/>
        <v>0</v>
      </c>
      <c r="K184" s="196"/>
      <c r="L184" s="36"/>
      <c r="M184" s="197" t="s">
        <v>1</v>
      </c>
      <c r="N184" s="198" t="s">
        <v>41</v>
      </c>
      <c r="O184" s="68"/>
      <c r="P184" s="199">
        <f t="shared" si="21"/>
        <v>0</v>
      </c>
      <c r="Q184" s="199">
        <v>3.62E-3</v>
      </c>
      <c r="R184" s="199">
        <f t="shared" si="22"/>
        <v>1.8099999999999998E-2</v>
      </c>
      <c r="S184" s="199">
        <v>0</v>
      </c>
      <c r="T184" s="200">
        <f t="shared" si="23"/>
        <v>0</v>
      </c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R184" s="201" t="s">
        <v>170</v>
      </c>
      <c r="AT184" s="201" t="s">
        <v>251</v>
      </c>
      <c r="AU184" s="201" t="s">
        <v>85</v>
      </c>
      <c r="AY184" s="14" t="s">
        <v>249</v>
      </c>
      <c r="BE184" s="202">
        <f t="shared" si="24"/>
        <v>0</v>
      </c>
      <c r="BF184" s="202">
        <f t="shared" si="25"/>
        <v>0</v>
      </c>
      <c r="BG184" s="202">
        <f t="shared" si="26"/>
        <v>0</v>
      </c>
      <c r="BH184" s="202">
        <f t="shared" si="27"/>
        <v>0</v>
      </c>
      <c r="BI184" s="202">
        <f t="shared" si="28"/>
        <v>0</v>
      </c>
      <c r="BJ184" s="14" t="s">
        <v>83</v>
      </c>
      <c r="BK184" s="202">
        <f t="shared" si="29"/>
        <v>0</v>
      </c>
      <c r="BL184" s="14" t="s">
        <v>170</v>
      </c>
      <c r="BM184" s="201" t="s">
        <v>3624</v>
      </c>
    </row>
    <row r="185" spans="1:65" s="2" customFormat="1" ht="33" customHeight="1">
      <c r="A185" s="31"/>
      <c r="B185" s="32"/>
      <c r="C185" s="189" t="s">
        <v>680</v>
      </c>
      <c r="D185" s="189" t="s">
        <v>251</v>
      </c>
      <c r="E185" s="190" t="s">
        <v>3625</v>
      </c>
      <c r="F185" s="191" t="s">
        <v>3626</v>
      </c>
      <c r="G185" s="192" t="s">
        <v>331</v>
      </c>
      <c r="H185" s="193">
        <v>263</v>
      </c>
      <c r="I185" s="194"/>
      <c r="J185" s="195">
        <f t="shared" si="20"/>
        <v>0</v>
      </c>
      <c r="K185" s="196"/>
      <c r="L185" s="36"/>
      <c r="M185" s="197" t="s">
        <v>1</v>
      </c>
      <c r="N185" s="198" t="s">
        <v>41</v>
      </c>
      <c r="O185" s="68"/>
      <c r="P185" s="199">
        <f t="shared" si="21"/>
        <v>0</v>
      </c>
      <c r="Q185" s="199">
        <v>9.7999999999999997E-4</v>
      </c>
      <c r="R185" s="199">
        <f t="shared" si="22"/>
        <v>0.25773999999999997</v>
      </c>
      <c r="S185" s="199">
        <v>0</v>
      </c>
      <c r="T185" s="200">
        <f t="shared" si="23"/>
        <v>0</v>
      </c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R185" s="201" t="s">
        <v>170</v>
      </c>
      <c r="AT185" s="201" t="s">
        <v>251</v>
      </c>
      <c r="AU185" s="201" t="s">
        <v>85</v>
      </c>
      <c r="AY185" s="14" t="s">
        <v>249</v>
      </c>
      <c r="BE185" s="202">
        <f t="shared" si="24"/>
        <v>0</v>
      </c>
      <c r="BF185" s="202">
        <f t="shared" si="25"/>
        <v>0</v>
      </c>
      <c r="BG185" s="202">
        <f t="shared" si="26"/>
        <v>0</v>
      </c>
      <c r="BH185" s="202">
        <f t="shared" si="27"/>
        <v>0</v>
      </c>
      <c r="BI185" s="202">
        <f t="shared" si="28"/>
        <v>0</v>
      </c>
      <c r="BJ185" s="14" t="s">
        <v>83</v>
      </c>
      <c r="BK185" s="202">
        <f t="shared" si="29"/>
        <v>0</v>
      </c>
      <c r="BL185" s="14" t="s">
        <v>170</v>
      </c>
      <c r="BM185" s="201" t="s">
        <v>3627</v>
      </c>
    </row>
    <row r="186" spans="1:65" s="2" customFormat="1" ht="33" customHeight="1">
      <c r="A186" s="31"/>
      <c r="B186" s="32"/>
      <c r="C186" s="189" t="s">
        <v>461</v>
      </c>
      <c r="D186" s="189" t="s">
        <v>251</v>
      </c>
      <c r="E186" s="190" t="s">
        <v>3628</v>
      </c>
      <c r="F186" s="191" t="s">
        <v>3629</v>
      </c>
      <c r="G186" s="192" t="s">
        <v>331</v>
      </c>
      <c r="H186" s="193">
        <v>140</v>
      </c>
      <c r="I186" s="194"/>
      <c r="J186" s="195">
        <f t="shared" si="20"/>
        <v>0</v>
      </c>
      <c r="K186" s="196"/>
      <c r="L186" s="36"/>
      <c r="M186" s="197" t="s">
        <v>1</v>
      </c>
      <c r="N186" s="198" t="s">
        <v>41</v>
      </c>
      <c r="O186" s="68"/>
      <c r="P186" s="199">
        <f t="shared" si="21"/>
        <v>0</v>
      </c>
      <c r="Q186" s="199">
        <v>1.2600000000000001E-3</v>
      </c>
      <c r="R186" s="199">
        <f t="shared" si="22"/>
        <v>0.1764</v>
      </c>
      <c r="S186" s="199">
        <v>0</v>
      </c>
      <c r="T186" s="200">
        <f t="shared" si="23"/>
        <v>0</v>
      </c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R186" s="201" t="s">
        <v>170</v>
      </c>
      <c r="AT186" s="201" t="s">
        <v>251</v>
      </c>
      <c r="AU186" s="201" t="s">
        <v>85</v>
      </c>
      <c r="AY186" s="14" t="s">
        <v>249</v>
      </c>
      <c r="BE186" s="202">
        <f t="shared" si="24"/>
        <v>0</v>
      </c>
      <c r="BF186" s="202">
        <f t="shared" si="25"/>
        <v>0</v>
      </c>
      <c r="BG186" s="202">
        <f t="shared" si="26"/>
        <v>0</v>
      </c>
      <c r="BH186" s="202">
        <f t="shared" si="27"/>
        <v>0</v>
      </c>
      <c r="BI186" s="202">
        <f t="shared" si="28"/>
        <v>0</v>
      </c>
      <c r="BJ186" s="14" t="s">
        <v>83</v>
      </c>
      <c r="BK186" s="202">
        <f t="shared" si="29"/>
        <v>0</v>
      </c>
      <c r="BL186" s="14" t="s">
        <v>170</v>
      </c>
      <c r="BM186" s="201" t="s">
        <v>3630</v>
      </c>
    </row>
    <row r="187" spans="1:65" s="2" customFormat="1" ht="33" customHeight="1">
      <c r="A187" s="31"/>
      <c r="B187" s="32"/>
      <c r="C187" s="189" t="s">
        <v>687</v>
      </c>
      <c r="D187" s="189" t="s">
        <v>251</v>
      </c>
      <c r="E187" s="190" t="s">
        <v>3631</v>
      </c>
      <c r="F187" s="191" t="s">
        <v>3632</v>
      </c>
      <c r="G187" s="192" t="s">
        <v>331</v>
      </c>
      <c r="H187" s="193">
        <v>70</v>
      </c>
      <c r="I187" s="194"/>
      <c r="J187" s="195">
        <f t="shared" si="20"/>
        <v>0</v>
      </c>
      <c r="K187" s="196"/>
      <c r="L187" s="36"/>
      <c r="M187" s="197" t="s">
        <v>1</v>
      </c>
      <c r="N187" s="198" t="s">
        <v>41</v>
      </c>
      <c r="O187" s="68"/>
      <c r="P187" s="199">
        <f t="shared" si="21"/>
        <v>0</v>
      </c>
      <c r="Q187" s="199">
        <v>1.5299999999999999E-3</v>
      </c>
      <c r="R187" s="199">
        <f t="shared" si="22"/>
        <v>0.10709999999999999</v>
      </c>
      <c r="S187" s="199">
        <v>0</v>
      </c>
      <c r="T187" s="200">
        <f t="shared" si="23"/>
        <v>0</v>
      </c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R187" s="201" t="s">
        <v>170</v>
      </c>
      <c r="AT187" s="201" t="s">
        <v>251</v>
      </c>
      <c r="AU187" s="201" t="s">
        <v>85</v>
      </c>
      <c r="AY187" s="14" t="s">
        <v>249</v>
      </c>
      <c r="BE187" s="202">
        <f t="shared" si="24"/>
        <v>0</v>
      </c>
      <c r="BF187" s="202">
        <f t="shared" si="25"/>
        <v>0</v>
      </c>
      <c r="BG187" s="202">
        <f t="shared" si="26"/>
        <v>0</v>
      </c>
      <c r="BH187" s="202">
        <f t="shared" si="27"/>
        <v>0</v>
      </c>
      <c r="BI187" s="202">
        <f t="shared" si="28"/>
        <v>0</v>
      </c>
      <c r="BJ187" s="14" t="s">
        <v>83</v>
      </c>
      <c r="BK187" s="202">
        <f t="shared" si="29"/>
        <v>0</v>
      </c>
      <c r="BL187" s="14" t="s">
        <v>170</v>
      </c>
      <c r="BM187" s="201" t="s">
        <v>3633</v>
      </c>
    </row>
    <row r="188" spans="1:65" s="2" customFormat="1" ht="33" customHeight="1">
      <c r="A188" s="31"/>
      <c r="B188" s="32"/>
      <c r="C188" s="189" t="s">
        <v>465</v>
      </c>
      <c r="D188" s="189" t="s">
        <v>251</v>
      </c>
      <c r="E188" s="190" t="s">
        <v>3634</v>
      </c>
      <c r="F188" s="191" t="s">
        <v>3635</v>
      </c>
      <c r="G188" s="192" t="s">
        <v>331</v>
      </c>
      <c r="H188" s="193">
        <v>37</v>
      </c>
      <c r="I188" s="194"/>
      <c r="J188" s="195">
        <f t="shared" si="20"/>
        <v>0</v>
      </c>
      <c r="K188" s="196"/>
      <c r="L188" s="36"/>
      <c r="M188" s="197" t="s">
        <v>1</v>
      </c>
      <c r="N188" s="198" t="s">
        <v>41</v>
      </c>
      <c r="O188" s="68"/>
      <c r="P188" s="199">
        <f t="shared" si="21"/>
        <v>0</v>
      </c>
      <c r="Q188" s="199">
        <v>2.8400000000000001E-3</v>
      </c>
      <c r="R188" s="199">
        <f t="shared" si="22"/>
        <v>0.10508000000000001</v>
      </c>
      <c r="S188" s="199">
        <v>0</v>
      </c>
      <c r="T188" s="200">
        <f t="shared" si="23"/>
        <v>0</v>
      </c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R188" s="201" t="s">
        <v>170</v>
      </c>
      <c r="AT188" s="201" t="s">
        <v>251</v>
      </c>
      <c r="AU188" s="201" t="s">
        <v>85</v>
      </c>
      <c r="AY188" s="14" t="s">
        <v>249</v>
      </c>
      <c r="BE188" s="202">
        <f t="shared" si="24"/>
        <v>0</v>
      </c>
      <c r="BF188" s="202">
        <f t="shared" si="25"/>
        <v>0</v>
      </c>
      <c r="BG188" s="202">
        <f t="shared" si="26"/>
        <v>0</v>
      </c>
      <c r="BH188" s="202">
        <f t="shared" si="27"/>
        <v>0</v>
      </c>
      <c r="BI188" s="202">
        <f t="shared" si="28"/>
        <v>0</v>
      </c>
      <c r="BJ188" s="14" t="s">
        <v>83</v>
      </c>
      <c r="BK188" s="202">
        <f t="shared" si="29"/>
        <v>0</v>
      </c>
      <c r="BL188" s="14" t="s">
        <v>170</v>
      </c>
      <c r="BM188" s="201" t="s">
        <v>3636</v>
      </c>
    </row>
    <row r="189" spans="1:65" s="2" customFormat="1" ht="55.5" customHeight="1">
      <c r="A189" s="31"/>
      <c r="B189" s="32"/>
      <c r="C189" s="189" t="s">
        <v>701</v>
      </c>
      <c r="D189" s="189" t="s">
        <v>251</v>
      </c>
      <c r="E189" s="190" t="s">
        <v>3637</v>
      </c>
      <c r="F189" s="191" t="s">
        <v>3638</v>
      </c>
      <c r="G189" s="192" t="s">
        <v>331</v>
      </c>
      <c r="H189" s="193">
        <v>285</v>
      </c>
      <c r="I189" s="194"/>
      <c r="J189" s="195">
        <f t="shared" si="20"/>
        <v>0</v>
      </c>
      <c r="K189" s="196"/>
      <c r="L189" s="36"/>
      <c r="M189" s="197" t="s">
        <v>1</v>
      </c>
      <c r="N189" s="198" t="s">
        <v>41</v>
      </c>
      <c r="O189" s="68"/>
      <c r="P189" s="199">
        <f t="shared" si="21"/>
        <v>0</v>
      </c>
      <c r="Q189" s="199">
        <v>6.9999999999999994E-5</v>
      </c>
      <c r="R189" s="199">
        <f t="shared" si="22"/>
        <v>1.9949999999999999E-2</v>
      </c>
      <c r="S189" s="199">
        <v>0</v>
      </c>
      <c r="T189" s="200">
        <f t="shared" si="23"/>
        <v>0</v>
      </c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R189" s="201" t="s">
        <v>170</v>
      </c>
      <c r="AT189" s="201" t="s">
        <v>251</v>
      </c>
      <c r="AU189" s="201" t="s">
        <v>85</v>
      </c>
      <c r="AY189" s="14" t="s">
        <v>249</v>
      </c>
      <c r="BE189" s="202">
        <f t="shared" si="24"/>
        <v>0</v>
      </c>
      <c r="BF189" s="202">
        <f t="shared" si="25"/>
        <v>0</v>
      </c>
      <c r="BG189" s="202">
        <f t="shared" si="26"/>
        <v>0</v>
      </c>
      <c r="BH189" s="202">
        <f t="shared" si="27"/>
        <v>0</v>
      </c>
      <c r="BI189" s="202">
        <f t="shared" si="28"/>
        <v>0</v>
      </c>
      <c r="BJ189" s="14" t="s">
        <v>83</v>
      </c>
      <c r="BK189" s="202">
        <f t="shared" si="29"/>
        <v>0</v>
      </c>
      <c r="BL189" s="14" t="s">
        <v>170</v>
      </c>
      <c r="BM189" s="201" t="s">
        <v>3639</v>
      </c>
    </row>
    <row r="190" spans="1:65" s="2" customFormat="1" ht="49.15" customHeight="1">
      <c r="A190" s="31"/>
      <c r="B190" s="32"/>
      <c r="C190" s="189" t="s">
        <v>353</v>
      </c>
      <c r="D190" s="189" t="s">
        <v>251</v>
      </c>
      <c r="E190" s="190" t="s">
        <v>3640</v>
      </c>
      <c r="F190" s="191" t="s">
        <v>3641</v>
      </c>
      <c r="G190" s="192" t="s">
        <v>331</v>
      </c>
      <c r="H190" s="193">
        <v>58</v>
      </c>
      <c r="I190" s="194"/>
      <c r="J190" s="195">
        <f t="shared" si="20"/>
        <v>0</v>
      </c>
      <c r="K190" s="196"/>
      <c r="L190" s="36"/>
      <c r="M190" s="197" t="s">
        <v>1</v>
      </c>
      <c r="N190" s="198" t="s">
        <v>41</v>
      </c>
      <c r="O190" s="68"/>
      <c r="P190" s="199">
        <f t="shared" si="21"/>
        <v>0</v>
      </c>
      <c r="Q190" s="199">
        <v>4.0000000000000003E-5</v>
      </c>
      <c r="R190" s="199">
        <f t="shared" si="22"/>
        <v>2.32E-3</v>
      </c>
      <c r="S190" s="199">
        <v>0</v>
      </c>
      <c r="T190" s="200">
        <f t="shared" si="23"/>
        <v>0</v>
      </c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R190" s="201" t="s">
        <v>255</v>
      </c>
      <c r="AT190" s="201" t="s">
        <v>251</v>
      </c>
      <c r="AU190" s="201" t="s">
        <v>85</v>
      </c>
      <c r="AY190" s="14" t="s">
        <v>249</v>
      </c>
      <c r="BE190" s="202">
        <f t="shared" si="24"/>
        <v>0</v>
      </c>
      <c r="BF190" s="202">
        <f t="shared" si="25"/>
        <v>0</v>
      </c>
      <c r="BG190" s="202">
        <f t="shared" si="26"/>
        <v>0</v>
      </c>
      <c r="BH190" s="202">
        <f t="shared" si="27"/>
        <v>0</v>
      </c>
      <c r="BI190" s="202">
        <f t="shared" si="28"/>
        <v>0</v>
      </c>
      <c r="BJ190" s="14" t="s">
        <v>83</v>
      </c>
      <c r="BK190" s="202">
        <f t="shared" si="29"/>
        <v>0</v>
      </c>
      <c r="BL190" s="14" t="s">
        <v>255</v>
      </c>
      <c r="BM190" s="201" t="s">
        <v>468</v>
      </c>
    </row>
    <row r="191" spans="1:65" s="2" customFormat="1" ht="55.5" customHeight="1">
      <c r="A191" s="31"/>
      <c r="B191" s="32"/>
      <c r="C191" s="189" t="s">
        <v>469</v>
      </c>
      <c r="D191" s="189" t="s">
        <v>251</v>
      </c>
      <c r="E191" s="190" t="s">
        <v>3642</v>
      </c>
      <c r="F191" s="191" t="s">
        <v>3643</v>
      </c>
      <c r="G191" s="192" t="s">
        <v>331</v>
      </c>
      <c r="H191" s="193">
        <v>216</v>
      </c>
      <c r="I191" s="194"/>
      <c r="J191" s="195">
        <f t="shared" si="20"/>
        <v>0</v>
      </c>
      <c r="K191" s="196"/>
      <c r="L191" s="36"/>
      <c r="M191" s="197" t="s">
        <v>1</v>
      </c>
      <c r="N191" s="198" t="s">
        <v>41</v>
      </c>
      <c r="O191" s="68"/>
      <c r="P191" s="199">
        <f t="shared" si="21"/>
        <v>0</v>
      </c>
      <c r="Q191" s="199">
        <v>4.0000000000000003E-5</v>
      </c>
      <c r="R191" s="199">
        <f t="shared" si="22"/>
        <v>8.6400000000000001E-3</v>
      </c>
      <c r="S191" s="199">
        <v>0</v>
      </c>
      <c r="T191" s="200">
        <f t="shared" si="23"/>
        <v>0</v>
      </c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R191" s="201" t="s">
        <v>255</v>
      </c>
      <c r="AT191" s="201" t="s">
        <v>251</v>
      </c>
      <c r="AU191" s="201" t="s">
        <v>85</v>
      </c>
      <c r="AY191" s="14" t="s">
        <v>249</v>
      </c>
      <c r="BE191" s="202">
        <f t="shared" si="24"/>
        <v>0</v>
      </c>
      <c r="BF191" s="202">
        <f t="shared" si="25"/>
        <v>0</v>
      </c>
      <c r="BG191" s="202">
        <f t="shared" si="26"/>
        <v>0</v>
      </c>
      <c r="BH191" s="202">
        <f t="shared" si="27"/>
        <v>0</v>
      </c>
      <c r="BI191" s="202">
        <f t="shared" si="28"/>
        <v>0</v>
      </c>
      <c r="BJ191" s="14" t="s">
        <v>83</v>
      </c>
      <c r="BK191" s="202">
        <f t="shared" si="29"/>
        <v>0</v>
      </c>
      <c r="BL191" s="14" t="s">
        <v>255</v>
      </c>
      <c r="BM191" s="201" t="s">
        <v>472</v>
      </c>
    </row>
    <row r="192" spans="1:65" s="2" customFormat="1" ht="55.5" customHeight="1">
      <c r="A192" s="31"/>
      <c r="B192" s="32"/>
      <c r="C192" s="189" t="s">
        <v>357</v>
      </c>
      <c r="D192" s="189" t="s">
        <v>251</v>
      </c>
      <c r="E192" s="190" t="s">
        <v>3644</v>
      </c>
      <c r="F192" s="191" t="s">
        <v>3645</v>
      </c>
      <c r="G192" s="192" t="s">
        <v>331</v>
      </c>
      <c r="H192" s="193">
        <v>37</v>
      </c>
      <c r="I192" s="194"/>
      <c r="J192" s="195">
        <f t="shared" si="20"/>
        <v>0</v>
      </c>
      <c r="K192" s="196"/>
      <c r="L192" s="36"/>
      <c r="M192" s="197" t="s">
        <v>1</v>
      </c>
      <c r="N192" s="198" t="s">
        <v>41</v>
      </c>
      <c r="O192" s="68"/>
      <c r="P192" s="199">
        <f t="shared" si="21"/>
        <v>0</v>
      </c>
      <c r="Q192" s="199">
        <v>8.0000000000000007E-5</v>
      </c>
      <c r="R192" s="199">
        <f t="shared" si="22"/>
        <v>2.9600000000000004E-3</v>
      </c>
      <c r="S192" s="199">
        <v>0</v>
      </c>
      <c r="T192" s="200">
        <f t="shared" si="23"/>
        <v>0</v>
      </c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R192" s="201" t="s">
        <v>255</v>
      </c>
      <c r="AT192" s="201" t="s">
        <v>251</v>
      </c>
      <c r="AU192" s="201" t="s">
        <v>85</v>
      </c>
      <c r="AY192" s="14" t="s">
        <v>249</v>
      </c>
      <c r="BE192" s="202">
        <f t="shared" si="24"/>
        <v>0</v>
      </c>
      <c r="BF192" s="202">
        <f t="shared" si="25"/>
        <v>0</v>
      </c>
      <c r="BG192" s="202">
        <f t="shared" si="26"/>
        <v>0</v>
      </c>
      <c r="BH192" s="202">
        <f t="shared" si="27"/>
        <v>0</v>
      </c>
      <c r="BI192" s="202">
        <f t="shared" si="28"/>
        <v>0</v>
      </c>
      <c r="BJ192" s="14" t="s">
        <v>83</v>
      </c>
      <c r="BK192" s="202">
        <f t="shared" si="29"/>
        <v>0</v>
      </c>
      <c r="BL192" s="14" t="s">
        <v>255</v>
      </c>
      <c r="BM192" s="201" t="s">
        <v>475</v>
      </c>
    </row>
    <row r="193" spans="1:65" s="2" customFormat="1" ht="24.2" customHeight="1">
      <c r="A193" s="31"/>
      <c r="B193" s="32"/>
      <c r="C193" s="189" t="s">
        <v>475</v>
      </c>
      <c r="D193" s="189" t="s">
        <v>251</v>
      </c>
      <c r="E193" s="190" t="s">
        <v>3646</v>
      </c>
      <c r="F193" s="191" t="s">
        <v>3647</v>
      </c>
      <c r="G193" s="192" t="s">
        <v>254</v>
      </c>
      <c r="H193" s="193">
        <v>45</v>
      </c>
      <c r="I193" s="194"/>
      <c r="J193" s="195">
        <f t="shared" si="20"/>
        <v>0</v>
      </c>
      <c r="K193" s="196"/>
      <c r="L193" s="36"/>
      <c r="M193" s="197" t="s">
        <v>1</v>
      </c>
      <c r="N193" s="198" t="s">
        <v>41</v>
      </c>
      <c r="O193" s="68"/>
      <c r="P193" s="199">
        <f t="shared" si="21"/>
        <v>0</v>
      </c>
      <c r="Q193" s="199">
        <v>0</v>
      </c>
      <c r="R193" s="199">
        <f t="shared" si="22"/>
        <v>0</v>
      </c>
      <c r="S193" s="199">
        <v>0</v>
      </c>
      <c r="T193" s="200">
        <f t="shared" si="23"/>
        <v>0</v>
      </c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R193" s="201" t="s">
        <v>170</v>
      </c>
      <c r="AT193" s="201" t="s">
        <v>251</v>
      </c>
      <c r="AU193" s="201" t="s">
        <v>85</v>
      </c>
      <c r="AY193" s="14" t="s">
        <v>249</v>
      </c>
      <c r="BE193" s="202">
        <f t="shared" si="24"/>
        <v>0</v>
      </c>
      <c r="BF193" s="202">
        <f t="shared" si="25"/>
        <v>0</v>
      </c>
      <c r="BG193" s="202">
        <f t="shared" si="26"/>
        <v>0</v>
      </c>
      <c r="BH193" s="202">
        <f t="shared" si="27"/>
        <v>0</v>
      </c>
      <c r="BI193" s="202">
        <f t="shared" si="28"/>
        <v>0</v>
      </c>
      <c r="BJ193" s="14" t="s">
        <v>83</v>
      </c>
      <c r="BK193" s="202">
        <f t="shared" si="29"/>
        <v>0</v>
      </c>
      <c r="BL193" s="14" t="s">
        <v>170</v>
      </c>
      <c r="BM193" s="201" t="s">
        <v>3648</v>
      </c>
    </row>
    <row r="194" spans="1:65" s="2" customFormat="1" ht="24.2" customHeight="1">
      <c r="A194" s="31"/>
      <c r="B194" s="32"/>
      <c r="C194" s="189" t="s">
        <v>717</v>
      </c>
      <c r="D194" s="189" t="s">
        <v>251</v>
      </c>
      <c r="E194" s="190" t="s">
        <v>3649</v>
      </c>
      <c r="F194" s="191" t="s">
        <v>3650</v>
      </c>
      <c r="G194" s="192" t="s">
        <v>254</v>
      </c>
      <c r="H194" s="193">
        <v>43</v>
      </c>
      <c r="I194" s="194"/>
      <c r="J194" s="195">
        <f t="shared" si="20"/>
        <v>0</v>
      </c>
      <c r="K194" s="196"/>
      <c r="L194" s="36"/>
      <c r="M194" s="197" t="s">
        <v>1</v>
      </c>
      <c r="N194" s="198" t="s">
        <v>41</v>
      </c>
      <c r="O194" s="68"/>
      <c r="P194" s="199">
        <f t="shared" si="21"/>
        <v>0</v>
      </c>
      <c r="Q194" s="199">
        <v>1.2999999999999999E-4</v>
      </c>
      <c r="R194" s="199">
        <f t="shared" si="22"/>
        <v>5.5899999999999995E-3</v>
      </c>
      <c r="S194" s="199">
        <v>0</v>
      </c>
      <c r="T194" s="200">
        <f t="shared" si="23"/>
        <v>0</v>
      </c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R194" s="201" t="s">
        <v>170</v>
      </c>
      <c r="AT194" s="201" t="s">
        <v>251</v>
      </c>
      <c r="AU194" s="201" t="s">
        <v>85</v>
      </c>
      <c r="AY194" s="14" t="s">
        <v>249</v>
      </c>
      <c r="BE194" s="202">
        <f t="shared" si="24"/>
        <v>0</v>
      </c>
      <c r="BF194" s="202">
        <f t="shared" si="25"/>
        <v>0</v>
      </c>
      <c r="BG194" s="202">
        <f t="shared" si="26"/>
        <v>0</v>
      </c>
      <c r="BH194" s="202">
        <f t="shared" si="27"/>
        <v>0</v>
      </c>
      <c r="BI194" s="202">
        <f t="shared" si="28"/>
        <v>0</v>
      </c>
      <c r="BJ194" s="14" t="s">
        <v>83</v>
      </c>
      <c r="BK194" s="202">
        <f t="shared" si="29"/>
        <v>0</v>
      </c>
      <c r="BL194" s="14" t="s">
        <v>170</v>
      </c>
      <c r="BM194" s="201" t="s">
        <v>3651</v>
      </c>
    </row>
    <row r="195" spans="1:65" s="2" customFormat="1" ht="33" customHeight="1">
      <c r="A195" s="31"/>
      <c r="B195" s="32"/>
      <c r="C195" s="189" t="s">
        <v>484</v>
      </c>
      <c r="D195" s="189" t="s">
        <v>251</v>
      </c>
      <c r="E195" s="190" t="s">
        <v>3652</v>
      </c>
      <c r="F195" s="191" t="s">
        <v>3653</v>
      </c>
      <c r="G195" s="192" t="s">
        <v>533</v>
      </c>
      <c r="H195" s="193">
        <v>2</v>
      </c>
      <c r="I195" s="194"/>
      <c r="J195" s="195">
        <f t="shared" si="20"/>
        <v>0</v>
      </c>
      <c r="K195" s="196"/>
      <c r="L195" s="36"/>
      <c r="M195" s="197" t="s">
        <v>1</v>
      </c>
      <c r="N195" s="198" t="s">
        <v>41</v>
      </c>
      <c r="O195" s="68"/>
      <c r="P195" s="199">
        <f t="shared" si="21"/>
        <v>0</v>
      </c>
      <c r="Q195" s="199">
        <v>2.1000000000000001E-4</v>
      </c>
      <c r="R195" s="199">
        <f t="shared" si="22"/>
        <v>4.2000000000000002E-4</v>
      </c>
      <c r="S195" s="199">
        <v>0</v>
      </c>
      <c r="T195" s="200">
        <f t="shared" si="23"/>
        <v>0</v>
      </c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  <c r="AR195" s="201" t="s">
        <v>170</v>
      </c>
      <c r="AT195" s="201" t="s">
        <v>251</v>
      </c>
      <c r="AU195" s="201" t="s">
        <v>85</v>
      </c>
      <c r="AY195" s="14" t="s">
        <v>249</v>
      </c>
      <c r="BE195" s="202">
        <f t="shared" si="24"/>
        <v>0</v>
      </c>
      <c r="BF195" s="202">
        <f t="shared" si="25"/>
        <v>0</v>
      </c>
      <c r="BG195" s="202">
        <f t="shared" si="26"/>
        <v>0</v>
      </c>
      <c r="BH195" s="202">
        <f t="shared" si="27"/>
        <v>0</v>
      </c>
      <c r="BI195" s="202">
        <f t="shared" si="28"/>
        <v>0</v>
      </c>
      <c r="BJ195" s="14" t="s">
        <v>83</v>
      </c>
      <c r="BK195" s="202">
        <f t="shared" si="29"/>
        <v>0</v>
      </c>
      <c r="BL195" s="14" t="s">
        <v>170</v>
      </c>
      <c r="BM195" s="201" t="s">
        <v>3654</v>
      </c>
    </row>
    <row r="196" spans="1:65" s="2" customFormat="1" ht="24.2" customHeight="1">
      <c r="A196" s="31"/>
      <c r="B196" s="32"/>
      <c r="C196" s="189" t="s">
        <v>738</v>
      </c>
      <c r="D196" s="189" t="s">
        <v>251</v>
      </c>
      <c r="E196" s="190" t="s">
        <v>3655</v>
      </c>
      <c r="F196" s="191" t="s">
        <v>3656</v>
      </c>
      <c r="G196" s="192" t="s">
        <v>254</v>
      </c>
      <c r="H196" s="193">
        <v>4</v>
      </c>
      <c r="I196" s="194"/>
      <c r="J196" s="195">
        <f t="shared" si="20"/>
        <v>0</v>
      </c>
      <c r="K196" s="196"/>
      <c r="L196" s="36"/>
      <c r="M196" s="197" t="s">
        <v>1</v>
      </c>
      <c r="N196" s="198" t="s">
        <v>41</v>
      </c>
      <c r="O196" s="68"/>
      <c r="P196" s="199">
        <f t="shared" si="21"/>
        <v>0</v>
      </c>
      <c r="Q196" s="199">
        <v>2.2000000000000001E-4</v>
      </c>
      <c r="R196" s="199">
        <f t="shared" si="22"/>
        <v>8.8000000000000003E-4</v>
      </c>
      <c r="S196" s="199">
        <v>0</v>
      </c>
      <c r="T196" s="200">
        <f t="shared" si="23"/>
        <v>0</v>
      </c>
      <c r="U196" s="31"/>
      <c r="V196" s="31"/>
      <c r="W196" s="31"/>
      <c r="X196" s="31"/>
      <c r="Y196" s="31"/>
      <c r="Z196" s="31"/>
      <c r="AA196" s="31"/>
      <c r="AB196" s="31"/>
      <c r="AC196" s="31"/>
      <c r="AD196" s="31"/>
      <c r="AE196" s="31"/>
      <c r="AR196" s="201" t="s">
        <v>170</v>
      </c>
      <c r="AT196" s="201" t="s">
        <v>251</v>
      </c>
      <c r="AU196" s="201" t="s">
        <v>85</v>
      </c>
      <c r="AY196" s="14" t="s">
        <v>249</v>
      </c>
      <c r="BE196" s="202">
        <f t="shared" si="24"/>
        <v>0</v>
      </c>
      <c r="BF196" s="202">
        <f t="shared" si="25"/>
        <v>0</v>
      </c>
      <c r="BG196" s="202">
        <f t="shared" si="26"/>
        <v>0</v>
      </c>
      <c r="BH196" s="202">
        <f t="shared" si="27"/>
        <v>0</v>
      </c>
      <c r="BI196" s="202">
        <f t="shared" si="28"/>
        <v>0</v>
      </c>
      <c r="BJ196" s="14" t="s">
        <v>83</v>
      </c>
      <c r="BK196" s="202">
        <f t="shared" si="29"/>
        <v>0</v>
      </c>
      <c r="BL196" s="14" t="s">
        <v>170</v>
      </c>
      <c r="BM196" s="201" t="s">
        <v>3657</v>
      </c>
    </row>
    <row r="197" spans="1:65" s="2" customFormat="1" ht="24.2" customHeight="1">
      <c r="A197" s="31"/>
      <c r="B197" s="32"/>
      <c r="C197" s="189" t="s">
        <v>491</v>
      </c>
      <c r="D197" s="189" t="s">
        <v>251</v>
      </c>
      <c r="E197" s="190" t="s">
        <v>3658</v>
      </c>
      <c r="F197" s="191" t="s">
        <v>3659</v>
      </c>
      <c r="G197" s="192" t="s">
        <v>254</v>
      </c>
      <c r="H197" s="193">
        <v>8</v>
      </c>
      <c r="I197" s="194"/>
      <c r="J197" s="195">
        <f t="shared" si="20"/>
        <v>0</v>
      </c>
      <c r="K197" s="196"/>
      <c r="L197" s="36"/>
      <c r="M197" s="197" t="s">
        <v>1</v>
      </c>
      <c r="N197" s="198" t="s">
        <v>41</v>
      </c>
      <c r="O197" s="68"/>
      <c r="P197" s="199">
        <f t="shared" si="21"/>
        <v>0</v>
      </c>
      <c r="Q197" s="199">
        <v>2.7E-4</v>
      </c>
      <c r="R197" s="199">
        <f t="shared" si="22"/>
        <v>2.16E-3</v>
      </c>
      <c r="S197" s="199">
        <v>0</v>
      </c>
      <c r="T197" s="200">
        <f t="shared" si="23"/>
        <v>0</v>
      </c>
      <c r="U197" s="31"/>
      <c r="V197" s="31"/>
      <c r="W197" s="31"/>
      <c r="X197" s="31"/>
      <c r="Y197" s="31"/>
      <c r="Z197" s="31"/>
      <c r="AA197" s="31"/>
      <c r="AB197" s="31"/>
      <c r="AC197" s="31"/>
      <c r="AD197" s="31"/>
      <c r="AE197" s="31"/>
      <c r="AR197" s="201" t="s">
        <v>170</v>
      </c>
      <c r="AT197" s="201" t="s">
        <v>251</v>
      </c>
      <c r="AU197" s="201" t="s">
        <v>85</v>
      </c>
      <c r="AY197" s="14" t="s">
        <v>249</v>
      </c>
      <c r="BE197" s="202">
        <f t="shared" si="24"/>
        <v>0</v>
      </c>
      <c r="BF197" s="202">
        <f t="shared" si="25"/>
        <v>0</v>
      </c>
      <c r="BG197" s="202">
        <f t="shared" si="26"/>
        <v>0</v>
      </c>
      <c r="BH197" s="202">
        <f t="shared" si="27"/>
        <v>0</v>
      </c>
      <c r="BI197" s="202">
        <f t="shared" si="28"/>
        <v>0</v>
      </c>
      <c r="BJ197" s="14" t="s">
        <v>83</v>
      </c>
      <c r="BK197" s="202">
        <f t="shared" si="29"/>
        <v>0</v>
      </c>
      <c r="BL197" s="14" t="s">
        <v>170</v>
      </c>
      <c r="BM197" s="201" t="s">
        <v>3660</v>
      </c>
    </row>
    <row r="198" spans="1:65" s="2" customFormat="1" ht="24.2" customHeight="1">
      <c r="A198" s="31"/>
      <c r="B198" s="32"/>
      <c r="C198" s="189" t="s">
        <v>745</v>
      </c>
      <c r="D198" s="189" t="s">
        <v>251</v>
      </c>
      <c r="E198" s="190" t="s">
        <v>3661</v>
      </c>
      <c r="F198" s="191" t="s">
        <v>3662</v>
      </c>
      <c r="G198" s="192" t="s">
        <v>254</v>
      </c>
      <c r="H198" s="193">
        <v>4</v>
      </c>
      <c r="I198" s="194"/>
      <c r="J198" s="195">
        <f t="shared" si="20"/>
        <v>0</v>
      </c>
      <c r="K198" s="196"/>
      <c r="L198" s="36"/>
      <c r="M198" s="197" t="s">
        <v>1</v>
      </c>
      <c r="N198" s="198" t="s">
        <v>41</v>
      </c>
      <c r="O198" s="68"/>
      <c r="P198" s="199">
        <f t="shared" si="21"/>
        <v>0</v>
      </c>
      <c r="Q198" s="199">
        <v>4.0000000000000002E-4</v>
      </c>
      <c r="R198" s="199">
        <f t="shared" si="22"/>
        <v>1.6000000000000001E-3</v>
      </c>
      <c r="S198" s="199">
        <v>0</v>
      </c>
      <c r="T198" s="200">
        <f t="shared" si="23"/>
        <v>0</v>
      </c>
      <c r="U198" s="31"/>
      <c r="V198" s="31"/>
      <c r="W198" s="31"/>
      <c r="X198" s="31"/>
      <c r="Y198" s="31"/>
      <c r="Z198" s="31"/>
      <c r="AA198" s="31"/>
      <c r="AB198" s="31"/>
      <c r="AC198" s="31"/>
      <c r="AD198" s="31"/>
      <c r="AE198" s="31"/>
      <c r="AR198" s="201" t="s">
        <v>170</v>
      </c>
      <c r="AT198" s="201" t="s">
        <v>251</v>
      </c>
      <c r="AU198" s="201" t="s">
        <v>85</v>
      </c>
      <c r="AY198" s="14" t="s">
        <v>249</v>
      </c>
      <c r="BE198" s="202">
        <f t="shared" si="24"/>
        <v>0</v>
      </c>
      <c r="BF198" s="202">
        <f t="shared" si="25"/>
        <v>0</v>
      </c>
      <c r="BG198" s="202">
        <f t="shared" si="26"/>
        <v>0</v>
      </c>
      <c r="BH198" s="202">
        <f t="shared" si="27"/>
        <v>0</v>
      </c>
      <c r="BI198" s="202">
        <f t="shared" si="28"/>
        <v>0</v>
      </c>
      <c r="BJ198" s="14" t="s">
        <v>83</v>
      </c>
      <c r="BK198" s="202">
        <f t="shared" si="29"/>
        <v>0</v>
      </c>
      <c r="BL198" s="14" t="s">
        <v>170</v>
      </c>
      <c r="BM198" s="201" t="s">
        <v>3663</v>
      </c>
    </row>
    <row r="199" spans="1:65" s="2" customFormat="1" ht="24.2" customHeight="1">
      <c r="A199" s="31"/>
      <c r="B199" s="32"/>
      <c r="C199" s="189" t="s">
        <v>497</v>
      </c>
      <c r="D199" s="189" t="s">
        <v>251</v>
      </c>
      <c r="E199" s="190" t="s">
        <v>3664</v>
      </c>
      <c r="F199" s="191" t="s">
        <v>3665</v>
      </c>
      <c r="G199" s="192" t="s">
        <v>254</v>
      </c>
      <c r="H199" s="193">
        <v>8</v>
      </c>
      <c r="I199" s="194"/>
      <c r="J199" s="195">
        <f t="shared" si="20"/>
        <v>0</v>
      </c>
      <c r="K199" s="196"/>
      <c r="L199" s="36"/>
      <c r="M199" s="197" t="s">
        <v>1</v>
      </c>
      <c r="N199" s="198" t="s">
        <v>41</v>
      </c>
      <c r="O199" s="68"/>
      <c r="P199" s="199">
        <f t="shared" si="21"/>
        <v>0</v>
      </c>
      <c r="Q199" s="199">
        <v>5.6999999999999998E-4</v>
      </c>
      <c r="R199" s="199">
        <f t="shared" si="22"/>
        <v>4.5599999999999998E-3</v>
      </c>
      <c r="S199" s="199">
        <v>0</v>
      </c>
      <c r="T199" s="200">
        <f t="shared" si="23"/>
        <v>0</v>
      </c>
      <c r="U199" s="31"/>
      <c r="V199" s="31"/>
      <c r="W199" s="31"/>
      <c r="X199" s="31"/>
      <c r="Y199" s="31"/>
      <c r="Z199" s="31"/>
      <c r="AA199" s="31"/>
      <c r="AB199" s="31"/>
      <c r="AC199" s="31"/>
      <c r="AD199" s="31"/>
      <c r="AE199" s="31"/>
      <c r="AR199" s="201" t="s">
        <v>170</v>
      </c>
      <c r="AT199" s="201" t="s">
        <v>251</v>
      </c>
      <c r="AU199" s="201" t="s">
        <v>85</v>
      </c>
      <c r="AY199" s="14" t="s">
        <v>249</v>
      </c>
      <c r="BE199" s="202">
        <f t="shared" si="24"/>
        <v>0</v>
      </c>
      <c r="BF199" s="202">
        <f t="shared" si="25"/>
        <v>0</v>
      </c>
      <c r="BG199" s="202">
        <f t="shared" si="26"/>
        <v>0</v>
      </c>
      <c r="BH199" s="202">
        <f t="shared" si="27"/>
        <v>0</v>
      </c>
      <c r="BI199" s="202">
        <f t="shared" si="28"/>
        <v>0</v>
      </c>
      <c r="BJ199" s="14" t="s">
        <v>83</v>
      </c>
      <c r="BK199" s="202">
        <f t="shared" si="29"/>
        <v>0</v>
      </c>
      <c r="BL199" s="14" t="s">
        <v>170</v>
      </c>
      <c r="BM199" s="201" t="s">
        <v>3666</v>
      </c>
    </row>
    <row r="200" spans="1:65" s="2" customFormat="1" ht="33" customHeight="1">
      <c r="A200" s="31"/>
      <c r="B200" s="32"/>
      <c r="C200" s="189" t="s">
        <v>771</v>
      </c>
      <c r="D200" s="189" t="s">
        <v>251</v>
      </c>
      <c r="E200" s="190" t="s">
        <v>3667</v>
      </c>
      <c r="F200" s="191" t="s">
        <v>3668</v>
      </c>
      <c r="G200" s="192" t="s">
        <v>533</v>
      </c>
      <c r="H200" s="193">
        <v>2</v>
      </c>
      <c r="I200" s="194"/>
      <c r="J200" s="195">
        <f t="shared" si="20"/>
        <v>0</v>
      </c>
      <c r="K200" s="196"/>
      <c r="L200" s="36"/>
      <c r="M200" s="197" t="s">
        <v>1</v>
      </c>
      <c r="N200" s="198" t="s">
        <v>41</v>
      </c>
      <c r="O200" s="68"/>
      <c r="P200" s="199">
        <f t="shared" si="21"/>
        <v>0</v>
      </c>
      <c r="Q200" s="199">
        <v>2.92E-2</v>
      </c>
      <c r="R200" s="199">
        <f t="shared" si="22"/>
        <v>5.8400000000000001E-2</v>
      </c>
      <c r="S200" s="199">
        <v>0</v>
      </c>
      <c r="T200" s="200">
        <f t="shared" si="23"/>
        <v>0</v>
      </c>
      <c r="U200" s="31"/>
      <c r="V200" s="31"/>
      <c r="W200" s="31"/>
      <c r="X200" s="31"/>
      <c r="Y200" s="31"/>
      <c r="Z200" s="31"/>
      <c r="AA200" s="31"/>
      <c r="AB200" s="31"/>
      <c r="AC200" s="31"/>
      <c r="AD200" s="31"/>
      <c r="AE200" s="31"/>
      <c r="AR200" s="201" t="s">
        <v>170</v>
      </c>
      <c r="AT200" s="201" t="s">
        <v>251</v>
      </c>
      <c r="AU200" s="201" t="s">
        <v>85</v>
      </c>
      <c r="AY200" s="14" t="s">
        <v>249</v>
      </c>
      <c r="BE200" s="202">
        <f t="shared" si="24"/>
        <v>0</v>
      </c>
      <c r="BF200" s="202">
        <f t="shared" si="25"/>
        <v>0</v>
      </c>
      <c r="BG200" s="202">
        <f t="shared" si="26"/>
        <v>0</v>
      </c>
      <c r="BH200" s="202">
        <f t="shared" si="27"/>
        <v>0</v>
      </c>
      <c r="BI200" s="202">
        <f t="shared" si="28"/>
        <v>0</v>
      </c>
      <c r="BJ200" s="14" t="s">
        <v>83</v>
      </c>
      <c r="BK200" s="202">
        <f t="shared" si="29"/>
        <v>0</v>
      </c>
      <c r="BL200" s="14" t="s">
        <v>170</v>
      </c>
      <c r="BM200" s="201" t="s">
        <v>3669</v>
      </c>
    </row>
    <row r="201" spans="1:65" s="2" customFormat="1" ht="33" customHeight="1">
      <c r="A201" s="31"/>
      <c r="B201" s="32"/>
      <c r="C201" s="189" t="s">
        <v>511</v>
      </c>
      <c r="D201" s="189" t="s">
        <v>251</v>
      </c>
      <c r="E201" s="190" t="s">
        <v>3670</v>
      </c>
      <c r="F201" s="191" t="s">
        <v>3671</v>
      </c>
      <c r="G201" s="192" t="s">
        <v>533</v>
      </c>
      <c r="H201" s="193">
        <v>2</v>
      </c>
      <c r="I201" s="194"/>
      <c r="J201" s="195">
        <f t="shared" si="20"/>
        <v>0</v>
      </c>
      <c r="K201" s="196"/>
      <c r="L201" s="36"/>
      <c r="M201" s="197" t="s">
        <v>1</v>
      </c>
      <c r="N201" s="198" t="s">
        <v>41</v>
      </c>
      <c r="O201" s="68"/>
      <c r="P201" s="199">
        <f t="shared" si="21"/>
        <v>0</v>
      </c>
      <c r="Q201" s="199">
        <v>1.188E-2</v>
      </c>
      <c r="R201" s="199">
        <f t="shared" si="22"/>
        <v>2.376E-2</v>
      </c>
      <c r="S201" s="199">
        <v>0</v>
      </c>
      <c r="T201" s="200">
        <f t="shared" si="23"/>
        <v>0</v>
      </c>
      <c r="U201" s="31"/>
      <c r="V201" s="31"/>
      <c r="W201" s="31"/>
      <c r="X201" s="31"/>
      <c r="Y201" s="31"/>
      <c r="Z201" s="31"/>
      <c r="AA201" s="31"/>
      <c r="AB201" s="31"/>
      <c r="AC201" s="31"/>
      <c r="AD201" s="31"/>
      <c r="AE201" s="31"/>
      <c r="AR201" s="201" t="s">
        <v>170</v>
      </c>
      <c r="AT201" s="201" t="s">
        <v>251</v>
      </c>
      <c r="AU201" s="201" t="s">
        <v>85</v>
      </c>
      <c r="AY201" s="14" t="s">
        <v>249</v>
      </c>
      <c r="BE201" s="202">
        <f t="shared" si="24"/>
        <v>0</v>
      </c>
      <c r="BF201" s="202">
        <f t="shared" si="25"/>
        <v>0</v>
      </c>
      <c r="BG201" s="202">
        <f t="shared" si="26"/>
        <v>0</v>
      </c>
      <c r="BH201" s="202">
        <f t="shared" si="27"/>
        <v>0</v>
      </c>
      <c r="BI201" s="202">
        <f t="shared" si="28"/>
        <v>0</v>
      </c>
      <c r="BJ201" s="14" t="s">
        <v>83</v>
      </c>
      <c r="BK201" s="202">
        <f t="shared" si="29"/>
        <v>0</v>
      </c>
      <c r="BL201" s="14" t="s">
        <v>170</v>
      </c>
      <c r="BM201" s="201" t="s">
        <v>3672</v>
      </c>
    </row>
    <row r="202" spans="1:65" s="2" customFormat="1" ht="37.9" customHeight="1">
      <c r="A202" s="31"/>
      <c r="B202" s="32"/>
      <c r="C202" s="189" t="s">
        <v>504</v>
      </c>
      <c r="D202" s="189" t="s">
        <v>251</v>
      </c>
      <c r="E202" s="190" t="s">
        <v>3673</v>
      </c>
      <c r="F202" s="191" t="s">
        <v>3674</v>
      </c>
      <c r="G202" s="192" t="s">
        <v>331</v>
      </c>
      <c r="H202" s="193">
        <v>500</v>
      </c>
      <c r="I202" s="194"/>
      <c r="J202" s="195">
        <f t="shared" si="20"/>
        <v>0</v>
      </c>
      <c r="K202" s="196"/>
      <c r="L202" s="36"/>
      <c r="M202" s="197" t="s">
        <v>1</v>
      </c>
      <c r="N202" s="198" t="s">
        <v>41</v>
      </c>
      <c r="O202" s="68"/>
      <c r="P202" s="199">
        <f t="shared" si="21"/>
        <v>0</v>
      </c>
      <c r="Q202" s="199">
        <v>1.9000000000000001E-4</v>
      </c>
      <c r="R202" s="199">
        <f t="shared" si="22"/>
        <v>9.5000000000000001E-2</v>
      </c>
      <c r="S202" s="199">
        <v>0</v>
      </c>
      <c r="T202" s="200">
        <f t="shared" si="23"/>
        <v>0</v>
      </c>
      <c r="U202" s="31"/>
      <c r="V202" s="31"/>
      <c r="W202" s="31"/>
      <c r="X202" s="31"/>
      <c r="Y202" s="31"/>
      <c r="Z202" s="31"/>
      <c r="AA202" s="31"/>
      <c r="AB202" s="31"/>
      <c r="AC202" s="31"/>
      <c r="AD202" s="31"/>
      <c r="AE202" s="31"/>
      <c r="AR202" s="201" t="s">
        <v>170</v>
      </c>
      <c r="AT202" s="201" t="s">
        <v>251</v>
      </c>
      <c r="AU202" s="201" t="s">
        <v>85</v>
      </c>
      <c r="AY202" s="14" t="s">
        <v>249</v>
      </c>
      <c r="BE202" s="202">
        <f t="shared" si="24"/>
        <v>0</v>
      </c>
      <c r="BF202" s="202">
        <f t="shared" si="25"/>
        <v>0</v>
      </c>
      <c r="BG202" s="202">
        <f t="shared" si="26"/>
        <v>0</v>
      </c>
      <c r="BH202" s="202">
        <f t="shared" si="27"/>
        <v>0</v>
      </c>
      <c r="BI202" s="202">
        <f t="shared" si="28"/>
        <v>0</v>
      </c>
      <c r="BJ202" s="14" t="s">
        <v>83</v>
      </c>
      <c r="BK202" s="202">
        <f t="shared" si="29"/>
        <v>0</v>
      </c>
      <c r="BL202" s="14" t="s">
        <v>170</v>
      </c>
      <c r="BM202" s="201" t="s">
        <v>3675</v>
      </c>
    </row>
    <row r="203" spans="1:65" s="2" customFormat="1" ht="33" customHeight="1">
      <c r="A203" s="31"/>
      <c r="B203" s="32"/>
      <c r="C203" s="189" t="s">
        <v>764</v>
      </c>
      <c r="D203" s="189" t="s">
        <v>251</v>
      </c>
      <c r="E203" s="190" t="s">
        <v>3676</v>
      </c>
      <c r="F203" s="191" t="s">
        <v>3677</v>
      </c>
      <c r="G203" s="192" t="s">
        <v>331</v>
      </c>
      <c r="H203" s="193">
        <v>500</v>
      </c>
      <c r="I203" s="194"/>
      <c r="J203" s="195">
        <f t="shared" si="20"/>
        <v>0</v>
      </c>
      <c r="K203" s="196"/>
      <c r="L203" s="36"/>
      <c r="M203" s="197" t="s">
        <v>1</v>
      </c>
      <c r="N203" s="198" t="s">
        <v>41</v>
      </c>
      <c r="O203" s="68"/>
      <c r="P203" s="199">
        <f t="shared" si="21"/>
        <v>0</v>
      </c>
      <c r="Q203" s="199">
        <v>1.0000000000000001E-5</v>
      </c>
      <c r="R203" s="199">
        <f t="shared" si="22"/>
        <v>5.0000000000000001E-3</v>
      </c>
      <c r="S203" s="199">
        <v>0</v>
      </c>
      <c r="T203" s="200">
        <f t="shared" si="23"/>
        <v>0</v>
      </c>
      <c r="U203" s="31"/>
      <c r="V203" s="31"/>
      <c r="W203" s="31"/>
      <c r="X203" s="31"/>
      <c r="Y203" s="31"/>
      <c r="Z203" s="31"/>
      <c r="AA203" s="31"/>
      <c r="AB203" s="31"/>
      <c r="AC203" s="31"/>
      <c r="AD203" s="31"/>
      <c r="AE203" s="31"/>
      <c r="AR203" s="201" t="s">
        <v>170</v>
      </c>
      <c r="AT203" s="201" t="s">
        <v>251</v>
      </c>
      <c r="AU203" s="201" t="s">
        <v>85</v>
      </c>
      <c r="AY203" s="14" t="s">
        <v>249</v>
      </c>
      <c r="BE203" s="202">
        <f t="shared" si="24"/>
        <v>0</v>
      </c>
      <c r="BF203" s="202">
        <f t="shared" si="25"/>
        <v>0</v>
      </c>
      <c r="BG203" s="202">
        <f t="shared" si="26"/>
        <v>0</v>
      </c>
      <c r="BH203" s="202">
        <f t="shared" si="27"/>
        <v>0</v>
      </c>
      <c r="BI203" s="202">
        <f t="shared" si="28"/>
        <v>0</v>
      </c>
      <c r="BJ203" s="14" t="s">
        <v>83</v>
      </c>
      <c r="BK203" s="202">
        <f t="shared" si="29"/>
        <v>0</v>
      </c>
      <c r="BL203" s="14" t="s">
        <v>170</v>
      </c>
      <c r="BM203" s="201" t="s">
        <v>3678</v>
      </c>
    </row>
    <row r="204" spans="1:65" s="2" customFormat="1" ht="16.5" customHeight="1">
      <c r="A204" s="31"/>
      <c r="B204" s="32"/>
      <c r="C204" s="189" t="s">
        <v>318</v>
      </c>
      <c r="D204" s="189" t="s">
        <v>251</v>
      </c>
      <c r="E204" s="190" t="s">
        <v>3679</v>
      </c>
      <c r="F204" s="191" t="s">
        <v>3680</v>
      </c>
      <c r="G204" s="192" t="s">
        <v>331</v>
      </c>
      <c r="H204" s="193">
        <v>4</v>
      </c>
      <c r="I204" s="194"/>
      <c r="J204" s="195">
        <f t="shared" si="20"/>
        <v>0</v>
      </c>
      <c r="K204" s="196"/>
      <c r="L204" s="36"/>
      <c r="M204" s="197" t="s">
        <v>1</v>
      </c>
      <c r="N204" s="198" t="s">
        <v>41</v>
      </c>
      <c r="O204" s="68"/>
      <c r="P204" s="199">
        <f t="shared" si="21"/>
        <v>0</v>
      </c>
      <c r="Q204" s="199">
        <v>0</v>
      </c>
      <c r="R204" s="199">
        <f t="shared" si="22"/>
        <v>0</v>
      </c>
      <c r="S204" s="199">
        <v>0</v>
      </c>
      <c r="T204" s="200">
        <f t="shared" si="23"/>
        <v>0</v>
      </c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R204" s="201" t="s">
        <v>255</v>
      </c>
      <c r="AT204" s="201" t="s">
        <v>251</v>
      </c>
      <c r="AU204" s="201" t="s">
        <v>85</v>
      </c>
      <c r="AY204" s="14" t="s">
        <v>249</v>
      </c>
      <c r="BE204" s="202">
        <f t="shared" si="24"/>
        <v>0</v>
      </c>
      <c r="BF204" s="202">
        <f t="shared" si="25"/>
        <v>0</v>
      </c>
      <c r="BG204" s="202">
        <f t="shared" si="26"/>
        <v>0</v>
      </c>
      <c r="BH204" s="202">
        <f t="shared" si="27"/>
        <v>0</v>
      </c>
      <c r="BI204" s="202">
        <f t="shared" si="28"/>
        <v>0</v>
      </c>
      <c r="BJ204" s="14" t="s">
        <v>83</v>
      </c>
      <c r="BK204" s="202">
        <f t="shared" si="29"/>
        <v>0</v>
      </c>
      <c r="BL204" s="14" t="s">
        <v>255</v>
      </c>
      <c r="BM204" s="201" t="s">
        <v>391</v>
      </c>
    </row>
    <row r="205" spans="1:65" s="2" customFormat="1" ht="16.5" customHeight="1">
      <c r="A205" s="31"/>
      <c r="B205" s="32"/>
      <c r="C205" s="189" t="s">
        <v>343</v>
      </c>
      <c r="D205" s="189" t="s">
        <v>251</v>
      </c>
      <c r="E205" s="190" t="s">
        <v>3681</v>
      </c>
      <c r="F205" s="191" t="s">
        <v>3682</v>
      </c>
      <c r="G205" s="192" t="s">
        <v>972</v>
      </c>
      <c r="H205" s="193">
        <v>4</v>
      </c>
      <c r="I205" s="194"/>
      <c r="J205" s="195">
        <f t="shared" si="20"/>
        <v>0</v>
      </c>
      <c r="K205" s="196"/>
      <c r="L205" s="36"/>
      <c r="M205" s="197" t="s">
        <v>1</v>
      </c>
      <c r="N205" s="198" t="s">
        <v>41</v>
      </c>
      <c r="O205" s="68"/>
      <c r="P205" s="199">
        <f t="shared" si="21"/>
        <v>0</v>
      </c>
      <c r="Q205" s="199">
        <v>0</v>
      </c>
      <c r="R205" s="199">
        <f t="shared" si="22"/>
        <v>0</v>
      </c>
      <c r="S205" s="199">
        <v>0</v>
      </c>
      <c r="T205" s="200">
        <f t="shared" si="23"/>
        <v>0</v>
      </c>
      <c r="U205" s="31"/>
      <c r="V205" s="31"/>
      <c r="W205" s="31"/>
      <c r="X205" s="31"/>
      <c r="Y205" s="31"/>
      <c r="Z205" s="31"/>
      <c r="AA205" s="31"/>
      <c r="AB205" s="31"/>
      <c r="AC205" s="31"/>
      <c r="AD205" s="31"/>
      <c r="AE205" s="31"/>
      <c r="AR205" s="201" t="s">
        <v>255</v>
      </c>
      <c r="AT205" s="201" t="s">
        <v>251</v>
      </c>
      <c r="AU205" s="201" t="s">
        <v>85</v>
      </c>
      <c r="AY205" s="14" t="s">
        <v>249</v>
      </c>
      <c r="BE205" s="202">
        <f t="shared" si="24"/>
        <v>0</v>
      </c>
      <c r="BF205" s="202">
        <f t="shared" si="25"/>
        <v>0</v>
      </c>
      <c r="BG205" s="202">
        <f t="shared" si="26"/>
        <v>0</v>
      </c>
      <c r="BH205" s="202">
        <f t="shared" si="27"/>
        <v>0</v>
      </c>
      <c r="BI205" s="202">
        <f t="shared" si="28"/>
        <v>0</v>
      </c>
      <c r="BJ205" s="14" t="s">
        <v>83</v>
      </c>
      <c r="BK205" s="202">
        <f t="shared" si="29"/>
        <v>0</v>
      </c>
      <c r="BL205" s="14" t="s">
        <v>255</v>
      </c>
      <c r="BM205" s="201" t="s">
        <v>447</v>
      </c>
    </row>
    <row r="206" spans="1:65" s="2" customFormat="1" ht="44.25" customHeight="1">
      <c r="A206" s="31"/>
      <c r="B206" s="32"/>
      <c r="C206" s="189" t="s">
        <v>508</v>
      </c>
      <c r="D206" s="189" t="s">
        <v>251</v>
      </c>
      <c r="E206" s="190" t="s">
        <v>3683</v>
      </c>
      <c r="F206" s="191" t="s">
        <v>3684</v>
      </c>
      <c r="G206" s="192" t="s">
        <v>1019</v>
      </c>
      <c r="H206" s="224"/>
      <c r="I206" s="194"/>
      <c r="J206" s="195">
        <f t="shared" si="20"/>
        <v>0</v>
      </c>
      <c r="K206" s="196"/>
      <c r="L206" s="36"/>
      <c r="M206" s="197" t="s">
        <v>1</v>
      </c>
      <c r="N206" s="198" t="s">
        <v>41</v>
      </c>
      <c r="O206" s="68"/>
      <c r="P206" s="199">
        <f t="shared" si="21"/>
        <v>0</v>
      </c>
      <c r="Q206" s="199">
        <v>0</v>
      </c>
      <c r="R206" s="199">
        <f t="shared" si="22"/>
        <v>0</v>
      </c>
      <c r="S206" s="199">
        <v>0</v>
      </c>
      <c r="T206" s="200">
        <f t="shared" si="23"/>
        <v>0</v>
      </c>
      <c r="U206" s="31"/>
      <c r="V206" s="31"/>
      <c r="W206" s="31"/>
      <c r="X206" s="31"/>
      <c r="Y206" s="31"/>
      <c r="Z206" s="31"/>
      <c r="AA206" s="31"/>
      <c r="AB206" s="31"/>
      <c r="AC206" s="31"/>
      <c r="AD206" s="31"/>
      <c r="AE206" s="31"/>
      <c r="AR206" s="201" t="s">
        <v>170</v>
      </c>
      <c r="AT206" s="201" t="s">
        <v>251</v>
      </c>
      <c r="AU206" s="201" t="s">
        <v>85</v>
      </c>
      <c r="AY206" s="14" t="s">
        <v>249</v>
      </c>
      <c r="BE206" s="202">
        <f t="shared" si="24"/>
        <v>0</v>
      </c>
      <c r="BF206" s="202">
        <f t="shared" si="25"/>
        <v>0</v>
      </c>
      <c r="BG206" s="202">
        <f t="shared" si="26"/>
        <v>0</v>
      </c>
      <c r="BH206" s="202">
        <f t="shared" si="27"/>
        <v>0</v>
      </c>
      <c r="BI206" s="202">
        <f t="shared" si="28"/>
        <v>0</v>
      </c>
      <c r="BJ206" s="14" t="s">
        <v>83</v>
      </c>
      <c r="BK206" s="202">
        <f t="shared" si="29"/>
        <v>0</v>
      </c>
      <c r="BL206" s="14" t="s">
        <v>170</v>
      </c>
      <c r="BM206" s="201" t="s">
        <v>3685</v>
      </c>
    </row>
    <row r="207" spans="1:65" s="12" customFormat="1" ht="22.9" customHeight="1">
      <c r="B207" s="173"/>
      <c r="C207" s="174"/>
      <c r="D207" s="175" t="s">
        <v>75</v>
      </c>
      <c r="E207" s="187" t="s">
        <v>2342</v>
      </c>
      <c r="F207" s="187" t="s">
        <v>3686</v>
      </c>
      <c r="G207" s="174"/>
      <c r="H207" s="174"/>
      <c r="I207" s="177"/>
      <c r="J207" s="188">
        <f>BK207</f>
        <v>0</v>
      </c>
      <c r="K207" s="174"/>
      <c r="L207" s="179"/>
      <c r="M207" s="180"/>
      <c r="N207" s="181"/>
      <c r="O207" s="181"/>
      <c r="P207" s="182">
        <f>SUM(P208:P211)</f>
        <v>0</v>
      </c>
      <c r="Q207" s="181"/>
      <c r="R207" s="182">
        <f>SUM(R208:R211)</f>
        <v>2.2929999999999999E-2</v>
      </c>
      <c r="S207" s="181"/>
      <c r="T207" s="183">
        <f>SUM(T208:T211)</f>
        <v>0</v>
      </c>
      <c r="AR207" s="184" t="s">
        <v>85</v>
      </c>
      <c r="AT207" s="185" t="s">
        <v>75</v>
      </c>
      <c r="AU207" s="185" t="s">
        <v>83</v>
      </c>
      <c r="AY207" s="184" t="s">
        <v>249</v>
      </c>
      <c r="BK207" s="186">
        <f>SUM(BK208:BK211)</f>
        <v>0</v>
      </c>
    </row>
    <row r="208" spans="1:65" s="2" customFormat="1" ht="37.9" customHeight="1">
      <c r="A208" s="31"/>
      <c r="B208" s="32"/>
      <c r="C208" s="189" t="s">
        <v>651</v>
      </c>
      <c r="D208" s="189" t="s">
        <v>251</v>
      </c>
      <c r="E208" s="190" t="s">
        <v>3687</v>
      </c>
      <c r="F208" s="191" t="s">
        <v>3688</v>
      </c>
      <c r="G208" s="192" t="s">
        <v>254</v>
      </c>
      <c r="H208" s="193">
        <v>1</v>
      </c>
      <c r="I208" s="194"/>
      <c r="J208" s="195">
        <f>ROUND(I208*H208,2)</f>
        <v>0</v>
      </c>
      <c r="K208" s="196"/>
      <c r="L208" s="36"/>
      <c r="M208" s="197" t="s">
        <v>1</v>
      </c>
      <c r="N208" s="198" t="s">
        <v>41</v>
      </c>
      <c r="O208" s="68"/>
      <c r="P208" s="199">
        <f>O208*H208</f>
        <v>0</v>
      </c>
      <c r="Q208" s="199">
        <v>3.0000000000000001E-5</v>
      </c>
      <c r="R208" s="199">
        <f>Q208*H208</f>
        <v>3.0000000000000001E-5</v>
      </c>
      <c r="S208" s="199">
        <v>0</v>
      </c>
      <c r="T208" s="200">
        <f>S208*H208</f>
        <v>0</v>
      </c>
      <c r="U208" s="31"/>
      <c r="V208" s="31"/>
      <c r="W208" s="31"/>
      <c r="X208" s="31"/>
      <c r="Y208" s="31"/>
      <c r="Z208" s="31"/>
      <c r="AA208" s="31"/>
      <c r="AB208" s="31"/>
      <c r="AC208" s="31"/>
      <c r="AD208" s="31"/>
      <c r="AE208" s="31"/>
      <c r="AR208" s="201" t="s">
        <v>170</v>
      </c>
      <c r="AT208" s="201" t="s">
        <v>251</v>
      </c>
      <c r="AU208" s="201" t="s">
        <v>85</v>
      </c>
      <c r="AY208" s="14" t="s">
        <v>249</v>
      </c>
      <c r="BE208" s="202">
        <f>IF(N208="základní",J208,0)</f>
        <v>0</v>
      </c>
      <c r="BF208" s="202">
        <f>IF(N208="snížená",J208,0)</f>
        <v>0</v>
      </c>
      <c r="BG208" s="202">
        <f>IF(N208="zákl. přenesená",J208,0)</f>
        <v>0</v>
      </c>
      <c r="BH208" s="202">
        <f>IF(N208="sníž. přenesená",J208,0)</f>
        <v>0</v>
      </c>
      <c r="BI208" s="202">
        <f>IF(N208="nulová",J208,0)</f>
        <v>0</v>
      </c>
      <c r="BJ208" s="14" t="s">
        <v>83</v>
      </c>
      <c r="BK208" s="202">
        <f>ROUND(I208*H208,2)</f>
        <v>0</v>
      </c>
      <c r="BL208" s="14" t="s">
        <v>170</v>
      </c>
      <c r="BM208" s="201" t="s">
        <v>3689</v>
      </c>
    </row>
    <row r="209" spans="1:65" s="2" customFormat="1" ht="21.75" customHeight="1">
      <c r="A209" s="31"/>
      <c r="B209" s="32"/>
      <c r="C209" s="203" t="s">
        <v>447</v>
      </c>
      <c r="D209" s="203" t="s">
        <v>263</v>
      </c>
      <c r="E209" s="204" t="s">
        <v>3690</v>
      </c>
      <c r="F209" s="205" t="s">
        <v>3691</v>
      </c>
      <c r="G209" s="206" t="s">
        <v>254</v>
      </c>
      <c r="H209" s="207">
        <v>1</v>
      </c>
      <c r="I209" s="208"/>
      <c r="J209" s="209">
        <f>ROUND(I209*H209,2)</f>
        <v>0</v>
      </c>
      <c r="K209" s="210"/>
      <c r="L209" s="211"/>
      <c r="M209" s="212" t="s">
        <v>1</v>
      </c>
      <c r="N209" s="213" t="s">
        <v>41</v>
      </c>
      <c r="O209" s="68"/>
      <c r="P209" s="199">
        <f>O209*H209</f>
        <v>0</v>
      </c>
      <c r="Q209" s="199">
        <v>2.29E-2</v>
      </c>
      <c r="R209" s="199">
        <f>Q209*H209</f>
        <v>2.29E-2</v>
      </c>
      <c r="S209" s="199">
        <v>0</v>
      </c>
      <c r="T209" s="200">
        <f>S209*H209</f>
        <v>0</v>
      </c>
      <c r="U209" s="31"/>
      <c r="V209" s="31"/>
      <c r="W209" s="31"/>
      <c r="X209" s="31"/>
      <c r="Y209" s="31"/>
      <c r="Z209" s="31"/>
      <c r="AA209" s="31"/>
      <c r="AB209" s="31"/>
      <c r="AC209" s="31"/>
      <c r="AD209" s="31"/>
      <c r="AE209" s="31"/>
      <c r="AR209" s="201" t="s">
        <v>304</v>
      </c>
      <c r="AT209" s="201" t="s">
        <v>263</v>
      </c>
      <c r="AU209" s="201" t="s">
        <v>85</v>
      </c>
      <c r="AY209" s="14" t="s">
        <v>249</v>
      </c>
      <c r="BE209" s="202">
        <f>IF(N209="základní",J209,0)</f>
        <v>0</v>
      </c>
      <c r="BF209" s="202">
        <f>IF(N209="snížená",J209,0)</f>
        <v>0</v>
      </c>
      <c r="BG209" s="202">
        <f>IF(N209="zákl. přenesená",J209,0)</f>
        <v>0</v>
      </c>
      <c r="BH209" s="202">
        <f>IF(N209="sníž. přenesená",J209,0)</f>
        <v>0</v>
      </c>
      <c r="BI209" s="202">
        <f>IF(N209="nulová",J209,0)</f>
        <v>0</v>
      </c>
      <c r="BJ209" s="14" t="s">
        <v>83</v>
      </c>
      <c r="BK209" s="202">
        <f>ROUND(I209*H209,2)</f>
        <v>0</v>
      </c>
      <c r="BL209" s="14" t="s">
        <v>170</v>
      </c>
      <c r="BM209" s="201" t="s">
        <v>3692</v>
      </c>
    </row>
    <row r="210" spans="1:65" s="2" customFormat="1" ht="97.5">
      <c r="A210" s="31"/>
      <c r="B210" s="32"/>
      <c r="C210" s="33"/>
      <c r="D210" s="214" t="s">
        <v>383</v>
      </c>
      <c r="E210" s="33"/>
      <c r="F210" s="215" t="s">
        <v>3693</v>
      </c>
      <c r="G210" s="33"/>
      <c r="H210" s="33"/>
      <c r="I210" s="216"/>
      <c r="J210" s="33"/>
      <c r="K210" s="33"/>
      <c r="L210" s="36"/>
      <c r="M210" s="217"/>
      <c r="N210" s="218"/>
      <c r="O210" s="68"/>
      <c r="P210" s="68"/>
      <c r="Q210" s="68"/>
      <c r="R210" s="68"/>
      <c r="S210" s="68"/>
      <c r="T210" s="69"/>
      <c r="U210" s="31"/>
      <c r="V210" s="31"/>
      <c r="W210" s="31"/>
      <c r="X210" s="31"/>
      <c r="Y210" s="31"/>
      <c r="Z210" s="31"/>
      <c r="AA210" s="31"/>
      <c r="AB210" s="31"/>
      <c r="AC210" s="31"/>
      <c r="AD210" s="31"/>
      <c r="AE210" s="31"/>
      <c r="AT210" s="14" t="s">
        <v>383</v>
      </c>
      <c r="AU210" s="14" t="s">
        <v>85</v>
      </c>
    </row>
    <row r="211" spans="1:65" s="2" customFormat="1" ht="44.25" customHeight="1">
      <c r="A211" s="31"/>
      <c r="B211" s="32"/>
      <c r="C211" s="189" t="s">
        <v>544</v>
      </c>
      <c r="D211" s="189" t="s">
        <v>251</v>
      </c>
      <c r="E211" s="190" t="s">
        <v>3694</v>
      </c>
      <c r="F211" s="191" t="s">
        <v>3695</v>
      </c>
      <c r="G211" s="192" t="s">
        <v>1019</v>
      </c>
      <c r="H211" s="224"/>
      <c r="I211" s="194"/>
      <c r="J211" s="195">
        <f>ROUND(I211*H211,2)</f>
        <v>0</v>
      </c>
      <c r="K211" s="196"/>
      <c r="L211" s="36"/>
      <c r="M211" s="197" t="s">
        <v>1</v>
      </c>
      <c r="N211" s="198" t="s">
        <v>41</v>
      </c>
      <c r="O211" s="68"/>
      <c r="P211" s="199">
        <f>O211*H211</f>
        <v>0</v>
      </c>
      <c r="Q211" s="199">
        <v>0</v>
      </c>
      <c r="R211" s="199">
        <f>Q211*H211</f>
        <v>0</v>
      </c>
      <c r="S211" s="199">
        <v>0</v>
      </c>
      <c r="T211" s="200">
        <f>S211*H211</f>
        <v>0</v>
      </c>
      <c r="U211" s="31"/>
      <c r="V211" s="31"/>
      <c r="W211" s="31"/>
      <c r="X211" s="31"/>
      <c r="Y211" s="31"/>
      <c r="Z211" s="31"/>
      <c r="AA211" s="31"/>
      <c r="AB211" s="31"/>
      <c r="AC211" s="31"/>
      <c r="AD211" s="31"/>
      <c r="AE211" s="31"/>
      <c r="AR211" s="201" t="s">
        <v>170</v>
      </c>
      <c r="AT211" s="201" t="s">
        <v>251</v>
      </c>
      <c r="AU211" s="201" t="s">
        <v>85</v>
      </c>
      <c r="AY211" s="14" t="s">
        <v>249</v>
      </c>
      <c r="BE211" s="202">
        <f>IF(N211="základní",J211,0)</f>
        <v>0</v>
      </c>
      <c r="BF211" s="202">
        <f>IF(N211="snížená",J211,0)</f>
        <v>0</v>
      </c>
      <c r="BG211" s="202">
        <f>IF(N211="zákl. přenesená",J211,0)</f>
        <v>0</v>
      </c>
      <c r="BH211" s="202">
        <f>IF(N211="sníž. přenesená",J211,0)</f>
        <v>0</v>
      </c>
      <c r="BI211" s="202">
        <f>IF(N211="nulová",J211,0)</f>
        <v>0</v>
      </c>
      <c r="BJ211" s="14" t="s">
        <v>83</v>
      </c>
      <c r="BK211" s="202">
        <f>ROUND(I211*H211,2)</f>
        <v>0</v>
      </c>
      <c r="BL211" s="14" t="s">
        <v>170</v>
      </c>
      <c r="BM211" s="201" t="s">
        <v>3696</v>
      </c>
    </row>
    <row r="212" spans="1:65" s="12" customFormat="1" ht="22.9" customHeight="1">
      <c r="B212" s="173"/>
      <c r="C212" s="174"/>
      <c r="D212" s="175" t="s">
        <v>75</v>
      </c>
      <c r="E212" s="187" t="s">
        <v>528</v>
      </c>
      <c r="F212" s="187" t="s">
        <v>529</v>
      </c>
      <c r="G212" s="174"/>
      <c r="H212" s="174"/>
      <c r="I212" s="177"/>
      <c r="J212" s="188">
        <f>BK212</f>
        <v>0</v>
      </c>
      <c r="K212" s="174"/>
      <c r="L212" s="179"/>
      <c r="M212" s="180"/>
      <c r="N212" s="181"/>
      <c r="O212" s="181"/>
      <c r="P212" s="182">
        <f>SUM(P213:P238)</f>
        <v>0</v>
      </c>
      <c r="Q212" s="181"/>
      <c r="R212" s="182">
        <f>SUM(R213:R238)</f>
        <v>0.67980000000000007</v>
      </c>
      <c r="S212" s="181"/>
      <c r="T212" s="183">
        <f>SUM(T213:T238)</f>
        <v>0.12728</v>
      </c>
      <c r="AR212" s="184" t="s">
        <v>85</v>
      </c>
      <c r="AT212" s="185" t="s">
        <v>75</v>
      </c>
      <c r="AU212" s="185" t="s">
        <v>83</v>
      </c>
      <c r="AY212" s="184" t="s">
        <v>249</v>
      </c>
      <c r="BK212" s="186">
        <f>SUM(BK213:BK238)</f>
        <v>0</v>
      </c>
    </row>
    <row r="213" spans="1:65" s="2" customFormat="1" ht="21.75" customHeight="1">
      <c r="A213" s="31"/>
      <c r="B213" s="32"/>
      <c r="C213" s="189" t="s">
        <v>565</v>
      </c>
      <c r="D213" s="189" t="s">
        <v>251</v>
      </c>
      <c r="E213" s="190" t="s">
        <v>3697</v>
      </c>
      <c r="F213" s="191" t="s">
        <v>3698</v>
      </c>
      <c r="G213" s="192" t="s">
        <v>533</v>
      </c>
      <c r="H213" s="193">
        <v>1</v>
      </c>
      <c r="I213" s="194"/>
      <c r="J213" s="195">
        <f t="shared" ref="J213:J238" si="30">ROUND(I213*H213,2)</f>
        <v>0</v>
      </c>
      <c r="K213" s="196"/>
      <c r="L213" s="36"/>
      <c r="M213" s="197" t="s">
        <v>1</v>
      </c>
      <c r="N213" s="198" t="s">
        <v>41</v>
      </c>
      <c r="O213" s="68"/>
      <c r="P213" s="199">
        <f t="shared" ref="P213:P238" si="31">O213*H213</f>
        <v>0</v>
      </c>
      <c r="Q213" s="199">
        <v>0</v>
      </c>
      <c r="R213" s="199">
        <f t="shared" ref="R213:R238" si="32">Q213*H213</f>
        <v>0</v>
      </c>
      <c r="S213" s="199">
        <v>3.4200000000000001E-2</v>
      </c>
      <c r="T213" s="200">
        <f t="shared" ref="T213:T238" si="33">S213*H213</f>
        <v>3.4200000000000001E-2</v>
      </c>
      <c r="U213" s="31"/>
      <c r="V213" s="31"/>
      <c r="W213" s="31"/>
      <c r="X213" s="31"/>
      <c r="Y213" s="31"/>
      <c r="Z213" s="31"/>
      <c r="AA213" s="31"/>
      <c r="AB213" s="31"/>
      <c r="AC213" s="31"/>
      <c r="AD213" s="31"/>
      <c r="AE213" s="31"/>
      <c r="AR213" s="201" t="s">
        <v>255</v>
      </c>
      <c r="AT213" s="201" t="s">
        <v>251</v>
      </c>
      <c r="AU213" s="201" t="s">
        <v>85</v>
      </c>
      <c r="AY213" s="14" t="s">
        <v>249</v>
      </c>
      <c r="BE213" s="202">
        <f t="shared" ref="BE213:BE238" si="34">IF(N213="základní",J213,0)</f>
        <v>0</v>
      </c>
      <c r="BF213" s="202">
        <f t="shared" ref="BF213:BF238" si="35">IF(N213="snížená",J213,0)</f>
        <v>0</v>
      </c>
      <c r="BG213" s="202">
        <f t="shared" ref="BG213:BG238" si="36">IF(N213="zákl. přenesená",J213,0)</f>
        <v>0</v>
      </c>
      <c r="BH213" s="202">
        <f t="shared" ref="BH213:BH238" si="37">IF(N213="sníž. přenesená",J213,0)</f>
        <v>0</v>
      </c>
      <c r="BI213" s="202">
        <f t="shared" ref="BI213:BI238" si="38">IF(N213="nulová",J213,0)</f>
        <v>0</v>
      </c>
      <c r="BJ213" s="14" t="s">
        <v>83</v>
      </c>
      <c r="BK213" s="202">
        <f t="shared" ref="BK213:BK238" si="39">ROUND(I213*H213,2)</f>
        <v>0</v>
      </c>
      <c r="BL213" s="14" t="s">
        <v>255</v>
      </c>
      <c r="BM213" s="201" t="s">
        <v>3699</v>
      </c>
    </row>
    <row r="214" spans="1:65" s="2" customFormat="1" ht="33" customHeight="1">
      <c r="A214" s="31"/>
      <c r="B214" s="32"/>
      <c r="C214" s="189" t="s">
        <v>778</v>
      </c>
      <c r="D214" s="189" t="s">
        <v>251</v>
      </c>
      <c r="E214" s="190" t="s">
        <v>3700</v>
      </c>
      <c r="F214" s="191" t="s">
        <v>3701</v>
      </c>
      <c r="G214" s="192" t="s">
        <v>533</v>
      </c>
      <c r="H214" s="193">
        <v>5</v>
      </c>
      <c r="I214" s="194"/>
      <c r="J214" s="195">
        <f t="shared" si="30"/>
        <v>0</v>
      </c>
      <c r="K214" s="196"/>
      <c r="L214" s="36"/>
      <c r="M214" s="197" t="s">
        <v>1</v>
      </c>
      <c r="N214" s="198" t="s">
        <v>41</v>
      </c>
      <c r="O214" s="68"/>
      <c r="P214" s="199">
        <f t="shared" si="31"/>
        <v>0</v>
      </c>
      <c r="Q214" s="199">
        <v>1.6969999999999999E-2</v>
      </c>
      <c r="R214" s="199">
        <f t="shared" si="32"/>
        <v>8.4849999999999995E-2</v>
      </c>
      <c r="S214" s="199">
        <v>0</v>
      </c>
      <c r="T214" s="200">
        <f t="shared" si="33"/>
        <v>0</v>
      </c>
      <c r="U214" s="31"/>
      <c r="V214" s="31"/>
      <c r="W214" s="31"/>
      <c r="X214" s="31"/>
      <c r="Y214" s="31"/>
      <c r="Z214" s="31"/>
      <c r="AA214" s="31"/>
      <c r="AB214" s="31"/>
      <c r="AC214" s="31"/>
      <c r="AD214" s="31"/>
      <c r="AE214" s="31"/>
      <c r="AR214" s="201" t="s">
        <v>170</v>
      </c>
      <c r="AT214" s="201" t="s">
        <v>251</v>
      </c>
      <c r="AU214" s="201" t="s">
        <v>85</v>
      </c>
      <c r="AY214" s="14" t="s">
        <v>249</v>
      </c>
      <c r="BE214" s="202">
        <f t="shared" si="34"/>
        <v>0</v>
      </c>
      <c r="BF214" s="202">
        <f t="shared" si="35"/>
        <v>0</v>
      </c>
      <c r="BG214" s="202">
        <f t="shared" si="36"/>
        <v>0</v>
      </c>
      <c r="BH214" s="202">
        <f t="shared" si="37"/>
        <v>0</v>
      </c>
      <c r="BI214" s="202">
        <f t="shared" si="38"/>
        <v>0</v>
      </c>
      <c r="BJ214" s="14" t="s">
        <v>83</v>
      </c>
      <c r="BK214" s="202">
        <f t="shared" si="39"/>
        <v>0</v>
      </c>
      <c r="BL214" s="14" t="s">
        <v>170</v>
      </c>
      <c r="BM214" s="201" t="s">
        <v>3702</v>
      </c>
    </row>
    <row r="215" spans="1:65" s="2" customFormat="1" ht="24.2" customHeight="1">
      <c r="A215" s="31"/>
      <c r="B215" s="32"/>
      <c r="C215" s="189" t="s">
        <v>518</v>
      </c>
      <c r="D215" s="189" t="s">
        <v>251</v>
      </c>
      <c r="E215" s="190" t="s">
        <v>1980</v>
      </c>
      <c r="F215" s="191" t="s">
        <v>1981</v>
      </c>
      <c r="G215" s="192" t="s">
        <v>254</v>
      </c>
      <c r="H215" s="193">
        <v>1</v>
      </c>
      <c r="I215" s="194"/>
      <c r="J215" s="195">
        <f t="shared" si="30"/>
        <v>0</v>
      </c>
      <c r="K215" s="196"/>
      <c r="L215" s="36"/>
      <c r="M215" s="197" t="s">
        <v>1</v>
      </c>
      <c r="N215" s="198" t="s">
        <v>41</v>
      </c>
      <c r="O215" s="68"/>
      <c r="P215" s="199">
        <f t="shared" si="31"/>
        <v>0</v>
      </c>
      <c r="Q215" s="199">
        <v>2.47E-3</v>
      </c>
      <c r="R215" s="199">
        <f t="shared" si="32"/>
        <v>2.47E-3</v>
      </c>
      <c r="S215" s="199">
        <v>0</v>
      </c>
      <c r="T215" s="200">
        <f t="shared" si="33"/>
        <v>0</v>
      </c>
      <c r="U215" s="31"/>
      <c r="V215" s="31"/>
      <c r="W215" s="31"/>
      <c r="X215" s="31"/>
      <c r="Y215" s="31"/>
      <c r="Z215" s="31"/>
      <c r="AA215" s="31"/>
      <c r="AB215" s="31"/>
      <c r="AC215" s="31"/>
      <c r="AD215" s="31"/>
      <c r="AE215" s="31"/>
      <c r="AR215" s="201" t="s">
        <v>170</v>
      </c>
      <c r="AT215" s="201" t="s">
        <v>251</v>
      </c>
      <c r="AU215" s="201" t="s">
        <v>85</v>
      </c>
      <c r="AY215" s="14" t="s">
        <v>249</v>
      </c>
      <c r="BE215" s="202">
        <f t="shared" si="34"/>
        <v>0</v>
      </c>
      <c r="BF215" s="202">
        <f t="shared" si="35"/>
        <v>0</v>
      </c>
      <c r="BG215" s="202">
        <f t="shared" si="36"/>
        <v>0</v>
      </c>
      <c r="BH215" s="202">
        <f t="shared" si="37"/>
        <v>0</v>
      </c>
      <c r="BI215" s="202">
        <f t="shared" si="38"/>
        <v>0</v>
      </c>
      <c r="BJ215" s="14" t="s">
        <v>83</v>
      </c>
      <c r="BK215" s="202">
        <f t="shared" si="39"/>
        <v>0</v>
      </c>
      <c r="BL215" s="14" t="s">
        <v>170</v>
      </c>
      <c r="BM215" s="201" t="s">
        <v>3703</v>
      </c>
    </row>
    <row r="216" spans="1:65" s="2" customFormat="1" ht="24.2" customHeight="1">
      <c r="A216" s="31"/>
      <c r="B216" s="32"/>
      <c r="C216" s="203" t="s">
        <v>515</v>
      </c>
      <c r="D216" s="203" t="s">
        <v>263</v>
      </c>
      <c r="E216" s="204" t="s">
        <v>3704</v>
      </c>
      <c r="F216" s="205" t="s">
        <v>3705</v>
      </c>
      <c r="G216" s="206" t="s">
        <v>254</v>
      </c>
      <c r="H216" s="207">
        <v>1</v>
      </c>
      <c r="I216" s="208"/>
      <c r="J216" s="209">
        <f t="shared" si="30"/>
        <v>0</v>
      </c>
      <c r="K216" s="210"/>
      <c r="L216" s="211"/>
      <c r="M216" s="212" t="s">
        <v>1</v>
      </c>
      <c r="N216" s="213" t="s">
        <v>41</v>
      </c>
      <c r="O216" s="68"/>
      <c r="P216" s="199">
        <f t="shared" si="31"/>
        <v>0</v>
      </c>
      <c r="Q216" s="199">
        <v>2.1899999999999999E-2</v>
      </c>
      <c r="R216" s="199">
        <f t="shared" si="32"/>
        <v>2.1899999999999999E-2</v>
      </c>
      <c r="S216" s="199">
        <v>0</v>
      </c>
      <c r="T216" s="200">
        <f t="shared" si="33"/>
        <v>0</v>
      </c>
      <c r="U216" s="31"/>
      <c r="V216" s="31"/>
      <c r="W216" s="31"/>
      <c r="X216" s="31"/>
      <c r="Y216" s="31"/>
      <c r="Z216" s="31"/>
      <c r="AA216" s="31"/>
      <c r="AB216" s="31"/>
      <c r="AC216" s="31"/>
      <c r="AD216" s="31"/>
      <c r="AE216" s="31"/>
      <c r="AR216" s="201" t="s">
        <v>304</v>
      </c>
      <c r="AT216" s="201" t="s">
        <v>263</v>
      </c>
      <c r="AU216" s="201" t="s">
        <v>85</v>
      </c>
      <c r="AY216" s="14" t="s">
        <v>249</v>
      </c>
      <c r="BE216" s="202">
        <f t="shared" si="34"/>
        <v>0</v>
      </c>
      <c r="BF216" s="202">
        <f t="shared" si="35"/>
        <v>0</v>
      </c>
      <c r="BG216" s="202">
        <f t="shared" si="36"/>
        <v>0</v>
      </c>
      <c r="BH216" s="202">
        <f t="shared" si="37"/>
        <v>0</v>
      </c>
      <c r="BI216" s="202">
        <f t="shared" si="38"/>
        <v>0</v>
      </c>
      <c r="BJ216" s="14" t="s">
        <v>83</v>
      </c>
      <c r="BK216" s="202">
        <f t="shared" si="39"/>
        <v>0</v>
      </c>
      <c r="BL216" s="14" t="s">
        <v>170</v>
      </c>
      <c r="BM216" s="201" t="s">
        <v>3706</v>
      </c>
    </row>
    <row r="217" spans="1:65" s="2" customFormat="1" ht="16.5" customHeight="1">
      <c r="A217" s="31"/>
      <c r="B217" s="32"/>
      <c r="C217" s="203" t="s">
        <v>799</v>
      </c>
      <c r="D217" s="203" t="s">
        <v>263</v>
      </c>
      <c r="E217" s="204" t="s">
        <v>3707</v>
      </c>
      <c r="F217" s="205" t="s">
        <v>3708</v>
      </c>
      <c r="G217" s="206" t="s">
        <v>254</v>
      </c>
      <c r="H217" s="207">
        <v>6</v>
      </c>
      <c r="I217" s="208"/>
      <c r="J217" s="209">
        <f t="shared" si="30"/>
        <v>0</v>
      </c>
      <c r="K217" s="210"/>
      <c r="L217" s="211"/>
      <c r="M217" s="212" t="s">
        <v>1</v>
      </c>
      <c r="N217" s="213" t="s">
        <v>41</v>
      </c>
      <c r="O217" s="68"/>
      <c r="P217" s="199">
        <f t="shared" si="31"/>
        <v>0</v>
      </c>
      <c r="Q217" s="199">
        <v>2.2000000000000001E-3</v>
      </c>
      <c r="R217" s="199">
        <f t="shared" si="32"/>
        <v>1.32E-2</v>
      </c>
      <c r="S217" s="199">
        <v>0</v>
      </c>
      <c r="T217" s="200">
        <f t="shared" si="33"/>
        <v>0</v>
      </c>
      <c r="U217" s="31"/>
      <c r="V217" s="31"/>
      <c r="W217" s="31"/>
      <c r="X217" s="31"/>
      <c r="Y217" s="31"/>
      <c r="Z217" s="31"/>
      <c r="AA217" s="31"/>
      <c r="AB217" s="31"/>
      <c r="AC217" s="31"/>
      <c r="AD217" s="31"/>
      <c r="AE217" s="31"/>
      <c r="AR217" s="201" t="s">
        <v>304</v>
      </c>
      <c r="AT217" s="201" t="s">
        <v>263</v>
      </c>
      <c r="AU217" s="201" t="s">
        <v>85</v>
      </c>
      <c r="AY217" s="14" t="s">
        <v>249</v>
      </c>
      <c r="BE217" s="202">
        <f t="shared" si="34"/>
        <v>0</v>
      </c>
      <c r="BF217" s="202">
        <f t="shared" si="35"/>
        <v>0</v>
      </c>
      <c r="BG217" s="202">
        <f t="shared" si="36"/>
        <v>0</v>
      </c>
      <c r="BH217" s="202">
        <f t="shared" si="37"/>
        <v>0</v>
      </c>
      <c r="BI217" s="202">
        <f t="shared" si="38"/>
        <v>0</v>
      </c>
      <c r="BJ217" s="14" t="s">
        <v>83</v>
      </c>
      <c r="BK217" s="202">
        <f t="shared" si="39"/>
        <v>0</v>
      </c>
      <c r="BL217" s="14" t="s">
        <v>170</v>
      </c>
      <c r="BM217" s="201" t="s">
        <v>3709</v>
      </c>
    </row>
    <row r="218" spans="1:65" s="2" customFormat="1" ht="24.2" customHeight="1">
      <c r="A218" s="31"/>
      <c r="B218" s="32"/>
      <c r="C218" s="189" t="s">
        <v>537</v>
      </c>
      <c r="D218" s="189" t="s">
        <v>251</v>
      </c>
      <c r="E218" s="190" t="s">
        <v>3710</v>
      </c>
      <c r="F218" s="191" t="s">
        <v>3711</v>
      </c>
      <c r="G218" s="192" t="s">
        <v>533</v>
      </c>
      <c r="H218" s="193">
        <v>3</v>
      </c>
      <c r="I218" s="194"/>
      <c r="J218" s="195">
        <f t="shared" si="30"/>
        <v>0</v>
      </c>
      <c r="K218" s="196"/>
      <c r="L218" s="36"/>
      <c r="M218" s="197" t="s">
        <v>1</v>
      </c>
      <c r="N218" s="198" t="s">
        <v>41</v>
      </c>
      <c r="O218" s="68"/>
      <c r="P218" s="199">
        <f t="shared" si="31"/>
        <v>0</v>
      </c>
      <c r="Q218" s="199">
        <v>1.6080000000000001E-2</v>
      </c>
      <c r="R218" s="199">
        <f t="shared" si="32"/>
        <v>4.8240000000000005E-2</v>
      </c>
      <c r="S218" s="199">
        <v>0</v>
      </c>
      <c r="T218" s="200">
        <f t="shared" si="33"/>
        <v>0</v>
      </c>
      <c r="U218" s="31"/>
      <c r="V218" s="31"/>
      <c r="W218" s="31"/>
      <c r="X218" s="31"/>
      <c r="Y218" s="31"/>
      <c r="Z218" s="31"/>
      <c r="AA218" s="31"/>
      <c r="AB218" s="31"/>
      <c r="AC218" s="31"/>
      <c r="AD218" s="31"/>
      <c r="AE218" s="31"/>
      <c r="AR218" s="201" t="s">
        <v>170</v>
      </c>
      <c r="AT218" s="201" t="s">
        <v>251</v>
      </c>
      <c r="AU218" s="201" t="s">
        <v>85</v>
      </c>
      <c r="AY218" s="14" t="s">
        <v>249</v>
      </c>
      <c r="BE218" s="202">
        <f t="shared" si="34"/>
        <v>0</v>
      </c>
      <c r="BF218" s="202">
        <f t="shared" si="35"/>
        <v>0</v>
      </c>
      <c r="BG218" s="202">
        <f t="shared" si="36"/>
        <v>0</v>
      </c>
      <c r="BH218" s="202">
        <f t="shared" si="37"/>
        <v>0</v>
      </c>
      <c r="BI218" s="202">
        <f t="shared" si="38"/>
        <v>0</v>
      </c>
      <c r="BJ218" s="14" t="s">
        <v>83</v>
      </c>
      <c r="BK218" s="202">
        <f t="shared" si="39"/>
        <v>0</v>
      </c>
      <c r="BL218" s="14" t="s">
        <v>170</v>
      </c>
      <c r="BM218" s="201" t="s">
        <v>3712</v>
      </c>
    </row>
    <row r="219" spans="1:65" s="2" customFormat="1" ht="21.75" customHeight="1">
      <c r="A219" s="31"/>
      <c r="B219" s="32"/>
      <c r="C219" s="189" t="s">
        <v>882</v>
      </c>
      <c r="D219" s="189" t="s">
        <v>251</v>
      </c>
      <c r="E219" s="190" t="s">
        <v>535</v>
      </c>
      <c r="F219" s="191" t="s">
        <v>3713</v>
      </c>
      <c r="G219" s="192" t="s">
        <v>533</v>
      </c>
      <c r="H219" s="193">
        <v>3</v>
      </c>
      <c r="I219" s="194"/>
      <c r="J219" s="195">
        <f t="shared" si="30"/>
        <v>0</v>
      </c>
      <c r="K219" s="196"/>
      <c r="L219" s="36"/>
      <c r="M219" s="197" t="s">
        <v>1</v>
      </c>
      <c r="N219" s="198" t="s">
        <v>41</v>
      </c>
      <c r="O219" s="68"/>
      <c r="P219" s="199">
        <f t="shared" si="31"/>
        <v>0</v>
      </c>
      <c r="Q219" s="199">
        <v>0</v>
      </c>
      <c r="R219" s="199">
        <f t="shared" si="32"/>
        <v>0</v>
      </c>
      <c r="S219" s="199">
        <v>1.9460000000000002E-2</v>
      </c>
      <c r="T219" s="200">
        <f t="shared" si="33"/>
        <v>5.8380000000000001E-2</v>
      </c>
      <c r="U219" s="31"/>
      <c r="V219" s="31"/>
      <c r="W219" s="31"/>
      <c r="X219" s="31"/>
      <c r="Y219" s="31"/>
      <c r="Z219" s="31"/>
      <c r="AA219" s="31"/>
      <c r="AB219" s="31"/>
      <c r="AC219" s="31"/>
      <c r="AD219" s="31"/>
      <c r="AE219" s="31"/>
      <c r="AR219" s="201" t="s">
        <v>170</v>
      </c>
      <c r="AT219" s="201" t="s">
        <v>251</v>
      </c>
      <c r="AU219" s="201" t="s">
        <v>85</v>
      </c>
      <c r="AY219" s="14" t="s">
        <v>249</v>
      </c>
      <c r="BE219" s="202">
        <f t="shared" si="34"/>
        <v>0</v>
      </c>
      <c r="BF219" s="202">
        <f t="shared" si="35"/>
        <v>0</v>
      </c>
      <c r="BG219" s="202">
        <f t="shared" si="36"/>
        <v>0</v>
      </c>
      <c r="BH219" s="202">
        <f t="shared" si="37"/>
        <v>0</v>
      </c>
      <c r="BI219" s="202">
        <f t="shared" si="38"/>
        <v>0</v>
      </c>
      <c r="BJ219" s="14" t="s">
        <v>83</v>
      </c>
      <c r="BK219" s="202">
        <f t="shared" si="39"/>
        <v>0</v>
      </c>
      <c r="BL219" s="14" t="s">
        <v>170</v>
      </c>
      <c r="BM219" s="201" t="s">
        <v>3714</v>
      </c>
    </row>
    <row r="220" spans="1:65" s="2" customFormat="1" ht="33" customHeight="1">
      <c r="A220" s="31"/>
      <c r="B220" s="32"/>
      <c r="C220" s="189" t="s">
        <v>792</v>
      </c>
      <c r="D220" s="189" t="s">
        <v>251</v>
      </c>
      <c r="E220" s="190" t="s">
        <v>3715</v>
      </c>
      <c r="F220" s="191" t="s">
        <v>3716</v>
      </c>
      <c r="G220" s="192" t="s">
        <v>533</v>
      </c>
      <c r="H220" s="193">
        <v>9</v>
      </c>
      <c r="I220" s="194"/>
      <c r="J220" s="195">
        <f t="shared" si="30"/>
        <v>0</v>
      </c>
      <c r="K220" s="196"/>
      <c r="L220" s="36"/>
      <c r="M220" s="197" t="s">
        <v>1</v>
      </c>
      <c r="N220" s="198" t="s">
        <v>41</v>
      </c>
      <c r="O220" s="68"/>
      <c r="P220" s="199">
        <f t="shared" si="31"/>
        <v>0</v>
      </c>
      <c r="Q220" s="199">
        <v>1.4970000000000001E-2</v>
      </c>
      <c r="R220" s="199">
        <f t="shared" si="32"/>
        <v>0.13473000000000002</v>
      </c>
      <c r="S220" s="199">
        <v>0</v>
      </c>
      <c r="T220" s="200">
        <f t="shared" si="33"/>
        <v>0</v>
      </c>
      <c r="U220" s="31"/>
      <c r="V220" s="31"/>
      <c r="W220" s="31"/>
      <c r="X220" s="31"/>
      <c r="Y220" s="31"/>
      <c r="Z220" s="31"/>
      <c r="AA220" s="31"/>
      <c r="AB220" s="31"/>
      <c r="AC220" s="31"/>
      <c r="AD220" s="31"/>
      <c r="AE220" s="31"/>
      <c r="AR220" s="201" t="s">
        <v>170</v>
      </c>
      <c r="AT220" s="201" t="s">
        <v>251</v>
      </c>
      <c r="AU220" s="201" t="s">
        <v>85</v>
      </c>
      <c r="AY220" s="14" t="s">
        <v>249</v>
      </c>
      <c r="BE220" s="202">
        <f t="shared" si="34"/>
        <v>0</v>
      </c>
      <c r="BF220" s="202">
        <f t="shared" si="35"/>
        <v>0</v>
      </c>
      <c r="BG220" s="202">
        <f t="shared" si="36"/>
        <v>0</v>
      </c>
      <c r="BH220" s="202">
        <f t="shared" si="37"/>
        <v>0</v>
      </c>
      <c r="BI220" s="202">
        <f t="shared" si="38"/>
        <v>0</v>
      </c>
      <c r="BJ220" s="14" t="s">
        <v>83</v>
      </c>
      <c r="BK220" s="202">
        <f t="shared" si="39"/>
        <v>0</v>
      </c>
      <c r="BL220" s="14" t="s">
        <v>170</v>
      </c>
      <c r="BM220" s="201" t="s">
        <v>3717</v>
      </c>
    </row>
    <row r="221" spans="1:65" s="2" customFormat="1" ht="21.75" customHeight="1">
      <c r="A221" s="31"/>
      <c r="B221" s="32"/>
      <c r="C221" s="189" t="s">
        <v>522</v>
      </c>
      <c r="D221" s="189" t="s">
        <v>251</v>
      </c>
      <c r="E221" s="190" t="s">
        <v>3718</v>
      </c>
      <c r="F221" s="191" t="s">
        <v>3719</v>
      </c>
      <c r="G221" s="192" t="s">
        <v>533</v>
      </c>
      <c r="H221" s="193">
        <v>1</v>
      </c>
      <c r="I221" s="194"/>
      <c r="J221" s="195">
        <f t="shared" si="30"/>
        <v>0</v>
      </c>
      <c r="K221" s="196"/>
      <c r="L221" s="36"/>
      <c r="M221" s="197" t="s">
        <v>1</v>
      </c>
      <c r="N221" s="198" t="s">
        <v>41</v>
      </c>
      <c r="O221" s="68"/>
      <c r="P221" s="199">
        <f t="shared" si="31"/>
        <v>0</v>
      </c>
      <c r="Q221" s="199">
        <v>3.2599999999999999E-3</v>
      </c>
      <c r="R221" s="199">
        <f t="shared" si="32"/>
        <v>3.2599999999999999E-3</v>
      </c>
      <c r="S221" s="199">
        <v>0</v>
      </c>
      <c r="T221" s="200">
        <f t="shared" si="33"/>
        <v>0</v>
      </c>
      <c r="U221" s="31"/>
      <c r="V221" s="31"/>
      <c r="W221" s="31"/>
      <c r="X221" s="31"/>
      <c r="Y221" s="31"/>
      <c r="Z221" s="31"/>
      <c r="AA221" s="31"/>
      <c r="AB221" s="31"/>
      <c r="AC221" s="31"/>
      <c r="AD221" s="31"/>
      <c r="AE221" s="31"/>
      <c r="AR221" s="201" t="s">
        <v>170</v>
      </c>
      <c r="AT221" s="201" t="s">
        <v>251</v>
      </c>
      <c r="AU221" s="201" t="s">
        <v>85</v>
      </c>
      <c r="AY221" s="14" t="s">
        <v>249</v>
      </c>
      <c r="BE221" s="202">
        <f t="shared" si="34"/>
        <v>0</v>
      </c>
      <c r="BF221" s="202">
        <f t="shared" si="35"/>
        <v>0</v>
      </c>
      <c r="BG221" s="202">
        <f t="shared" si="36"/>
        <v>0</v>
      </c>
      <c r="BH221" s="202">
        <f t="shared" si="37"/>
        <v>0</v>
      </c>
      <c r="BI221" s="202">
        <f t="shared" si="38"/>
        <v>0</v>
      </c>
      <c r="BJ221" s="14" t="s">
        <v>83</v>
      </c>
      <c r="BK221" s="202">
        <f t="shared" si="39"/>
        <v>0</v>
      </c>
      <c r="BL221" s="14" t="s">
        <v>170</v>
      </c>
      <c r="BM221" s="201" t="s">
        <v>3720</v>
      </c>
    </row>
    <row r="222" spans="1:65" s="2" customFormat="1" ht="24.2" customHeight="1">
      <c r="A222" s="31"/>
      <c r="B222" s="32"/>
      <c r="C222" s="203" t="s">
        <v>527</v>
      </c>
      <c r="D222" s="203" t="s">
        <v>263</v>
      </c>
      <c r="E222" s="204" t="s">
        <v>3721</v>
      </c>
      <c r="F222" s="205" t="s">
        <v>3722</v>
      </c>
      <c r="G222" s="206" t="s">
        <v>254</v>
      </c>
      <c r="H222" s="207">
        <v>1</v>
      </c>
      <c r="I222" s="208"/>
      <c r="J222" s="209">
        <f t="shared" si="30"/>
        <v>0</v>
      </c>
      <c r="K222" s="210"/>
      <c r="L222" s="211"/>
      <c r="M222" s="212" t="s">
        <v>1</v>
      </c>
      <c r="N222" s="213" t="s">
        <v>41</v>
      </c>
      <c r="O222" s="68"/>
      <c r="P222" s="199">
        <f t="shared" si="31"/>
        <v>0</v>
      </c>
      <c r="Q222" s="199">
        <v>1.7600000000000001E-2</v>
      </c>
      <c r="R222" s="199">
        <f t="shared" si="32"/>
        <v>1.7600000000000001E-2</v>
      </c>
      <c r="S222" s="199">
        <v>0</v>
      </c>
      <c r="T222" s="200">
        <f t="shared" si="33"/>
        <v>0</v>
      </c>
      <c r="U222" s="31"/>
      <c r="V222" s="31"/>
      <c r="W222" s="31"/>
      <c r="X222" s="31"/>
      <c r="Y222" s="31"/>
      <c r="Z222" s="31"/>
      <c r="AA222" s="31"/>
      <c r="AB222" s="31"/>
      <c r="AC222" s="31"/>
      <c r="AD222" s="31"/>
      <c r="AE222" s="31"/>
      <c r="AR222" s="201" t="s">
        <v>304</v>
      </c>
      <c r="AT222" s="201" t="s">
        <v>263</v>
      </c>
      <c r="AU222" s="201" t="s">
        <v>85</v>
      </c>
      <c r="AY222" s="14" t="s">
        <v>249</v>
      </c>
      <c r="BE222" s="202">
        <f t="shared" si="34"/>
        <v>0</v>
      </c>
      <c r="BF222" s="202">
        <f t="shared" si="35"/>
        <v>0</v>
      </c>
      <c r="BG222" s="202">
        <f t="shared" si="36"/>
        <v>0</v>
      </c>
      <c r="BH222" s="202">
        <f t="shared" si="37"/>
        <v>0</v>
      </c>
      <c r="BI222" s="202">
        <f t="shared" si="38"/>
        <v>0</v>
      </c>
      <c r="BJ222" s="14" t="s">
        <v>83</v>
      </c>
      <c r="BK222" s="202">
        <f t="shared" si="39"/>
        <v>0</v>
      </c>
      <c r="BL222" s="14" t="s">
        <v>170</v>
      </c>
      <c r="BM222" s="201" t="s">
        <v>3723</v>
      </c>
    </row>
    <row r="223" spans="1:65" s="2" customFormat="1" ht="24.2" customHeight="1">
      <c r="A223" s="31"/>
      <c r="B223" s="32"/>
      <c r="C223" s="189" t="s">
        <v>824</v>
      </c>
      <c r="D223" s="189" t="s">
        <v>251</v>
      </c>
      <c r="E223" s="190" t="s">
        <v>3724</v>
      </c>
      <c r="F223" s="191" t="s">
        <v>3725</v>
      </c>
      <c r="G223" s="192" t="s">
        <v>533</v>
      </c>
      <c r="H223" s="193">
        <v>1</v>
      </c>
      <c r="I223" s="194"/>
      <c r="J223" s="195">
        <f t="shared" si="30"/>
        <v>0</v>
      </c>
      <c r="K223" s="196"/>
      <c r="L223" s="36"/>
      <c r="M223" s="197" t="s">
        <v>1</v>
      </c>
      <c r="N223" s="198" t="s">
        <v>41</v>
      </c>
      <c r="O223" s="68"/>
      <c r="P223" s="199">
        <f t="shared" si="31"/>
        <v>0</v>
      </c>
      <c r="Q223" s="199">
        <v>1.6889999999999999E-2</v>
      </c>
      <c r="R223" s="199">
        <f t="shared" si="32"/>
        <v>1.6889999999999999E-2</v>
      </c>
      <c r="S223" s="199">
        <v>0</v>
      </c>
      <c r="T223" s="200">
        <f t="shared" si="33"/>
        <v>0</v>
      </c>
      <c r="U223" s="31"/>
      <c r="V223" s="31"/>
      <c r="W223" s="31"/>
      <c r="X223" s="31"/>
      <c r="Y223" s="31"/>
      <c r="Z223" s="31"/>
      <c r="AA223" s="31"/>
      <c r="AB223" s="31"/>
      <c r="AC223" s="31"/>
      <c r="AD223" s="31"/>
      <c r="AE223" s="31"/>
      <c r="AR223" s="201" t="s">
        <v>170</v>
      </c>
      <c r="AT223" s="201" t="s">
        <v>251</v>
      </c>
      <c r="AU223" s="201" t="s">
        <v>85</v>
      </c>
      <c r="AY223" s="14" t="s">
        <v>249</v>
      </c>
      <c r="BE223" s="202">
        <f t="shared" si="34"/>
        <v>0</v>
      </c>
      <c r="BF223" s="202">
        <f t="shared" si="35"/>
        <v>0</v>
      </c>
      <c r="BG223" s="202">
        <f t="shared" si="36"/>
        <v>0</v>
      </c>
      <c r="BH223" s="202">
        <f t="shared" si="37"/>
        <v>0</v>
      </c>
      <c r="BI223" s="202">
        <f t="shared" si="38"/>
        <v>0</v>
      </c>
      <c r="BJ223" s="14" t="s">
        <v>83</v>
      </c>
      <c r="BK223" s="202">
        <f t="shared" si="39"/>
        <v>0</v>
      </c>
      <c r="BL223" s="14" t="s">
        <v>170</v>
      </c>
      <c r="BM223" s="201" t="s">
        <v>3726</v>
      </c>
    </row>
    <row r="224" spans="1:65" s="2" customFormat="1" ht="24.2" customHeight="1">
      <c r="A224" s="31"/>
      <c r="B224" s="32"/>
      <c r="C224" s="189" t="s">
        <v>569</v>
      </c>
      <c r="D224" s="189" t="s">
        <v>251</v>
      </c>
      <c r="E224" s="190" t="s">
        <v>3727</v>
      </c>
      <c r="F224" s="191" t="s">
        <v>3728</v>
      </c>
      <c r="G224" s="192" t="s">
        <v>533</v>
      </c>
      <c r="H224" s="193">
        <v>1</v>
      </c>
      <c r="I224" s="194"/>
      <c r="J224" s="195">
        <f t="shared" si="30"/>
        <v>0</v>
      </c>
      <c r="K224" s="196"/>
      <c r="L224" s="36"/>
      <c r="M224" s="197" t="s">
        <v>1</v>
      </c>
      <c r="N224" s="198" t="s">
        <v>41</v>
      </c>
      <c r="O224" s="68"/>
      <c r="P224" s="199">
        <f t="shared" si="31"/>
        <v>0</v>
      </c>
      <c r="Q224" s="199">
        <v>0</v>
      </c>
      <c r="R224" s="199">
        <f t="shared" si="32"/>
        <v>0</v>
      </c>
      <c r="S224" s="199">
        <v>3.4700000000000002E-2</v>
      </c>
      <c r="T224" s="200">
        <f t="shared" si="33"/>
        <v>3.4700000000000002E-2</v>
      </c>
      <c r="U224" s="31"/>
      <c r="V224" s="31"/>
      <c r="W224" s="31"/>
      <c r="X224" s="31"/>
      <c r="Y224" s="31"/>
      <c r="Z224" s="31"/>
      <c r="AA224" s="31"/>
      <c r="AB224" s="31"/>
      <c r="AC224" s="31"/>
      <c r="AD224" s="31"/>
      <c r="AE224" s="31"/>
      <c r="AR224" s="201" t="s">
        <v>170</v>
      </c>
      <c r="AT224" s="201" t="s">
        <v>251</v>
      </c>
      <c r="AU224" s="201" t="s">
        <v>85</v>
      </c>
      <c r="AY224" s="14" t="s">
        <v>249</v>
      </c>
      <c r="BE224" s="202">
        <f t="shared" si="34"/>
        <v>0</v>
      </c>
      <c r="BF224" s="202">
        <f t="shared" si="35"/>
        <v>0</v>
      </c>
      <c r="BG224" s="202">
        <f t="shared" si="36"/>
        <v>0</v>
      </c>
      <c r="BH224" s="202">
        <f t="shared" si="37"/>
        <v>0</v>
      </c>
      <c r="BI224" s="202">
        <f t="shared" si="38"/>
        <v>0</v>
      </c>
      <c r="BJ224" s="14" t="s">
        <v>83</v>
      </c>
      <c r="BK224" s="202">
        <f t="shared" si="39"/>
        <v>0</v>
      </c>
      <c r="BL224" s="14" t="s">
        <v>170</v>
      </c>
      <c r="BM224" s="201" t="s">
        <v>3729</v>
      </c>
    </row>
    <row r="225" spans="1:65" s="2" customFormat="1" ht="33" customHeight="1">
      <c r="A225" s="31"/>
      <c r="B225" s="32"/>
      <c r="C225" s="189" t="s">
        <v>815</v>
      </c>
      <c r="D225" s="189" t="s">
        <v>251</v>
      </c>
      <c r="E225" s="190" t="s">
        <v>3730</v>
      </c>
      <c r="F225" s="191" t="s">
        <v>3731</v>
      </c>
      <c r="G225" s="192" t="s">
        <v>533</v>
      </c>
      <c r="H225" s="193">
        <v>2</v>
      </c>
      <c r="I225" s="194"/>
      <c r="J225" s="195">
        <f t="shared" si="30"/>
        <v>0</v>
      </c>
      <c r="K225" s="196"/>
      <c r="L225" s="36"/>
      <c r="M225" s="197" t="s">
        <v>1</v>
      </c>
      <c r="N225" s="198" t="s">
        <v>41</v>
      </c>
      <c r="O225" s="68"/>
      <c r="P225" s="199">
        <f t="shared" si="31"/>
        <v>0</v>
      </c>
      <c r="Q225" s="199">
        <v>1.4749999999999999E-2</v>
      </c>
      <c r="R225" s="199">
        <f t="shared" si="32"/>
        <v>2.9499999999999998E-2</v>
      </c>
      <c r="S225" s="199">
        <v>0</v>
      </c>
      <c r="T225" s="200">
        <f t="shared" si="33"/>
        <v>0</v>
      </c>
      <c r="U225" s="31"/>
      <c r="V225" s="31"/>
      <c r="W225" s="31"/>
      <c r="X225" s="31"/>
      <c r="Y225" s="31"/>
      <c r="Z225" s="31"/>
      <c r="AA225" s="31"/>
      <c r="AB225" s="31"/>
      <c r="AC225" s="31"/>
      <c r="AD225" s="31"/>
      <c r="AE225" s="31"/>
      <c r="AR225" s="201" t="s">
        <v>170</v>
      </c>
      <c r="AT225" s="201" t="s">
        <v>251</v>
      </c>
      <c r="AU225" s="201" t="s">
        <v>85</v>
      </c>
      <c r="AY225" s="14" t="s">
        <v>249</v>
      </c>
      <c r="BE225" s="202">
        <f t="shared" si="34"/>
        <v>0</v>
      </c>
      <c r="BF225" s="202">
        <f t="shared" si="35"/>
        <v>0</v>
      </c>
      <c r="BG225" s="202">
        <f t="shared" si="36"/>
        <v>0</v>
      </c>
      <c r="BH225" s="202">
        <f t="shared" si="37"/>
        <v>0</v>
      </c>
      <c r="BI225" s="202">
        <f t="shared" si="38"/>
        <v>0</v>
      </c>
      <c r="BJ225" s="14" t="s">
        <v>83</v>
      </c>
      <c r="BK225" s="202">
        <f t="shared" si="39"/>
        <v>0</v>
      </c>
      <c r="BL225" s="14" t="s">
        <v>170</v>
      </c>
      <c r="BM225" s="201" t="s">
        <v>3732</v>
      </c>
    </row>
    <row r="226" spans="1:65" s="2" customFormat="1" ht="33" customHeight="1">
      <c r="A226" s="31"/>
      <c r="B226" s="32"/>
      <c r="C226" s="189" t="s">
        <v>831</v>
      </c>
      <c r="D226" s="189" t="s">
        <v>251</v>
      </c>
      <c r="E226" s="190" t="s">
        <v>3733</v>
      </c>
      <c r="F226" s="191" t="s">
        <v>3734</v>
      </c>
      <c r="G226" s="192" t="s">
        <v>533</v>
      </c>
      <c r="H226" s="193">
        <v>2</v>
      </c>
      <c r="I226" s="194"/>
      <c r="J226" s="195">
        <f t="shared" si="30"/>
        <v>0</v>
      </c>
      <c r="K226" s="196"/>
      <c r="L226" s="36"/>
      <c r="M226" s="197" t="s">
        <v>1</v>
      </c>
      <c r="N226" s="198" t="s">
        <v>41</v>
      </c>
      <c r="O226" s="68"/>
      <c r="P226" s="199">
        <f t="shared" si="31"/>
        <v>0</v>
      </c>
      <c r="Q226" s="199">
        <v>0.13164999999999999</v>
      </c>
      <c r="R226" s="199">
        <f t="shared" si="32"/>
        <v>0.26329999999999998</v>
      </c>
      <c r="S226" s="199">
        <v>0</v>
      </c>
      <c r="T226" s="200">
        <f t="shared" si="33"/>
        <v>0</v>
      </c>
      <c r="U226" s="31"/>
      <c r="V226" s="31"/>
      <c r="W226" s="31"/>
      <c r="X226" s="31"/>
      <c r="Y226" s="31"/>
      <c r="Z226" s="31"/>
      <c r="AA226" s="31"/>
      <c r="AB226" s="31"/>
      <c r="AC226" s="31"/>
      <c r="AD226" s="31"/>
      <c r="AE226" s="31"/>
      <c r="AR226" s="201" t="s">
        <v>170</v>
      </c>
      <c r="AT226" s="201" t="s">
        <v>251</v>
      </c>
      <c r="AU226" s="201" t="s">
        <v>85</v>
      </c>
      <c r="AY226" s="14" t="s">
        <v>249</v>
      </c>
      <c r="BE226" s="202">
        <f t="shared" si="34"/>
        <v>0</v>
      </c>
      <c r="BF226" s="202">
        <f t="shared" si="35"/>
        <v>0</v>
      </c>
      <c r="BG226" s="202">
        <f t="shared" si="36"/>
        <v>0</v>
      </c>
      <c r="BH226" s="202">
        <f t="shared" si="37"/>
        <v>0</v>
      </c>
      <c r="BI226" s="202">
        <f t="shared" si="38"/>
        <v>0</v>
      </c>
      <c r="BJ226" s="14" t="s">
        <v>83</v>
      </c>
      <c r="BK226" s="202">
        <f t="shared" si="39"/>
        <v>0</v>
      </c>
      <c r="BL226" s="14" t="s">
        <v>170</v>
      </c>
      <c r="BM226" s="201" t="s">
        <v>3735</v>
      </c>
    </row>
    <row r="227" spans="1:65" s="2" customFormat="1" ht="24.2" customHeight="1">
      <c r="A227" s="31"/>
      <c r="B227" s="32"/>
      <c r="C227" s="189" t="s">
        <v>755</v>
      </c>
      <c r="D227" s="189" t="s">
        <v>251</v>
      </c>
      <c r="E227" s="190" t="s">
        <v>3736</v>
      </c>
      <c r="F227" s="191" t="s">
        <v>3737</v>
      </c>
      <c r="G227" s="192" t="s">
        <v>533</v>
      </c>
      <c r="H227" s="193">
        <v>1</v>
      </c>
      <c r="I227" s="194"/>
      <c r="J227" s="195">
        <f t="shared" si="30"/>
        <v>0</v>
      </c>
      <c r="K227" s="196"/>
      <c r="L227" s="36"/>
      <c r="M227" s="197" t="s">
        <v>1</v>
      </c>
      <c r="N227" s="198" t="s">
        <v>41</v>
      </c>
      <c r="O227" s="68"/>
      <c r="P227" s="199">
        <f t="shared" si="31"/>
        <v>0</v>
      </c>
      <c r="Q227" s="199">
        <v>2.4000000000000001E-4</v>
      </c>
      <c r="R227" s="199">
        <f t="shared" si="32"/>
        <v>2.4000000000000001E-4</v>
      </c>
      <c r="S227" s="199">
        <v>0</v>
      </c>
      <c r="T227" s="200">
        <f t="shared" si="33"/>
        <v>0</v>
      </c>
      <c r="U227" s="31"/>
      <c r="V227" s="31"/>
      <c r="W227" s="31"/>
      <c r="X227" s="31"/>
      <c r="Y227" s="31"/>
      <c r="Z227" s="31"/>
      <c r="AA227" s="31"/>
      <c r="AB227" s="31"/>
      <c r="AC227" s="31"/>
      <c r="AD227" s="31"/>
      <c r="AE227" s="31"/>
      <c r="AR227" s="201" t="s">
        <v>170</v>
      </c>
      <c r="AT227" s="201" t="s">
        <v>251</v>
      </c>
      <c r="AU227" s="201" t="s">
        <v>85</v>
      </c>
      <c r="AY227" s="14" t="s">
        <v>249</v>
      </c>
      <c r="BE227" s="202">
        <f t="shared" si="34"/>
        <v>0</v>
      </c>
      <c r="BF227" s="202">
        <f t="shared" si="35"/>
        <v>0</v>
      </c>
      <c r="BG227" s="202">
        <f t="shared" si="36"/>
        <v>0</v>
      </c>
      <c r="BH227" s="202">
        <f t="shared" si="37"/>
        <v>0</v>
      </c>
      <c r="BI227" s="202">
        <f t="shared" si="38"/>
        <v>0</v>
      </c>
      <c r="BJ227" s="14" t="s">
        <v>83</v>
      </c>
      <c r="BK227" s="202">
        <f t="shared" si="39"/>
        <v>0</v>
      </c>
      <c r="BL227" s="14" t="s">
        <v>170</v>
      </c>
      <c r="BM227" s="201" t="s">
        <v>3738</v>
      </c>
    </row>
    <row r="228" spans="1:65" s="2" customFormat="1" ht="24.2" customHeight="1">
      <c r="A228" s="31"/>
      <c r="B228" s="32"/>
      <c r="C228" s="189" t="s">
        <v>731</v>
      </c>
      <c r="D228" s="189" t="s">
        <v>251</v>
      </c>
      <c r="E228" s="190" t="s">
        <v>3739</v>
      </c>
      <c r="F228" s="191" t="s">
        <v>3740</v>
      </c>
      <c r="G228" s="192" t="s">
        <v>533</v>
      </c>
      <c r="H228" s="193">
        <v>45</v>
      </c>
      <c r="I228" s="194"/>
      <c r="J228" s="195">
        <f t="shared" si="30"/>
        <v>0</v>
      </c>
      <c r="K228" s="196"/>
      <c r="L228" s="36"/>
      <c r="M228" s="197" t="s">
        <v>1</v>
      </c>
      <c r="N228" s="198" t="s">
        <v>41</v>
      </c>
      <c r="O228" s="68"/>
      <c r="P228" s="199">
        <f t="shared" si="31"/>
        <v>0</v>
      </c>
      <c r="Q228" s="199">
        <v>9.0000000000000006E-5</v>
      </c>
      <c r="R228" s="199">
        <f t="shared" si="32"/>
        <v>4.0500000000000006E-3</v>
      </c>
      <c r="S228" s="199">
        <v>0</v>
      </c>
      <c r="T228" s="200">
        <f t="shared" si="33"/>
        <v>0</v>
      </c>
      <c r="U228" s="31"/>
      <c r="V228" s="31"/>
      <c r="W228" s="31"/>
      <c r="X228" s="31"/>
      <c r="Y228" s="31"/>
      <c r="Z228" s="31"/>
      <c r="AA228" s="31"/>
      <c r="AB228" s="31"/>
      <c r="AC228" s="31"/>
      <c r="AD228" s="31"/>
      <c r="AE228" s="31"/>
      <c r="AR228" s="201" t="s">
        <v>170</v>
      </c>
      <c r="AT228" s="201" t="s">
        <v>251</v>
      </c>
      <c r="AU228" s="201" t="s">
        <v>85</v>
      </c>
      <c r="AY228" s="14" t="s">
        <v>249</v>
      </c>
      <c r="BE228" s="202">
        <f t="shared" si="34"/>
        <v>0</v>
      </c>
      <c r="BF228" s="202">
        <f t="shared" si="35"/>
        <v>0</v>
      </c>
      <c r="BG228" s="202">
        <f t="shared" si="36"/>
        <v>0</v>
      </c>
      <c r="BH228" s="202">
        <f t="shared" si="37"/>
        <v>0</v>
      </c>
      <c r="BI228" s="202">
        <f t="shared" si="38"/>
        <v>0</v>
      </c>
      <c r="BJ228" s="14" t="s">
        <v>83</v>
      </c>
      <c r="BK228" s="202">
        <f t="shared" si="39"/>
        <v>0</v>
      </c>
      <c r="BL228" s="14" t="s">
        <v>170</v>
      </c>
      <c r="BM228" s="201" t="s">
        <v>3741</v>
      </c>
    </row>
    <row r="229" spans="1:65" s="2" customFormat="1" ht="24.2" customHeight="1">
      <c r="A229" s="31"/>
      <c r="B229" s="32"/>
      <c r="C229" s="203" t="s">
        <v>488</v>
      </c>
      <c r="D229" s="203" t="s">
        <v>263</v>
      </c>
      <c r="E229" s="204" t="s">
        <v>3742</v>
      </c>
      <c r="F229" s="205" t="s">
        <v>3743</v>
      </c>
      <c r="G229" s="206" t="s">
        <v>254</v>
      </c>
      <c r="H229" s="207">
        <v>45</v>
      </c>
      <c r="I229" s="208"/>
      <c r="J229" s="209">
        <f t="shared" si="30"/>
        <v>0</v>
      </c>
      <c r="K229" s="210"/>
      <c r="L229" s="211"/>
      <c r="M229" s="212" t="s">
        <v>1</v>
      </c>
      <c r="N229" s="213" t="s">
        <v>41</v>
      </c>
      <c r="O229" s="68"/>
      <c r="P229" s="199">
        <f t="shared" si="31"/>
        <v>0</v>
      </c>
      <c r="Q229" s="199">
        <v>3.1E-4</v>
      </c>
      <c r="R229" s="199">
        <f t="shared" si="32"/>
        <v>1.3950000000000001E-2</v>
      </c>
      <c r="S229" s="199">
        <v>0</v>
      </c>
      <c r="T229" s="200">
        <f t="shared" si="33"/>
        <v>0</v>
      </c>
      <c r="U229" s="31"/>
      <c r="V229" s="31"/>
      <c r="W229" s="31"/>
      <c r="X229" s="31"/>
      <c r="Y229" s="31"/>
      <c r="Z229" s="31"/>
      <c r="AA229" s="31"/>
      <c r="AB229" s="31"/>
      <c r="AC229" s="31"/>
      <c r="AD229" s="31"/>
      <c r="AE229" s="31"/>
      <c r="AR229" s="201" t="s">
        <v>304</v>
      </c>
      <c r="AT229" s="201" t="s">
        <v>263</v>
      </c>
      <c r="AU229" s="201" t="s">
        <v>85</v>
      </c>
      <c r="AY229" s="14" t="s">
        <v>249</v>
      </c>
      <c r="BE229" s="202">
        <f t="shared" si="34"/>
        <v>0</v>
      </c>
      <c r="BF229" s="202">
        <f t="shared" si="35"/>
        <v>0</v>
      </c>
      <c r="BG229" s="202">
        <f t="shared" si="36"/>
        <v>0</v>
      </c>
      <c r="BH229" s="202">
        <f t="shared" si="37"/>
        <v>0</v>
      </c>
      <c r="BI229" s="202">
        <f t="shared" si="38"/>
        <v>0</v>
      </c>
      <c r="BJ229" s="14" t="s">
        <v>83</v>
      </c>
      <c r="BK229" s="202">
        <f t="shared" si="39"/>
        <v>0</v>
      </c>
      <c r="BL229" s="14" t="s">
        <v>170</v>
      </c>
      <c r="BM229" s="201" t="s">
        <v>3744</v>
      </c>
    </row>
    <row r="230" spans="1:65" s="2" customFormat="1" ht="24.2" customHeight="1">
      <c r="A230" s="31"/>
      <c r="B230" s="32"/>
      <c r="C230" s="189" t="s">
        <v>859</v>
      </c>
      <c r="D230" s="189" t="s">
        <v>251</v>
      </c>
      <c r="E230" s="190" t="s">
        <v>3745</v>
      </c>
      <c r="F230" s="191" t="s">
        <v>3746</v>
      </c>
      <c r="G230" s="192" t="s">
        <v>533</v>
      </c>
      <c r="H230" s="193">
        <v>1</v>
      </c>
      <c r="I230" s="194"/>
      <c r="J230" s="195">
        <f t="shared" si="30"/>
        <v>0</v>
      </c>
      <c r="K230" s="196"/>
      <c r="L230" s="36"/>
      <c r="M230" s="197" t="s">
        <v>1</v>
      </c>
      <c r="N230" s="198" t="s">
        <v>41</v>
      </c>
      <c r="O230" s="68"/>
      <c r="P230" s="199">
        <f t="shared" si="31"/>
        <v>0</v>
      </c>
      <c r="Q230" s="199">
        <v>1.9599999999999999E-3</v>
      </c>
      <c r="R230" s="199">
        <f t="shared" si="32"/>
        <v>1.9599999999999999E-3</v>
      </c>
      <c r="S230" s="199">
        <v>0</v>
      </c>
      <c r="T230" s="200">
        <f t="shared" si="33"/>
        <v>0</v>
      </c>
      <c r="U230" s="31"/>
      <c r="V230" s="31"/>
      <c r="W230" s="31"/>
      <c r="X230" s="31"/>
      <c r="Y230" s="31"/>
      <c r="Z230" s="31"/>
      <c r="AA230" s="31"/>
      <c r="AB230" s="31"/>
      <c r="AC230" s="31"/>
      <c r="AD230" s="31"/>
      <c r="AE230" s="31"/>
      <c r="AR230" s="201" t="s">
        <v>170</v>
      </c>
      <c r="AT230" s="201" t="s">
        <v>251</v>
      </c>
      <c r="AU230" s="201" t="s">
        <v>85</v>
      </c>
      <c r="AY230" s="14" t="s">
        <v>249</v>
      </c>
      <c r="BE230" s="202">
        <f t="shared" si="34"/>
        <v>0</v>
      </c>
      <c r="BF230" s="202">
        <f t="shared" si="35"/>
        <v>0</v>
      </c>
      <c r="BG230" s="202">
        <f t="shared" si="36"/>
        <v>0</v>
      </c>
      <c r="BH230" s="202">
        <f t="shared" si="37"/>
        <v>0</v>
      </c>
      <c r="BI230" s="202">
        <f t="shared" si="38"/>
        <v>0</v>
      </c>
      <c r="BJ230" s="14" t="s">
        <v>83</v>
      </c>
      <c r="BK230" s="202">
        <f t="shared" si="39"/>
        <v>0</v>
      </c>
      <c r="BL230" s="14" t="s">
        <v>170</v>
      </c>
      <c r="BM230" s="201" t="s">
        <v>3747</v>
      </c>
    </row>
    <row r="231" spans="1:65" s="2" customFormat="1" ht="24.2" customHeight="1">
      <c r="A231" s="31"/>
      <c r="B231" s="32"/>
      <c r="C231" s="189" t="s">
        <v>555</v>
      </c>
      <c r="D231" s="189" t="s">
        <v>251</v>
      </c>
      <c r="E231" s="190" t="s">
        <v>3748</v>
      </c>
      <c r="F231" s="191" t="s">
        <v>3749</v>
      </c>
      <c r="G231" s="192" t="s">
        <v>533</v>
      </c>
      <c r="H231" s="193">
        <v>2</v>
      </c>
      <c r="I231" s="194"/>
      <c r="J231" s="195">
        <f t="shared" si="30"/>
        <v>0</v>
      </c>
      <c r="K231" s="196"/>
      <c r="L231" s="36"/>
      <c r="M231" s="197" t="s">
        <v>1</v>
      </c>
      <c r="N231" s="198" t="s">
        <v>41</v>
      </c>
      <c r="O231" s="68"/>
      <c r="P231" s="199">
        <f t="shared" si="31"/>
        <v>0</v>
      </c>
      <c r="Q231" s="199">
        <v>1.8E-3</v>
      </c>
      <c r="R231" s="199">
        <f t="shared" si="32"/>
        <v>3.5999999999999999E-3</v>
      </c>
      <c r="S231" s="199">
        <v>0</v>
      </c>
      <c r="T231" s="200">
        <f t="shared" si="33"/>
        <v>0</v>
      </c>
      <c r="U231" s="31"/>
      <c r="V231" s="31"/>
      <c r="W231" s="31"/>
      <c r="X231" s="31"/>
      <c r="Y231" s="31"/>
      <c r="Z231" s="31"/>
      <c r="AA231" s="31"/>
      <c r="AB231" s="31"/>
      <c r="AC231" s="31"/>
      <c r="AD231" s="31"/>
      <c r="AE231" s="31"/>
      <c r="AR231" s="201" t="s">
        <v>170</v>
      </c>
      <c r="AT231" s="201" t="s">
        <v>251</v>
      </c>
      <c r="AU231" s="201" t="s">
        <v>85</v>
      </c>
      <c r="AY231" s="14" t="s">
        <v>249</v>
      </c>
      <c r="BE231" s="202">
        <f t="shared" si="34"/>
        <v>0</v>
      </c>
      <c r="BF231" s="202">
        <f t="shared" si="35"/>
        <v>0</v>
      </c>
      <c r="BG231" s="202">
        <f t="shared" si="36"/>
        <v>0</v>
      </c>
      <c r="BH231" s="202">
        <f t="shared" si="37"/>
        <v>0</v>
      </c>
      <c r="BI231" s="202">
        <f t="shared" si="38"/>
        <v>0</v>
      </c>
      <c r="BJ231" s="14" t="s">
        <v>83</v>
      </c>
      <c r="BK231" s="202">
        <f t="shared" si="39"/>
        <v>0</v>
      </c>
      <c r="BL231" s="14" t="s">
        <v>170</v>
      </c>
      <c r="BM231" s="201" t="s">
        <v>3750</v>
      </c>
    </row>
    <row r="232" spans="1:65" s="2" customFormat="1" ht="16.5" customHeight="1">
      <c r="A232" s="31"/>
      <c r="B232" s="32"/>
      <c r="C232" s="189" t="s">
        <v>845</v>
      </c>
      <c r="D232" s="189" t="s">
        <v>251</v>
      </c>
      <c r="E232" s="190" t="s">
        <v>3751</v>
      </c>
      <c r="F232" s="191" t="s">
        <v>3752</v>
      </c>
      <c r="G232" s="192" t="s">
        <v>533</v>
      </c>
      <c r="H232" s="193">
        <v>8</v>
      </c>
      <c r="I232" s="194"/>
      <c r="J232" s="195">
        <f t="shared" si="30"/>
        <v>0</v>
      </c>
      <c r="K232" s="196"/>
      <c r="L232" s="36"/>
      <c r="M232" s="197" t="s">
        <v>1</v>
      </c>
      <c r="N232" s="198" t="s">
        <v>41</v>
      </c>
      <c r="O232" s="68"/>
      <c r="P232" s="199">
        <f t="shared" si="31"/>
        <v>0</v>
      </c>
      <c r="Q232" s="199">
        <v>1.8400000000000001E-3</v>
      </c>
      <c r="R232" s="199">
        <f t="shared" si="32"/>
        <v>1.472E-2</v>
      </c>
      <c r="S232" s="199">
        <v>0</v>
      </c>
      <c r="T232" s="200">
        <f t="shared" si="33"/>
        <v>0</v>
      </c>
      <c r="U232" s="31"/>
      <c r="V232" s="31"/>
      <c r="W232" s="31"/>
      <c r="X232" s="31"/>
      <c r="Y232" s="31"/>
      <c r="Z232" s="31"/>
      <c r="AA232" s="31"/>
      <c r="AB232" s="31"/>
      <c r="AC232" s="31"/>
      <c r="AD232" s="31"/>
      <c r="AE232" s="31"/>
      <c r="AR232" s="201" t="s">
        <v>170</v>
      </c>
      <c r="AT232" s="201" t="s">
        <v>251</v>
      </c>
      <c r="AU232" s="201" t="s">
        <v>85</v>
      </c>
      <c r="AY232" s="14" t="s">
        <v>249</v>
      </c>
      <c r="BE232" s="202">
        <f t="shared" si="34"/>
        <v>0</v>
      </c>
      <c r="BF232" s="202">
        <f t="shared" si="35"/>
        <v>0</v>
      </c>
      <c r="BG232" s="202">
        <f t="shared" si="36"/>
        <v>0</v>
      </c>
      <c r="BH232" s="202">
        <f t="shared" si="37"/>
        <v>0</v>
      </c>
      <c r="BI232" s="202">
        <f t="shared" si="38"/>
        <v>0</v>
      </c>
      <c r="BJ232" s="14" t="s">
        <v>83</v>
      </c>
      <c r="BK232" s="202">
        <f t="shared" si="39"/>
        <v>0</v>
      </c>
      <c r="BL232" s="14" t="s">
        <v>170</v>
      </c>
      <c r="BM232" s="201" t="s">
        <v>3753</v>
      </c>
    </row>
    <row r="233" spans="1:65" s="2" customFormat="1" ht="16.5" customHeight="1">
      <c r="A233" s="31"/>
      <c r="B233" s="32"/>
      <c r="C233" s="189" t="s">
        <v>558</v>
      </c>
      <c r="D233" s="189" t="s">
        <v>251</v>
      </c>
      <c r="E233" s="190" t="s">
        <v>3754</v>
      </c>
      <c r="F233" s="191" t="s">
        <v>3755</v>
      </c>
      <c r="G233" s="192" t="s">
        <v>533</v>
      </c>
      <c r="H233" s="193">
        <v>1</v>
      </c>
      <c r="I233" s="194"/>
      <c r="J233" s="195">
        <f t="shared" si="30"/>
        <v>0</v>
      </c>
      <c r="K233" s="196"/>
      <c r="L233" s="36"/>
      <c r="M233" s="197" t="s">
        <v>1</v>
      </c>
      <c r="N233" s="198" t="s">
        <v>41</v>
      </c>
      <c r="O233" s="68"/>
      <c r="P233" s="199">
        <f t="shared" si="31"/>
        <v>0</v>
      </c>
      <c r="Q233" s="199">
        <v>1.8400000000000001E-3</v>
      </c>
      <c r="R233" s="199">
        <f t="shared" si="32"/>
        <v>1.8400000000000001E-3</v>
      </c>
      <c r="S233" s="199">
        <v>0</v>
      </c>
      <c r="T233" s="200">
        <f t="shared" si="33"/>
        <v>0</v>
      </c>
      <c r="U233" s="31"/>
      <c r="V233" s="31"/>
      <c r="W233" s="31"/>
      <c r="X233" s="31"/>
      <c r="Y233" s="31"/>
      <c r="Z233" s="31"/>
      <c r="AA233" s="31"/>
      <c r="AB233" s="31"/>
      <c r="AC233" s="31"/>
      <c r="AD233" s="31"/>
      <c r="AE233" s="31"/>
      <c r="AR233" s="201" t="s">
        <v>170</v>
      </c>
      <c r="AT233" s="201" t="s">
        <v>251</v>
      </c>
      <c r="AU233" s="201" t="s">
        <v>85</v>
      </c>
      <c r="AY233" s="14" t="s">
        <v>249</v>
      </c>
      <c r="BE233" s="202">
        <f t="shared" si="34"/>
        <v>0</v>
      </c>
      <c r="BF233" s="202">
        <f t="shared" si="35"/>
        <v>0</v>
      </c>
      <c r="BG233" s="202">
        <f t="shared" si="36"/>
        <v>0</v>
      </c>
      <c r="BH233" s="202">
        <f t="shared" si="37"/>
        <v>0</v>
      </c>
      <c r="BI233" s="202">
        <f t="shared" si="38"/>
        <v>0</v>
      </c>
      <c r="BJ233" s="14" t="s">
        <v>83</v>
      </c>
      <c r="BK233" s="202">
        <f t="shared" si="39"/>
        <v>0</v>
      </c>
      <c r="BL233" s="14" t="s">
        <v>170</v>
      </c>
      <c r="BM233" s="201" t="s">
        <v>3756</v>
      </c>
    </row>
    <row r="234" spans="1:65" s="2" customFormat="1" ht="24.2" customHeight="1">
      <c r="A234" s="31"/>
      <c r="B234" s="32"/>
      <c r="C234" s="189" t="s">
        <v>551</v>
      </c>
      <c r="D234" s="189" t="s">
        <v>251</v>
      </c>
      <c r="E234" s="190" t="s">
        <v>3757</v>
      </c>
      <c r="F234" s="191" t="s">
        <v>3758</v>
      </c>
      <c r="G234" s="192" t="s">
        <v>254</v>
      </c>
      <c r="H234" s="193">
        <v>1</v>
      </c>
      <c r="I234" s="194"/>
      <c r="J234" s="195">
        <f t="shared" si="30"/>
        <v>0</v>
      </c>
      <c r="K234" s="196"/>
      <c r="L234" s="36"/>
      <c r="M234" s="197" t="s">
        <v>1</v>
      </c>
      <c r="N234" s="198" t="s">
        <v>41</v>
      </c>
      <c r="O234" s="68"/>
      <c r="P234" s="199">
        <f t="shared" si="31"/>
        <v>0</v>
      </c>
      <c r="Q234" s="199">
        <v>4.0000000000000003E-5</v>
      </c>
      <c r="R234" s="199">
        <f t="shared" si="32"/>
        <v>4.0000000000000003E-5</v>
      </c>
      <c r="S234" s="199">
        <v>0</v>
      </c>
      <c r="T234" s="200">
        <f t="shared" si="33"/>
        <v>0</v>
      </c>
      <c r="U234" s="31"/>
      <c r="V234" s="31"/>
      <c r="W234" s="31"/>
      <c r="X234" s="31"/>
      <c r="Y234" s="31"/>
      <c r="Z234" s="31"/>
      <c r="AA234" s="31"/>
      <c r="AB234" s="31"/>
      <c r="AC234" s="31"/>
      <c r="AD234" s="31"/>
      <c r="AE234" s="31"/>
      <c r="AR234" s="201" t="s">
        <v>170</v>
      </c>
      <c r="AT234" s="201" t="s">
        <v>251</v>
      </c>
      <c r="AU234" s="201" t="s">
        <v>85</v>
      </c>
      <c r="AY234" s="14" t="s">
        <v>249</v>
      </c>
      <c r="BE234" s="202">
        <f t="shared" si="34"/>
        <v>0</v>
      </c>
      <c r="BF234" s="202">
        <f t="shared" si="35"/>
        <v>0</v>
      </c>
      <c r="BG234" s="202">
        <f t="shared" si="36"/>
        <v>0</v>
      </c>
      <c r="BH234" s="202">
        <f t="shared" si="37"/>
        <v>0</v>
      </c>
      <c r="BI234" s="202">
        <f t="shared" si="38"/>
        <v>0</v>
      </c>
      <c r="BJ234" s="14" t="s">
        <v>83</v>
      </c>
      <c r="BK234" s="202">
        <f t="shared" si="39"/>
        <v>0</v>
      </c>
      <c r="BL234" s="14" t="s">
        <v>170</v>
      </c>
      <c r="BM234" s="201" t="s">
        <v>3759</v>
      </c>
    </row>
    <row r="235" spans="1:65" s="2" customFormat="1" ht="24.2" customHeight="1">
      <c r="A235" s="31"/>
      <c r="B235" s="32"/>
      <c r="C235" s="203" t="s">
        <v>852</v>
      </c>
      <c r="D235" s="203" t="s">
        <v>263</v>
      </c>
      <c r="E235" s="204" t="s">
        <v>3760</v>
      </c>
      <c r="F235" s="205" t="s">
        <v>3761</v>
      </c>
      <c r="G235" s="206" t="s">
        <v>254</v>
      </c>
      <c r="H235" s="207">
        <v>1</v>
      </c>
      <c r="I235" s="208"/>
      <c r="J235" s="209">
        <f t="shared" si="30"/>
        <v>0</v>
      </c>
      <c r="K235" s="210"/>
      <c r="L235" s="211"/>
      <c r="M235" s="212" t="s">
        <v>1</v>
      </c>
      <c r="N235" s="213" t="s">
        <v>41</v>
      </c>
      <c r="O235" s="68"/>
      <c r="P235" s="199">
        <f t="shared" si="31"/>
        <v>0</v>
      </c>
      <c r="Q235" s="199">
        <v>1.5200000000000001E-3</v>
      </c>
      <c r="R235" s="199">
        <f t="shared" si="32"/>
        <v>1.5200000000000001E-3</v>
      </c>
      <c r="S235" s="199">
        <v>0</v>
      </c>
      <c r="T235" s="200">
        <f t="shared" si="33"/>
        <v>0</v>
      </c>
      <c r="U235" s="31"/>
      <c r="V235" s="31"/>
      <c r="W235" s="31"/>
      <c r="X235" s="31"/>
      <c r="Y235" s="31"/>
      <c r="Z235" s="31"/>
      <c r="AA235" s="31"/>
      <c r="AB235" s="31"/>
      <c r="AC235" s="31"/>
      <c r="AD235" s="31"/>
      <c r="AE235" s="31"/>
      <c r="AR235" s="201" t="s">
        <v>304</v>
      </c>
      <c r="AT235" s="201" t="s">
        <v>263</v>
      </c>
      <c r="AU235" s="201" t="s">
        <v>85</v>
      </c>
      <c r="AY235" s="14" t="s">
        <v>249</v>
      </c>
      <c r="BE235" s="202">
        <f t="shared" si="34"/>
        <v>0</v>
      </c>
      <c r="BF235" s="202">
        <f t="shared" si="35"/>
        <v>0</v>
      </c>
      <c r="BG235" s="202">
        <f t="shared" si="36"/>
        <v>0</v>
      </c>
      <c r="BH235" s="202">
        <f t="shared" si="37"/>
        <v>0</v>
      </c>
      <c r="BI235" s="202">
        <f t="shared" si="38"/>
        <v>0</v>
      </c>
      <c r="BJ235" s="14" t="s">
        <v>83</v>
      </c>
      <c r="BK235" s="202">
        <f t="shared" si="39"/>
        <v>0</v>
      </c>
      <c r="BL235" s="14" t="s">
        <v>170</v>
      </c>
      <c r="BM235" s="201" t="s">
        <v>3762</v>
      </c>
    </row>
    <row r="236" spans="1:65" s="2" customFormat="1" ht="24.2" customHeight="1">
      <c r="A236" s="31"/>
      <c r="B236" s="32"/>
      <c r="C236" s="189" t="s">
        <v>806</v>
      </c>
      <c r="D236" s="189" t="s">
        <v>251</v>
      </c>
      <c r="E236" s="190" t="s">
        <v>3763</v>
      </c>
      <c r="F236" s="191" t="s">
        <v>3764</v>
      </c>
      <c r="G236" s="192" t="s">
        <v>254</v>
      </c>
      <c r="H236" s="193">
        <v>6</v>
      </c>
      <c r="I236" s="194"/>
      <c r="J236" s="195">
        <f t="shared" si="30"/>
        <v>0</v>
      </c>
      <c r="K236" s="196"/>
      <c r="L236" s="36"/>
      <c r="M236" s="197" t="s">
        <v>1</v>
      </c>
      <c r="N236" s="198" t="s">
        <v>41</v>
      </c>
      <c r="O236" s="68"/>
      <c r="P236" s="199">
        <f t="shared" si="31"/>
        <v>0</v>
      </c>
      <c r="Q236" s="199">
        <v>2.3000000000000001E-4</v>
      </c>
      <c r="R236" s="199">
        <f t="shared" si="32"/>
        <v>1.3800000000000002E-3</v>
      </c>
      <c r="S236" s="199">
        <v>0</v>
      </c>
      <c r="T236" s="200">
        <f t="shared" si="33"/>
        <v>0</v>
      </c>
      <c r="U236" s="31"/>
      <c r="V236" s="31"/>
      <c r="W236" s="31"/>
      <c r="X236" s="31"/>
      <c r="Y236" s="31"/>
      <c r="Z236" s="31"/>
      <c r="AA236" s="31"/>
      <c r="AB236" s="31"/>
      <c r="AC236" s="31"/>
      <c r="AD236" s="31"/>
      <c r="AE236" s="31"/>
      <c r="AR236" s="201" t="s">
        <v>170</v>
      </c>
      <c r="AT236" s="201" t="s">
        <v>251</v>
      </c>
      <c r="AU236" s="201" t="s">
        <v>85</v>
      </c>
      <c r="AY236" s="14" t="s">
        <v>249</v>
      </c>
      <c r="BE236" s="202">
        <f t="shared" si="34"/>
        <v>0</v>
      </c>
      <c r="BF236" s="202">
        <f t="shared" si="35"/>
        <v>0</v>
      </c>
      <c r="BG236" s="202">
        <f t="shared" si="36"/>
        <v>0</v>
      </c>
      <c r="BH236" s="202">
        <f t="shared" si="37"/>
        <v>0</v>
      </c>
      <c r="BI236" s="202">
        <f t="shared" si="38"/>
        <v>0</v>
      </c>
      <c r="BJ236" s="14" t="s">
        <v>83</v>
      </c>
      <c r="BK236" s="202">
        <f t="shared" si="39"/>
        <v>0</v>
      </c>
      <c r="BL236" s="14" t="s">
        <v>170</v>
      </c>
      <c r="BM236" s="201" t="s">
        <v>3765</v>
      </c>
    </row>
    <row r="237" spans="1:65" s="2" customFormat="1" ht="24.2" customHeight="1">
      <c r="A237" s="31"/>
      <c r="B237" s="32"/>
      <c r="C237" s="189" t="s">
        <v>534</v>
      </c>
      <c r="D237" s="189" t="s">
        <v>251</v>
      </c>
      <c r="E237" s="190" t="s">
        <v>3766</v>
      </c>
      <c r="F237" s="191" t="s">
        <v>3767</v>
      </c>
      <c r="G237" s="192" t="s">
        <v>254</v>
      </c>
      <c r="H237" s="193">
        <v>2</v>
      </c>
      <c r="I237" s="194"/>
      <c r="J237" s="195">
        <f t="shared" si="30"/>
        <v>0</v>
      </c>
      <c r="K237" s="196"/>
      <c r="L237" s="36"/>
      <c r="M237" s="197" t="s">
        <v>1</v>
      </c>
      <c r="N237" s="198" t="s">
        <v>41</v>
      </c>
      <c r="O237" s="68"/>
      <c r="P237" s="199">
        <f t="shared" si="31"/>
        <v>0</v>
      </c>
      <c r="Q237" s="199">
        <v>2.7999999999999998E-4</v>
      </c>
      <c r="R237" s="199">
        <f t="shared" si="32"/>
        <v>5.5999999999999995E-4</v>
      </c>
      <c r="S237" s="199">
        <v>0</v>
      </c>
      <c r="T237" s="200">
        <f t="shared" si="33"/>
        <v>0</v>
      </c>
      <c r="U237" s="31"/>
      <c r="V237" s="31"/>
      <c r="W237" s="31"/>
      <c r="X237" s="31"/>
      <c r="Y237" s="31"/>
      <c r="Z237" s="31"/>
      <c r="AA237" s="31"/>
      <c r="AB237" s="31"/>
      <c r="AC237" s="31"/>
      <c r="AD237" s="31"/>
      <c r="AE237" s="31"/>
      <c r="AR237" s="201" t="s">
        <v>170</v>
      </c>
      <c r="AT237" s="201" t="s">
        <v>251</v>
      </c>
      <c r="AU237" s="201" t="s">
        <v>85</v>
      </c>
      <c r="AY237" s="14" t="s">
        <v>249</v>
      </c>
      <c r="BE237" s="202">
        <f t="shared" si="34"/>
        <v>0</v>
      </c>
      <c r="BF237" s="202">
        <f t="shared" si="35"/>
        <v>0</v>
      </c>
      <c r="BG237" s="202">
        <f t="shared" si="36"/>
        <v>0</v>
      </c>
      <c r="BH237" s="202">
        <f t="shared" si="37"/>
        <v>0</v>
      </c>
      <c r="BI237" s="202">
        <f t="shared" si="38"/>
        <v>0</v>
      </c>
      <c r="BJ237" s="14" t="s">
        <v>83</v>
      </c>
      <c r="BK237" s="202">
        <f t="shared" si="39"/>
        <v>0</v>
      </c>
      <c r="BL237" s="14" t="s">
        <v>170</v>
      </c>
      <c r="BM237" s="201" t="s">
        <v>3768</v>
      </c>
    </row>
    <row r="238" spans="1:65" s="2" customFormat="1" ht="44.25" customHeight="1">
      <c r="A238" s="31"/>
      <c r="B238" s="32"/>
      <c r="C238" s="189" t="s">
        <v>838</v>
      </c>
      <c r="D238" s="189" t="s">
        <v>251</v>
      </c>
      <c r="E238" s="190" t="s">
        <v>3769</v>
      </c>
      <c r="F238" s="191" t="s">
        <v>3770</v>
      </c>
      <c r="G238" s="192" t="s">
        <v>1019</v>
      </c>
      <c r="H238" s="224"/>
      <c r="I238" s="194"/>
      <c r="J238" s="195">
        <f t="shared" si="30"/>
        <v>0</v>
      </c>
      <c r="K238" s="196"/>
      <c r="L238" s="36"/>
      <c r="M238" s="197" t="s">
        <v>1</v>
      </c>
      <c r="N238" s="198" t="s">
        <v>41</v>
      </c>
      <c r="O238" s="68"/>
      <c r="P238" s="199">
        <f t="shared" si="31"/>
        <v>0</v>
      </c>
      <c r="Q238" s="199">
        <v>0</v>
      </c>
      <c r="R238" s="199">
        <f t="shared" si="32"/>
        <v>0</v>
      </c>
      <c r="S238" s="199">
        <v>0</v>
      </c>
      <c r="T238" s="200">
        <f t="shared" si="33"/>
        <v>0</v>
      </c>
      <c r="U238" s="31"/>
      <c r="V238" s="31"/>
      <c r="W238" s="31"/>
      <c r="X238" s="31"/>
      <c r="Y238" s="31"/>
      <c r="Z238" s="31"/>
      <c r="AA238" s="31"/>
      <c r="AB238" s="31"/>
      <c r="AC238" s="31"/>
      <c r="AD238" s="31"/>
      <c r="AE238" s="31"/>
      <c r="AR238" s="201" t="s">
        <v>170</v>
      </c>
      <c r="AT238" s="201" t="s">
        <v>251</v>
      </c>
      <c r="AU238" s="201" t="s">
        <v>85</v>
      </c>
      <c r="AY238" s="14" t="s">
        <v>249</v>
      </c>
      <c r="BE238" s="202">
        <f t="shared" si="34"/>
        <v>0</v>
      </c>
      <c r="BF238" s="202">
        <f t="shared" si="35"/>
        <v>0</v>
      </c>
      <c r="BG238" s="202">
        <f t="shared" si="36"/>
        <v>0</v>
      </c>
      <c r="BH238" s="202">
        <f t="shared" si="37"/>
        <v>0</v>
      </c>
      <c r="BI238" s="202">
        <f t="shared" si="38"/>
        <v>0</v>
      </c>
      <c r="BJ238" s="14" t="s">
        <v>83</v>
      </c>
      <c r="BK238" s="202">
        <f t="shared" si="39"/>
        <v>0</v>
      </c>
      <c r="BL238" s="14" t="s">
        <v>170</v>
      </c>
      <c r="BM238" s="201" t="s">
        <v>3771</v>
      </c>
    </row>
    <row r="239" spans="1:65" s="12" customFormat="1" ht="22.9" customHeight="1">
      <c r="B239" s="173"/>
      <c r="C239" s="174"/>
      <c r="D239" s="175" t="s">
        <v>75</v>
      </c>
      <c r="E239" s="187" t="s">
        <v>2042</v>
      </c>
      <c r="F239" s="187" t="s">
        <v>2043</v>
      </c>
      <c r="G239" s="174"/>
      <c r="H239" s="174"/>
      <c r="I239" s="177"/>
      <c r="J239" s="188">
        <f>BK239</f>
        <v>0</v>
      </c>
      <c r="K239" s="174"/>
      <c r="L239" s="179"/>
      <c r="M239" s="180"/>
      <c r="N239" s="181"/>
      <c r="O239" s="181"/>
      <c r="P239" s="182">
        <f>SUM(P240:P243)</f>
        <v>0</v>
      </c>
      <c r="Q239" s="181"/>
      <c r="R239" s="182">
        <f>SUM(R240:R243)</f>
        <v>8.2199999999999995E-2</v>
      </c>
      <c r="S239" s="181"/>
      <c r="T239" s="183">
        <f>SUM(T240:T243)</f>
        <v>0</v>
      </c>
      <c r="AR239" s="184" t="s">
        <v>85</v>
      </c>
      <c r="AT239" s="185" t="s">
        <v>75</v>
      </c>
      <c r="AU239" s="185" t="s">
        <v>83</v>
      </c>
      <c r="AY239" s="184" t="s">
        <v>249</v>
      </c>
      <c r="BK239" s="186">
        <f>SUM(BK240:BK243)</f>
        <v>0</v>
      </c>
    </row>
    <row r="240" spans="1:65" s="2" customFormat="1" ht="37.9" customHeight="1">
      <c r="A240" s="31"/>
      <c r="B240" s="32"/>
      <c r="C240" s="189" t="s">
        <v>541</v>
      </c>
      <c r="D240" s="189" t="s">
        <v>251</v>
      </c>
      <c r="E240" s="190" t="s">
        <v>3772</v>
      </c>
      <c r="F240" s="191" t="s">
        <v>3773</v>
      </c>
      <c r="G240" s="192" t="s">
        <v>533</v>
      </c>
      <c r="H240" s="193">
        <v>1</v>
      </c>
      <c r="I240" s="194"/>
      <c r="J240" s="195">
        <f>ROUND(I240*H240,2)</f>
        <v>0</v>
      </c>
      <c r="K240" s="196"/>
      <c r="L240" s="36"/>
      <c r="M240" s="197" t="s">
        <v>1</v>
      </c>
      <c r="N240" s="198" t="s">
        <v>41</v>
      </c>
      <c r="O240" s="68"/>
      <c r="P240" s="199">
        <f>O240*H240</f>
        <v>0</v>
      </c>
      <c r="Q240" s="199">
        <v>3.8999999999999998E-3</v>
      </c>
      <c r="R240" s="199">
        <f>Q240*H240</f>
        <v>3.8999999999999998E-3</v>
      </c>
      <c r="S240" s="199">
        <v>0</v>
      </c>
      <c r="T240" s="200">
        <f>S240*H240</f>
        <v>0</v>
      </c>
      <c r="U240" s="31"/>
      <c r="V240" s="31"/>
      <c r="W240" s="31"/>
      <c r="X240" s="31"/>
      <c r="Y240" s="31"/>
      <c r="Z240" s="31"/>
      <c r="AA240" s="31"/>
      <c r="AB240" s="31"/>
      <c r="AC240" s="31"/>
      <c r="AD240" s="31"/>
      <c r="AE240" s="31"/>
      <c r="AR240" s="201" t="s">
        <v>170</v>
      </c>
      <c r="AT240" s="201" t="s">
        <v>251</v>
      </c>
      <c r="AU240" s="201" t="s">
        <v>85</v>
      </c>
      <c r="AY240" s="14" t="s">
        <v>249</v>
      </c>
      <c r="BE240" s="202">
        <f>IF(N240="základní",J240,0)</f>
        <v>0</v>
      </c>
      <c r="BF240" s="202">
        <f>IF(N240="snížená",J240,0)</f>
        <v>0</v>
      </c>
      <c r="BG240" s="202">
        <f>IF(N240="zákl. přenesená",J240,0)</f>
        <v>0</v>
      </c>
      <c r="BH240" s="202">
        <f>IF(N240="sníž. přenesená",J240,0)</f>
        <v>0</v>
      </c>
      <c r="BI240" s="202">
        <f>IF(N240="nulová",J240,0)</f>
        <v>0</v>
      </c>
      <c r="BJ240" s="14" t="s">
        <v>83</v>
      </c>
      <c r="BK240" s="202">
        <f>ROUND(I240*H240,2)</f>
        <v>0</v>
      </c>
      <c r="BL240" s="14" t="s">
        <v>170</v>
      </c>
      <c r="BM240" s="201" t="s">
        <v>3774</v>
      </c>
    </row>
    <row r="241" spans="1:65" s="2" customFormat="1" ht="37.9" customHeight="1">
      <c r="A241" s="31"/>
      <c r="B241" s="32"/>
      <c r="C241" s="189" t="s">
        <v>866</v>
      </c>
      <c r="D241" s="189" t="s">
        <v>251</v>
      </c>
      <c r="E241" s="190" t="s">
        <v>3775</v>
      </c>
      <c r="F241" s="191" t="s">
        <v>3776</v>
      </c>
      <c r="G241" s="192" t="s">
        <v>533</v>
      </c>
      <c r="H241" s="193">
        <v>3</v>
      </c>
      <c r="I241" s="194"/>
      <c r="J241" s="195">
        <f>ROUND(I241*H241,2)</f>
        <v>0</v>
      </c>
      <c r="K241" s="196"/>
      <c r="L241" s="36"/>
      <c r="M241" s="197" t="s">
        <v>1</v>
      </c>
      <c r="N241" s="198" t="s">
        <v>41</v>
      </c>
      <c r="O241" s="68"/>
      <c r="P241" s="199">
        <f>O241*H241</f>
        <v>0</v>
      </c>
      <c r="Q241" s="199">
        <v>7.7000000000000002E-3</v>
      </c>
      <c r="R241" s="199">
        <f>Q241*H241</f>
        <v>2.3100000000000002E-2</v>
      </c>
      <c r="S241" s="199">
        <v>0</v>
      </c>
      <c r="T241" s="200">
        <f>S241*H241</f>
        <v>0</v>
      </c>
      <c r="U241" s="31"/>
      <c r="V241" s="31"/>
      <c r="W241" s="31"/>
      <c r="X241" s="31"/>
      <c r="Y241" s="31"/>
      <c r="Z241" s="31"/>
      <c r="AA241" s="31"/>
      <c r="AB241" s="31"/>
      <c r="AC241" s="31"/>
      <c r="AD241" s="31"/>
      <c r="AE241" s="31"/>
      <c r="AR241" s="201" t="s">
        <v>170</v>
      </c>
      <c r="AT241" s="201" t="s">
        <v>251</v>
      </c>
      <c r="AU241" s="201" t="s">
        <v>85</v>
      </c>
      <c r="AY241" s="14" t="s">
        <v>249</v>
      </c>
      <c r="BE241" s="202">
        <f>IF(N241="základní",J241,0)</f>
        <v>0</v>
      </c>
      <c r="BF241" s="202">
        <f>IF(N241="snížená",J241,0)</f>
        <v>0</v>
      </c>
      <c r="BG241" s="202">
        <f>IF(N241="zákl. přenesená",J241,0)</f>
        <v>0</v>
      </c>
      <c r="BH241" s="202">
        <f>IF(N241="sníž. přenesená",J241,0)</f>
        <v>0</v>
      </c>
      <c r="BI241" s="202">
        <f>IF(N241="nulová",J241,0)</f>
        <v>0</v>
      </c>
      <c r="BJ241" s="14" t="s">
        <v>83</v>
      </c>
      <c r="BK241" s="202">
        <f>ROUND(I241*H241,2)</f>
        <v>0</v>
      </c>
      <c r="BL241" s="14" t="s">
        <v>170</v>
      </c>
      <c r="BM241" s="201" t="s">
        <v>3777</v>
      </c>
    </row>
    <row r="242" spans="1:65" s="2" customFormat="1" ht="37.9" customHeight="1">
      <c r="A242" s="31"/>
      <c r="B242" s="32"/>
      <c r="C242" s="189" t="s">
        <v>785</v>
      </c>
      <c r="D242" s="189" t="s">
        <v>251</v>
      </c>
      <c r="E242" s="190" t="s">
        <v>3778</v>
      </c>
      <c r="F242" s="191" t="s">
        <v>3779</v>
      </c>
      <c r="G242" s="192" t="s">
        <v>533</v>
      </c>
      <c r="H242" s="193">
        <v>6</v>
      </c>
      <c r="I242" s="194"/>
      <c r="J242" s="195">
        <f>ROUND(I242*H242,2)</f>
        <v>0</v>
      </c>
      <c r="K242" s="196"/>
      <c r="L242" s="36"/>
      <c r="M242" s="197" t="s">
        <v>1</v>
      </c>
      <c r="N242" s="198" t="s">
        <v>41</v>
      </c>
      <c r="O242" s="68"/>
      <c r="P242" s="199">
        <f>O242*H242</f>
        <v>0</v>
      </c>
      <c r="Q242" s="199">
        <v>9.1999999999999998E-3</v>
      </c>
      <c r="R242" s="199">
        <f>Q242*H242</f>
        <v>5.5199999999999999E-2</v>
      </c>
      <c r="S242" s="199">
        <v>0</v>
      </c>
      <c r="T242" s="200">
        <f>S242*H242</f>
        <v>0</v>
      </c>
      <c r="U242" s="31"/>
      <c r="V242" s="31"/>
      <c r="W242" s="31"/>
      <c r="X242" s="31"/>
      <c r="Y242" s="31"/>
      <c r="Z242" s="31"/>
      <c r="AA242" s="31"/>
      <c r="AB242" s="31"/>
      <c r="AC242" s="31"/>
      <c r="AD242" s="31"/>
      <c r="AE242" s="31"/>
      <c r="AR242" s="201" t="s">
        <v>170</v>
      </c>
      <c r="AT242" s="201" t="s">
        <v>251</v>
      </c>
      <c r="AU242" s="201" t="s">
        <v>85</v>
      </c>
      <c r="AY242" s="14" t="s">
        <v>249</v>
      </c>
      <c r="BE242" s="202">
        <f>IF(N242="základní",J242,0)</f>
        <v>0</v>
      </c>
      <c r="BF242" s="202">
        <f>IF(N242="snížená",J242,0)</f>
        <v>0</v>
      </c>
      <c r="BG242" s="202">
        <f>IF(N242="zákl. přenesená",J242,0)</f>
        <v>0</v>
      </c>
      <c r="BH242" s="202">
        <f>IF(N242="sníž. přenesená",J242,0)</f>
        <v>0</v>
      </c>
      <c r="BI242" s="202">
        <f>IF(N242="nulová",J242,0)</f>
        <v>0</v>
      </c>
      <c r="BJ242" s="14" t="s">
        <v>83</v>
      </c>
      <c r="BK242" s="202">
        <f>ROUND(I242*H242,2)</f>
        <v>0</v>
      </c>
      <c r="BL242" s="14" t="s">
        <v>170</v>
      </c>
      <c r="BM242" s="201" t="s">
        <v>3780</v>
      </c>
    </row>
    <row r="243" spans="1:65" s="2" customFormat="1" ht="44.25" customHeight="1">
      <c r="A243" s="31"/>
      <c r="B243" s="32"/>
      <c r="C243" s="189" t="s">
        <v>548</v>
      </c>
      <c r="D243" s="189" t="s">
        <v>251</v>
      </c>
      <c r="E243" s="190" t="s">
        <v>3781</v>
      </c>
      <c r="F243" s="191" t="s">
        <v>3782</v>
      </c>
      <c r="G243" s="192" t="s">
        <v>1019</v>
      </c>
      <c r="H243" s="224"/>
      <c r="I243" s="194"/>
      <c r="J243" s="195">
        <f>ROUND(I243*H243,2)</f>
        <v>0</v>
      </c>
      <c r="K243" s="196"/>
      <c r="L243" s="36"/>
      <c r="M243" s="197" t="s">
        <v>1</v>
      </c>
      <c r="N243" s="198" t="s">
        <v>41</v>
      </c>
      <c r="O243" s="68"/>
      <c r="P243" s="199">
        <f>O243*H243</f>
        <v>0</v>
      </c>
      <c r="Q243" s="199">
        <v>0</v>
      </c>
      <c r="R243" s="199">
        <f>Q243*H243</f>
        <v>0</v>
      </c>
      <c r="S243" s="199">
        <v>0</v>
      </c>
      <c r="T243" s="200">
        <f>S243*H243</f>
        <v>0</v>
      </c>
      <c r="U243" s="31"/>
      <c r="V243" s="31"/>
      <c r="W243" s="31"/>
      <c r="X243" s="31"/>
      <c r="Y243" s="31"/>
      <c r="Z243" s="31"/>
      <c r="AA243" s="31"/>
      <c r="AB243" s="31"/>
      <c r="AC243" s="31"/>
      <c r="AD243" s="31"/>
      <c r="AE243" s="31"/>
      <c r="AR243" s="201" t="s">
        <v>170</v>
      </c>
      <c r="AT243" s="201" t="s">
        <v>251</v>
      </c>
      <c r="AU243" s="201" t="s">
        <v>85</v>
      </c>
      <c r="AY243" s="14" t="s">
        <v>249</v>
      </c>
      <c r="BE243" s="202">
        <f>IF(N243="základní",J243,0)</f>
        <v>0</v>
      </c>
      <c r="BF243" s="202">
        <f>IF(N243="snížená",J243,0)</f>
        <v>0</v>
      </c>
      <c r="BG243" s="202">
        <f>IF(N243="zákl. přenesená",J243,0)</f>
        <v>0</v>
      </c>
      <c r="BH243" s="202">
        <f>IF(N243="sníž. přenesená",J243,0)</f>
        <v>0</v>
      </c>
      <c r="BI243" s="202">
        <f>IF(N243="nulová",J243,0)</f>
        <v>0</v>
      </c>
      <c r="BJ243" s="14" t="s">
        <v>83</v>
      </c>
      <c r="BK243" s="202">
        <f>ROUND(I243*H243,2)</f>
        <v>0</v>
      </c>
      <c r="BL243" s="14" t="s">
        <v>170</v>
      </c>
      <c r="BM243" s="201" t="s">
        <v>3783</v>
      </c>
    </row>
    <row r="244" spans="1:65" s="12" customFormat="1" ht="22.9" customHeight="1">
      <c r="B244" s="173"/>
      <c r="C244" s="174"/>
      <c r="D244" s="175" t="s">
        <v>75</v>
      </c>
      <c r="E244" s="187" t="s">
        <v>2072</v>
      </c>
      <c r="F244" s="187" t="s">
        <v>2073</v>
      </c>
      <c r="G244" s="174"/>
      <c r="H244" s="174"/>
      <c r="I244" s="177"/>
      <c r="J244" s="188">
        <f>BK244</f>
        <v>0</v>
      </c>
      <c r="K244" s="174"/>
      <c r="L244" s="179"/>
      <c r="M244" s="180"/>
      <c r="N244" s="181"/>
      <c r="O244" s="181"/>
      <c r="P244" s="182">
        <f>SUM(P245:P246)</f>
        <v>0</v>
      </c>
      <c r="Q244" s="181"/>
      <c r="R244" s="182">
        <f>SUM(R245:R246)</f>
        <v>8.4000000000000003E-4</v>
      </c>
      <c r="S244" s="181"/>
      <c r="T244" s="183">
        <f>SUM(T245:T246)</f>
        <v>0</v>
      </c>
      <c r="AR244" s="184" t="s">
        <v>85</v>
      </c>
      <c r="AT244" s="185" t="s">
        <v>75</v>
      </c>
      <c r="AU244" s="185" t="s">
        <v>83</v>
      </c>
      <c r="AY244" s="184" t="s">
        <v>249</v>
      </c>
      <c r="BK244" s="186">
        <f>SUM(BK245:BK246)</f>
        <v>0</v>
      </c>
    </row>
    <row r="245" spans="1:65" s="2" customFormat="1" ht="21.75" customHeight="1">
      <c r="A245" s="31"/>
      <c r="B245" s="32"/>
      <c r="C245" s="189" t="s">
        <v>634</v>
      </c>
      <c r="D245" s="189" t="s">
        <v>251</v>
      </c>
      <c r="E245" s="190" t="s">
        <v>3784</v>
      </c>
      <c r="F245" s="191" t="s">
        <v>3785</v>
      </c>
      <c r="G245" s="192" t="s">
        <v>254</v>
      </c>
      <c r="H245" s="193">
        <v>7</v>
      </c>
      <c r="I245" s="194"/>
      <c r="J245" s="195">
        <f>ROUND(I245*H245,2)</f>
        <v>0</v>
      </c>
      <c r="K245" s="196"/>
      <c r="L245" s="36"/>
      <c r="M245" s="197" t="s">
        <v>1</v>
      </c>
      <c r="N245" s="198" t="s">
        <v>41</v>
      </c>
      <c r="O245" s="68"/>
      <c r="P245" s="199">
        <f>O245*H245</f>
        <v>0</v>
      </c>
      <c r="Q245" s="199">
        <v>0</v>
      </c>
      <c r="R245" s="199">
        <f>Q245*H245</f>
        <v>0</v>
      </c>
      <c r="S245" s="199">
        <v>0</v>
      </c>
      <c r="T245" s="200">
        <f>S245*H245</f>
        <v>0</v>
      </c>
      <c r="U245" s="31"/>
      <c r="V245" s="31"/>
      <c r="W245" s="31"/>
      <c r="X245" s="31"/>
      <c r="Y245" s="31"/>
      <c r="Z245" s="31"/>
      <c r="AA245" s="31"/>
      <c r="AB245" s="31"/>
      <c r="AC245" s="31"/>
      <c r="AD245" s="31"/>
      <c r="AE245" s="31"/>
      <c r="AR245" s="201" t="s">
        <v>170</v>
      </c>
      <c r="AT245" s="201" t="s">
        <v>251</v>
      </c>
      <c r="AU245" s="201" t="s">
        <v>85</v>
      </c>
      <c r="AY245" s="14" t="s">
        <v>249</v>
      </c>
      <c r="BE245" s="202">
        <f>IF(N245="základní",J245,0)</f>
        <v>0</v>
      </c>
      <c r="BF245" s="202">
        <f>IF(N245="snížená",J245,0)</f>
        <v>0</v>
      </c>
      <c r="BG245" s="202">
        <f>IF(N245="zákl. přenesená",J245,0)</f>
        <v>0</v>
      </c>
      <c r="BH245" s="202">
        <f>IF(N245="sníž. přenesená",J245,0)</f>
        <v>0</v>
      </c>
      <c r="BI245" s="202">
        <f>IF(N245="nulová",J245,0)</f>
        <v>0</v>
      </c>
      <c r="BJ245" s="14" t="s">
        <v>83</v>
      </c>
      <c r="BK245" s="202">
        <f>ROUND(I245*H245,2)</f>
        <v>0</v>
      </c>
      <c r="BL245" s="14" t="s">
        <v>170</v>
      </c>
      <c r="BM245" s="201" t="s">
        <v>3786</v>
      </c>
    </row>
    <row r="246" spans="1:65" s="2" customFormat="1" ht="16.5" customHeight="1">
      <c r="A246" s="31"/>
      <c r="B246" s="32"/>
      <c r="C246" s="203" t="s">
        <v>436</v>
      </c>
      <c r="D246" s="203" t="s">
        <v>263</v>
      </c>
      <c r="E246" s="204" t="s">
        <v>3787</v>
      </c>
      <c r="F246" s="205" t="s">
        <v>3788</v>
      </c>
      <c r="G246" s="206" t="s">
        <v>254</v>
      </c>
      <c r="H246" s="207">
        <v>7</v>
      </c>
      <c r="I246" s="208"/>
      <c r="J246" s="209">
        <f>ROUND(I246*H246,2)</f>
        <v>0</v>
      </c>
      <c r="K246" s="210"/>
      <c r="L246" s="211"/>
      <c r="M246" s="212" t="s">
        <v>1</v>
      </c>
      <c r="N246" s="213" t="s">
        <v>41</v>
      </c>
      <c r="O246" s="68"/>
      <c r="P246" s="199">
        <f>O246*H246</f>
        <v>0</v>
      </c>
      <c r="Q246" s="199">
        <v>1.2E-4</v>
      </c>
      <c r="R246" s="199">
        <f>Q246*H246</f>
        <v>8.4000000000000003E-4</v>
      </c>
      <c r="S246" s="199">
        <v>0</v>
      </c>
      <c r="T246" s="200">
        <f>S246*H246</f>
        <v>0</v>
      </c>
      <c r="U246" s="31"/>
      <c r="V246" s="31"/>
      <c r="W246" s="31"/>
      <c r="X246" s="31"/>
      <c r="Y246" s="31"/>
      <c r="Z246" s="31"/>
      <c r="AA246" s="31"/>
      <c r="AB246" s="31"/>
      <c r="AC246" s="31"/>
      <c r="AD246" s="31"/>
      <c r="AE246" s="31"/>
      <c r="AR246" s="201" t="s">
        <v>304</v>
      </c>
      <c r="AT246" s="201" t="s">
        <v>263</v>
      </c>
      <c r="AU246" s="201" t="s">
        <v>85</v>
      </c>
      <c r="AY246" s="14" t="s">
        <v>249</v>
      </c>
      <c r="BE246" s="202">
        <f>IF(N246="základní",J246,0)</f>
        <v>0</v>
      </c>
      <c r="BF246" s="202">
        <f>IF(N246="snížená",J246,0)</f>
        <v>0</v>
      </c>
      <c r="BG246" s="202">
        <f>IF(N246="zákl. přenesená",J246,0)</f>
        <v>0</v>
      </c>
      <c r="BH246" s="202">
        <f>IF(N246="sníž. přenesená",J246,0)</f>
        <v>0</v>
      </c>
      <c r="BI246" s="202">
        <f>IF(N246="nulová",J246,0)</f>
        <v>0</v>
      </c>
      <c r="BJ246" s="14" t="s">
        <v>83</v>
      </c>
      <c r="BK246" s="202">
        <f>ROUND(I246*H246,2)</f>
        <v>0</v>
      </c>
      <c r="BL246" s="14" t="s">
        <v>170</v>
      </c>
      <c r="BM246" s="201" t="s">
        <v>3789</v>
      </c>
    </row>
    <row r="247" spans="1:65" s="12" customFormat="1" ht="22.9" customHeight="1">
      <c r="B247" s="173"/>
      <c r="C247" s="174"/>
      <c r="D247" s="175" t="s">
        <v>75</v>
      </c>
      <c r="E247" s="187" t="s">
        <v>914</v>
      </c>
      <c r="F247" s="187" t="s">
        <v>915</v>
      </c>
      <c r="G247" s="174"/>
      <c r="H247" s="174"/>
      <c r="I247" s="177"/>
      <c r="J247" s="188">
        <f>BK247</f>
        <v>0</v>
      </c>
      <c r="K247" s="174"/>
      <c r="L247" s="179"/>
      <c r="M247" s="180"/>
      <c r="N247" s="181"/>
      <c r="O247" s="181"/>
      <c r="P247" s="182">
        <f>SUM(P248:P249)</f>
        <v>0</v>
      </c>
      <c r="Q247" s="181"/>
      <c r="R247" s="182">
        <f>SUM(R248:R249)</f>
        <v>4.2400000000000007E-3</v>
      </c>
      <c r="S247" s="181"/>
      <c r="T247" s="183">
        <f>SUM(T248:T249)</f>
        <v>0</v>
      </c>
      <c r="AR247" s="184" t="s">
        <v>85</v>
      </c>
      <c r="AT247" s="185" t="s">
        <v>75</v>
      </c>
      <c r="AU247" s="185" t="s">
        <v>83</v>
      </c>
      <c r="AY247" s="184" t="s">
        <v>249</v>
      </c>
      <c r="BK247" s="186">
        <f>SUM(BK248:BK249)</f>
        <v>0</v>
      </c>
    </row>
    <row r="248" spans="1:65" s="2" customFormat="1" ht="24.2" customHeight="1">
      <c r="A248" s="31"/>
      <c r="B248" s="32"/>
      <c r="C248" s="189" t="s">
        <v>478</v>
      </c>
      <c r="D248" s="189" t="s">
        <v>251</v>
      </c>
      <c r="E248" s="190" t="s">
        <v>3503</v>
      </c>
      <c r="F248" s="191" t="s">
        <v>3504</v>
      </c>
      <c r="G248" s="192" t="s">
        <v>331</v>
      </c>
      <c r="H248" s="193">
        <v>106</v>
      </c>
      <c r="I248" s="194"/>
      <c r="J248" s="195">
        <f>ROUND(I248*H248,2)</f>
        <v>0</v>
      </c>
      <c r="K248" s="196"/>
      <c r="L248" s="36"/>
      <c r="M248" s="197" t="s">
        <v>1</v>
      </c>
      <c r="N248" s="198" t="s">
        <v>41</v>
      </c>
      <c r="O248" s="68"/>
      <c r="P248" s="199">
        <f>O248*H248</f>
        <v>0</v>
      </c>
      <c r="Q248" s="199">
        <v>2.0000000000000002E-5</v>
      </c>
      <c r="R248" s="199">
        <f>Q248*H248</f>
        <v>2.1200000000000004E-3</v>
      </c>
      <c r="S248" s="199">
        <v>0</v>
      </c>
      <c r="T248" s="200">
        <f>S248*H248</f>
        <v>0</v>
      </c>
      <c r="U248" s="31"/>
      <c r="V248" s="31"/>
      <c r="W248" s="31"/>
      <c r="X248" s="31"/>
      <c r="Y248" s="31"/>
      <c r="Z248" s="31"/>
      <c r="AA248" s="31"/>
      <c r="AB248" s="31"/>
      <c r="AC248" s="31"/>
      <c r="AD248" s="31"/>
      <c r="AE248" s="31"/>
      <c r="AR248" s="201" t="s">
        <v>255</v>
      </c>
      <c r="AT248" s="201" t="s">
        <v>251</v>
      </c>
      <c r="AU248" s="201" t="s">
        <v>85</v>
      </c>
      <c r="AY248" s="14" t="s">
        <v>249</v>
      </c>
      <c r="BE248" s="202">
        <f>IF(N248="základní",J248,0)</f>
        <v>0</v>
      </c>
      <c r="BF248" s="202">
        <f>IF(N248="snížená",J248,0)</f>
        <v>0</v>
      </c>
      <c r="BG248" s="202">
        <f>IF(N248="zákl. přenesená",J248,0)</f>
        <v>0</v>
      </c>
      <c r="BH248" s="202">
        <f>IF(N248="sníž. přenesená",J248,0)</f>
        <v>0</v>
      </c>
      <c r="BI248" s="202">
        <f>IF(N248="nulová",J248,0)</f>
        <v>0</v>
      </c>
      <c r="BJ248" s="14" t="s">
        <v>83</v>
      </c>
      <c r="BK248" s="202">
        <f>ROUND(I248*H248,2)</f>
        <v>0</v>
      </c>
      <c r="BL248" s="14" t="s">
        <v>255</v>
      </c>
      <c r="BM248" s="201" t="s">
        <v>481</v>
      </c>
    </row>
    <row r="249" spans="1:65" s="2" customFormat="1" ht="33" customHeight="1">
      <c r="A249" s="31"/>
      <c r="B249" s="32"/>
      <c r="C249" s="189" t="s">
        <v>360</v>
      </c>
      <c r="D249" s="189" t="s">
        <v>251</v>
      </c>
      <c r="E249" s="190" t="s">
        <v>3509</v>
      </c>
      <c r="F249" s="191" t="s">
        <v>3510</v>
      </c>
      <c r="G249" s="192" t="s">
        <v>331</v>
      </c>
      <c r="H249" s="193">
        <v>106</v>
      </c>
      <c r="I249" s="194"/>
      <c r="J249" s="195">
        <f>ROUND(I249*H249,2)</f>
        <v>0</v>
      </c>
      <c r="K249" s="196"/>
      <c r="L249" s="36"/>
      <c r="M249" s="219" t="s">
        <v>1</v>
      </c>
      <c r="N249" s="220" t="s">
        <v>41</v>
      </c>
      <c r="O249" s="221"/>
      <c r="P249" s="222">
        <f>O249*H249</f>
        <v>0</v>
      </c>
      <c r="Q249" s="222">
        <v>2.0000000000000002E-5</v>
      </c>
      <c r="R249" s="222">
        <f>Q249*H249</f>
        <v>2.1200000000000004E-3</v>
      </c>
      <c r="S249" s="222">
        <v>0</v>
      </c>
      <c r="T249" s="223">
        <f>S249*H249</f>
        <v>0</v>
      </c>
      <c r="U249" s="31"/>
      <c r="V249" s="31"/>
      <c r="W249" s="31"/>
      <c r="X249" s="31"/>
      <c r="Y249" s="31"/>
      <c r="Z249" s="31"/>
      <c r="AA249" s="31"/>
      <c r="AB249" s="31"/>
      <c r="AC249" s="31"/>
      <c r="AD249" s="31"/>
      <c r="AE249" s="31"/>
      <c r="AR249" s="201" t="s">
        <v>255</v>
      </c>
      <c r="AT249" s="201" t="s">
        <v>251</v>
      </c>
      <c r="AU249" s="201" t="s">
        <v>85</v>
      </c>
      <c r="AY249" s="14" t="s">
        <v>249</v>
      </c>
      <c r="BE249" s="202">
        <f>IF(N249="základní",J249,0)</f>
        <v>0</v>
      </c>
      <c r="BF249" s="202">
        <f>IF(N249="snížená",J249,0)</f>
        <v>0</v>
      </c>
      <c r="BG249" s="202">
        <f>IF(N249="zákl. přenesená",J249,0)</f>
        <v>0</v>
      </c>
      <c r="BH249" s="202">
        <f>IF(N249="sníž. přenesená",J249,0)</f>
        <v>0</v>
      </c>
      <c r="BI249" s="202">
        <f>IF(N249="nulová",J249,0)</f>
        <v>0</v>
      </c>
      <c r="BJ249" s="14" t="s">
        <v>83</v>
      </c>
      <c r="BK249" s="202">
        <f>ROUND(I249*H249,2)</f>
        <v>0</v>
      </c>
      <c r="BL249" s="14" t="s">
        <v>255</v>
      </c>
      <c r="BM249" s="201" t="s">
        <v>484</v>
      </c>
    </row>
    <row r="250" spans="1:65" s="2" customFormat="1" ht="6.95" customHeight="1">
      <c r="A250" s="31"/>
      <c r="B250" s="51"/>
      <c r="C250" s="52"/>
      <c r="D250" s="52"/>
      <c r="E250" s="52"/>
      <c r="F250" s="52"/>
      <c r="G250" s="52"/>
      <c r="H250" s="52"/>
      <c r="I250" s="52"/>
      <c r="J250" s="52"/>
      <c r="K250" s="52"/>
      <c r="L250" s="36"/>
      <c r="M250" s="31"/>
      <c r="O250" s="31"/>
      <c r="P250" s="31"/>
      <c r="Q250" s="31"/>
      <c r="R250" s="31"/>
      <c r="S250" s="31"/>
      <c r="T250" s="31"/>
      <c r="U250" s="31"/>
      <c r="V250" s="31"/>
      <c r="W250" s="31"/>
      <c r="X250" s="31"/>
      <c r="Y250" s="31"/>
      <c r="Z250" s="31"/>
      <c r="AA250" s="31"/>
      <c r="AB250" s="31"/>
      <c r="AC250" s="31"/>
      <c r="AD250" s="31"/>
      <c r="AE250" s="31"/>
    </row>
  </sheetData>
  <sheetProtection algorithmName="SHA-512" hashValue="xAtO8MPgdWAXJQSYGV9fwoylZoEGQm+a5nh8h7R5s+DrjFBdMTZRiOOvQvNBzNSB9JgTDBbDHnSQIsNKdVSG0g==" saltValue="Ip3qO96djdLIP76HXRZb8IXcFMadjLx/vV2wEc64YboelJBvxOy9q4Qa4sBd6CwCu739WNuPZML7RjNFUiCamg==" spinCount="100000" sheet="1" objects="1" scenarios="1" formatColumns="0" formatRows="0" autoFilter="0"/>
  <autoFilter ref="C130:K249"/>
  <mergeCells count="12">
    <mergeCell ref="E123:H123"/>
    <mergeCell ref="L2:V2"/>
    <mergeCell ref="E85:H85"/>
    <mergeCell ref="E87:H87"/>
    <mergeCell ref="E89:H89"/>
    <mergeCell ref="E119:H119"/>
    <mergeCell ref="E121:H12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00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0"/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4" t="s">
        <v>117</v>
      </c>
    </row>
    <row r="3" spans="1:46" s="1" customFormat="1" ht="6.95" customHeight="1"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17"/>
      <c r="AT3" s="14" t="s">
        <v>85</v>
      </c>
    </row>
    <row r="4" spans="1:46" s="1" customFormat="1" ht="24.95" customHeight="1">
      <c r="B4" s="17"/>
      <c r="D4" s="114" t="s">
        <v>203</v>
      </c>
      <c r="L4" s="17"/>
      <c r="M4" s="115" t="s">
        <v>10</v>
      </c>
      <c r="AT4" s="14" t="s">
        <v>4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116" t="s">
        <v>16</v>
      </c>
      <c r="L6" s="17"/>
    </row>
    <row r="7" spans="1:46" s="1" customFormat="1" ht="16.5" customHeight="1">
      <c r="B7" s="17"/>
      <c r="E7" s="279" t="str">
        <f>'Rekapitulace stavby'!K6</f>
        <v>JAK  - Smluvní rozpočet VZ.13.2022</v>
      </c>
      <c r="F7" s="280"/>
      <c r="G7" s="280"/>
      <c r="H7" s="280"/>
      <c r="L7" s="17"/>
    </row>
    <row r="8" spans="1:46" s="1" customFormat="1" ht="12" customHeight="1">
      <c r="B8" s="17"/>
      <c r="D8" s="116" t="s">
        <v>204</v>
      </c>
      <c r="L8" s="17"/>
    </row>
    <row r="9" spans="1:46" s="2" customFormat="1" ht="16.5" customHeight="1">
      <c r="A9" s="31"/>
      <c r="B9" s="36"/>
      <c r="C9" s="31"/>
      <c r="D9" s="31"/>
      <c r="E9" s="279" t="s">
        <v>205</v>
      </c>
      <c r="F9" s="281"/>
      <c r="G9" s="281"/>
      <c r="H9" s="281"/>
      <c r="I9" s="31"/>
      <c r="J9" s="31"/>
      <c r="K9" s="31"/>
      <c r="L9" s="48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6"/>
      <c r="C10" s="31"/>
      <c r="D10" s="116" t="s">
        <v>206</v>
      </c>
      <c r="E10" s="31"/>
      <c r="F10" s="31"/>
      <c r="G10" s="31"/>
      <c r="H10" s="31"/>
      <c r="I10" s="31"/>
      <c r="J10" s="31"/>
      <c r="K10" s="31"/>
      <c r="L10" s="48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6"/>
      <c r="C11" s="31"/>
      <c r="D11" s="31"/>
      <c r="E11" s="282" t="s">
        <v>3790</v>
      </c>
      <c r="F11" s="281"/>
      <c r="G11" s="281"/>
      <c r="H11" s="281"/>
      <c r="I11" s="31"/>
      <c r="J11" s="31"/>
      <c r="K11" s="31"/>
      <c r="L11" s="48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6"/>
      <c r="C12" s="31"/>
      <c r="D12" s="31"/>
      <c r="E12" s="31"/>
      <c r="F12" s="31"/>
      <c r="G12" s="31"/>
      <c r="H12" s="31"/>
      <c r="I12" s="31"/>
      <c r="J12" s="31"/>
      <c r="K12" s="31"/>
      <c r="L12" s="48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6"/>
      <c r="C13" s="31"/>
      <c r="D13" s="116" t="s">
        <v>18</v>
      </c>
      <c r="E13" s="31"/>
      <c r="F13" s="107" t="s">
        <v>1</v>
      </c>
      <c r="G13" s="31"/>
      <c r="H13" s="31"/>
      <c r="I13" s="116" t="s">
        <v>19</v>
      </c>
      <c r="J13" s="107" t="s">
        <v>1</v>
      </c>
      <c r="K13" s="31"/>
      <c r="L13" s="48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6"/>
      <c r="C14" s="31"/>
      <c r="D14" s="116" t="s">
        <v>20</v>
      </c>
      <c r="E14" s="31"/>
      <c r="F14" s="107" t="s">
        <v>34</v>
      </c>
      <c r="G14" s="31"/>
      <c r="H14" s="31"/>
      <c r="I14" s="116" t="s">
        <v>22</v>
      </c>
      <c r="J14" s="117" t="str">
        <f>'Rekapitulace stavby'!AN8</f>
        <v>12. 9. 2022</v>
      </c>
      <c r="K14" s="31"/>
      <c r="L14" s="48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6"/>
      <c r="C15" s="31"/>
      <c r="D15" s="31"/>
      <c r="E15" s="31"/>
      <c r="F15" s="31"/>
      <c r="G15" s="31"/>
      <c r="H15" s="31"/>
      <c r="I15" s="31"/>
      <c r="J15" s="31"/>
      <c r="K15" s="31"/>
      <c r="L15" s="48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6"/>
      <c r="C16" s="31"/>
      <c r="D16" s="116" t="s">
        <v>24</v>
      </c>
      <c r="E16" s="31"/>
      <c r="F16" s="31"/>
      <c r="G16" s="31"/>
      <c r="H16" s="31"/>
      <c r="I16" s="116" t="s">
        <v>25</v>
      </c>
      <c r="J16" s="107" t="str">
        <f>IF('Rekapitulace stavby'!AN10="","",'Rekapitulace stavby'!AN10)</f>
        <v/>
      </c>
      <c r="K16" s="31"/>
      <c r="L16" s="48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6"/>
      <c r="C17" s="31"/>
      <c r="D17" s="31"/>
      <c r="E17" s="107" t="str">
        <f>IF('Rekapitulace stavby'!E11="","",'Rekapitulace stavby'!E11)</f>
        <v>MČ Praha 6, odbor školství</v>
      </c>
      <c r="F17" s="31"/>
      <c r="G17" s="31"/>
      <c r="H17" s="31"/>
      <c r="I17" s="116" t="s">
        <v>27</v>
      </c>
      <c r="J17" s="107" t="str">
        <f>IF('Rekapitulace stavby'!AN11="","",'Rekapitulace stavby'!AN11)</f>
        <v/>
      </c>
      <c r="K17" s="31"/>
      <c r="L17" s="48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6"/>
      <c r="C18" s="31"/>
      <c r="D18" s="31"/>
      <c r="E18" s="31"/>
      <c r="F18" s="31"/>
      <c r="G18" s="31"/>
      <c r="H18" s="31"/>
      <c r="I18" s="31"/>
      <c r="J18" s="31"/>
      <c r="K18" s="31"/>
      <c r="L18" s="48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6"/>
      <c r="C19" s="31"/>
      <c r="D19" s="116" t="s">
        <v>28</v>
      </c>
      <c r="E19" s="31"/>
      <c r="F19" s="31"/>
      <c r="G19" s="31"/>
      <c r="H19" s="31"/>
      <c r="I19" s="116" t="s">
        <v>25</v>
      </c>
      <c r="J19" s="27" t="str">
        <f>'Rekapitulace stavby'!AN13</f>
        <v>Vyplň údaj</v>
      </c>
      <c r="K19" s="31"/>
      <c r="L19" s="48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6"/>
      <c r="C20" s="31"/>
      <c r="D20" s="31"/>
      <c r="E20" s="283" t="str">
        <f>'Rekapitulace stavby'!E14</f>
        <v>Vyplň údaj</v>
      </c>
      <c r="F20" s="284"/>
      <c r="G20" s="284"/>
      <c r="H20" s="284"/>
      <c r="I20" s="116" t="s">
        <v>27</v>
      </c>
      <c r="J20" s="27" t="str">
        <f>'Rekapitulace stavby'!AN14</f>
        <v>Vyplň údaj</v>
      </c>
      <c r="K20" s="31"/>
      <c r="L20" s="48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6"/>
      <c r="C21" s="31"/>
      <c r="D21" s="31"/>
      <c r="E21" s="31"/>
      <c r="F21" s="31"/>
      <c r="G21" s="31"/>
      <c r="H21" s="31"/>
      <c r="I21" s="31"/>
      <c r="J21" s="31"/>
      <c r="K21" s="31"/>
      <c r="L21" s="48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6"/>
      <c r="C22" s="31"/>
      <c r="D22" s="116" t="s">
        <v>30</v>
      </c>
      <c r="E22" s="31"/>
      <c r="F22" s="31"/>
      <c r="G22" s="31"/>
      <c r="H22" s="31"/>
      <c r="I22" s="116" t="s">
        <v>25</v>
      </c>
      <c r="J22" s="107" t="str">
        <f>IF('Rekapitulace stavby'!AN16="","",'Rekapitulace stavby'!AN16)</f>
        <v/>
      </c>
      <c r="K22" s="31"/>
      <c r="L22" s="48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6"/>
      <c r="C23" s="31"/>
      <c r="D23" s="31"/>
      <c r="E23" s="107" t="str">
        <f>IF('Rekapitulace stavby'!E17="","",'Rekapitulace stavby'!E17)</f>
        <v>D - PLUS PROJEKTOVÁ A INŽENÝRSKÁ a.s.</v>
      </c>
      <c r="F23" s="31"/>
      <c r="G23" s="31"/>
      <c r="H23" s="31"/>
      <c r="I23" s="116" t="s">
        <v>27</v>
      </c>
      <c r="J23" s="107" t="str">
        <f>IF('Rekapitulace stavby'!AN17="","",'Rekapitulace stavby'!AN17)</f>
        <v/>
      </c>
      <c r="K23" s="31"/>
      <c r="L23" s="48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6"/>
      <c r="C24" s="31"/>
      <c r="D24" s="31"/>
      <c r="E24" s="31"/>
      <c r="F24" s="31"/>
      <c r="G24" s="31"/>
      <c r="H24" s="31"/>
      <c r="I24" s="31"/>
      <c r="J24" s="31"/>
      <c r="K24" s="31"/>
      <c r="L24" s="48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6"/>
      <c r="C25" s="31"/>
      <c r="D25" s="116" t="s">
        <v>33</v>
      </c>
      <c r="E25" s="31"/>
      <c r="F25" s="31"/>
      <c r="G25" s="31"/>
      <c r="H25" s="31"/>
      <c r="I25" s="116" t="s">
        <v>25</v>
      </c>
      <c r="J25" s="107" t="str">
        <f>IF('Rekapitulace stavby'!AN19="","",'Rekapitulace stavby'!AN19)</f>
        <v/>
      </c>
      <c r="K25" s="31"/>
      <c r="L25" s="48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6"/>
      <c r="C26" s="31"/>
      <c r="D26" s="31"/>
      <c r="E26" s="107" t="str">
        <f>IF('Rekapitulace stavby'!E20="","",'Rekapitulace stavby'!E20)</f>
        <v xml:space="preserve"> </v>
      </c>
      <c r="F26" s="31"/>
      <c r="G26" s="31"/>
      <c r="H26" s="31"/>
      <c r="I26" s="116" t="s">
        <v>27</v>
      </c>
      <c r="J26" s="107" t="str">
        <f>IF('Rekapitulace stavby'!AN20="","",'Rekapitulace stavby'!AN20)</f>
        <v/>
      </c>
      <c r="K26" s="31"/>
      <c r="L26" s="48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6"/>
      <c r="C27" s="31"/>
      <c r="D27" s="31"/>
      <c r="E27" s="31"/>
      <c r="F27" s="31"/>
      <c r="G27" s="31"/>
      <c r="H27" s="31"/>
      <c r="I27" s="31"/>
      <c r="J27" s="31"/>
      <c r="K27" s="31"/>
      <c r="L27" s="48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6"/>
      <c r="C28" s="31"/>
      <c r="D28" s="116" t="s">
        <v>35</v>
      </c>
      <c r="E28" s="31"/>
      <c r="F28" s="31"/>
      <c r="G28" s="31"/>
      <c r="H28" s="31"/>
      <c r="I28" s="31"/>
      <c r="J28" s="31"/>
      <c r="K28" s="31"/>
      <c r="L28" s="48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8"/>
      <c r="B29" s="119"/>
      <c r="C29" s="118"/>
      <c r="D29" s="118"/>
      <c r="E29" s="285" t="s">
        <v>1</v>
      </c>
      <c r="F29" s="285"/>
      <c r="G29" s="285"/>
      <c r="H29" s="285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5" customHeight="1">
      <c r="A30" s="31"/>
      <c r="B30" s="36"/>
      <c r="C30" s="31"/>
      <c r="D30" s="31"/>
      <c r="E30" s="31"/>
      <c r="F30" s="31"/>
      <c r="G30" s="31"/>
      <c r="H30" s="31"/>
      <c r="I30" s="31"/>
      <c r="J30" s="31"/>
      <c r="K30" s="31"/>
      <c r="L30" s="48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6"/>
      <c r="C31" s="31"/>
      <c r="D31" s="121"/>
      <c r="E31" s="121"/>
      <c r="F31" s="121"/>
      <c r="G31" s="121"/>
      <c r="H31" s="121"/>
      <c r="I31" s="121"/>
      <c r="J31" s="121"/>
      <c r="K31" s="121"/>
      <c r="L31" s="48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25.35" customHeight="1">
      <c r="A32" s="31"/>
      <c r="B32" s="36"/>
      <c r="C32" s="31"/>
      <c r="D32" s="122" t="s">
        <v>36</v>
      </c>
      <c r="E32" s="31"/>
      <c r="F32" s="31"/>
      <c r="G32" s="31"/>
      <c r="H32" s="31"/>
      <c r="I32" s="31"/>
      <c r="J32" s="123">
        <f>ROUND(J128, 2)</f>
        <v>0</v>
      </c>
      <c r="K32" s="31"/>
      <c r="L32" s="48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6.95" customHeight="1">
      <c r="A33" s="31"/>
      <c r="B33" s="36"/>
      <c r="C33" s="31"/>
      <c r="D33" s="121"/>
      <c r="E33" s="121"/>
      <c r="F33" s="121"/>
      <c r="G33" s="121"/>
      <c r="H33" s="121"/>
      <c r="I33" s="121"/>
      <c r="J33" s="121"/>
      <c r="K33" s="121"/>
      <c r="L33" s="48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14.45" customHeight="1">
      <c r="A34" s="31"/>
      <c r="B34" s="36"/>
      <c r="C34" s="31"/>
      <c r="D34" s="31"/>
      <c r="E34" s="31"/>
      <c r="F34" s="124" t="s">
        <v>38</v>
      </c>
      <c r="G34" s="31"/>
      <c r="H34" s="31"/>
      <c r="I34" s="124" t="s">
        <v>37</v>
      </c>
      <c r="J34" s="124" t="s">
        <v>39</v>
      </c>
      <c r="K34" s="31"/>
      <c r="L34" s="48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14.45" customHeight="1">
      <c r="A35" s="31"/>
      <c r="B35" s="36"/>
      <c r="C35" s="31"/>
      <c r="D35" s="125" t="s">
        <v>40</v>
      </c>
      <c r="E35" s="116" t="s">
        <v>41</v>
      </c>
      <c r="F35" s="126">
        <f>ROUND((SUM(BE128:BE299)),  2)</f>
        <v>0</v>
      </c>
      <c r="G35" s="31"/>
      <c r="H35" s="31"/>
      <c r="I35" s="127">
        <v>0.21</v>
      </c>
      <c r="J35" s="126">
        <f>ROUND(((SUM(BE128:BE299))*I35),  2)</f>
        <v>0</v>
      </c>
      <c r="K35" s="31"/>
      <c r="L35" s="48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6"/>
      <c r="C36" s="31"/>
      <c r="D36" s="31"/>
      <c r="E36" s="116" t="s">
        <v>42</v>
      </c>
      <c r="F36" s="126">
        <f>ROUND((SUM(BF128:BF299)),  2)</f>
        <v>0</v>
      </c>
      <c r="G36" s="31"/>
      <c r="H36" s="31"/>
      <c r="I36" s="127">
        <v>0.15</v>
      </c>
      <c r="J36" s="126">
        <f>ROUND(((SUM(BF128:BF299))*I36),  2)</f>
        <v>0</v>
      </c>
      <c r="K36" s="31"/>
      <c r="L36" s="48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hidden="1" customHeight="1">
      <c r="A37" s="31"/>
      <c r="B37" s="36"/>
      <c r="C37" s="31"/>
      <c r="D37" s="31"/>
      <c r="E37" s="116" t="s">
        <v>43</v>
      </c>
      <c r="F37" s="126">
        <f>ROUND((SUM(BG128:BG299)),  2)</f>
        <v>0</v>
      </c>
      <c r="G37" s="31"/>
      <c r="H37" s="31"/>
      <c r="I37" s="127">
        <v>0.21</v>
      </c>
      <c r="J37" s="126">
        <f>0</f>
        <v>0</v>
      </c>
      <c r="K37" s="31"/>
      <c r="L37" s="48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hidden="1" customHeight="1">
      <c r="A38" s="31"/>
      <c r="B38" s="36"/>
      <c r="C38" s="31"/>
      <c r="D38" s="31"/>
      <c r="E38" s="116" t="s">
        <v>44</v>
      </c>
      <c r="F38" s="126">
        <f>ROUND((SUM(BH128:BH299)),  2)</f>
        <v>0</v>
      </c>
      <c r="G38" s="31"/>
      <c r="H38" s="31"/>
      <c r="I38" s="127">
        <v>0.15</v>
      </c>
      <c r="J38" s="126">
        <f>0</f>
        <v>0</v>
      </c>
      <c r="K38" s="31"/>
      <c r="L38" s="48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6"/>
      <c r="C39" s="31"/>
      <c r="D39" s="31"/>
      <c r="E39" s="116" t="s">
        <v>45</v>
      </c>
      <c r="F39" s="126">
        <f>ROUND((SUM(BI128:BI299)),  2)</f>
        <v>0</v>
      </c>
      <c r="G39" s="31"/>
      <c r="H39" s="31"/>
      <c r="I39" s="127">
        <v>0</v>
      </c>
      <c r="J39" s="126">
        <f>0</f>
        <v>0</v>
      </c>
      <c r="K39" s="31"/>
      <c r="L39" s="48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6.95" customHeight="1">
      <c r="A40" s="31"/>
      <c r="B40" s="36"/>
      <c r="C40" s="31"/>
      <c r="D40" s="31"/>
      <c r="E40" s="31"/>
      <c r="F40" s="31"/>
      <c r="G40" s="31"/>
      <c r="H40" s="31"/>
      <c r="I40" s="31"/>
      <c r="J40" s="31"/>
      <c r="K40" s="31"/>
      <c r="L40" s="48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25.35" customHeight="1">
      <c r="A41" s="31"/>
      <c r="B41" s="36"/>
      <c r="C41" s="128"/>
      <c r="D41" s="129" t="s">
        <v>46</v>
      </c>
      <c r="E41" s="130"/>
      <c r="F41" s="130"/>
      <c r="G41" s="131" t="s">
        <v>47</v>
      </c>
      <c r="H41" s="132" t="s">
        <v>48</v>
      </c>
      <c r="I41" s="130"/>
      <c r="J41" s="133">
        <f>SUM(J32:J39)</f>
        <v>0</v>
      </c>
      <c r="K41" s="134"/>
      <c r="L41" s="48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14.45" customHeight="1">
      <c r="A42" s="31"/>
      <c r="B42" s="36"/>
      <c r="C42" s="31"/>
      <c r="D42" s="31"/>
      <c r="E42" s="31"/>
      <c r="F42" s="31"/>
      <c r="G42" s="31"/>
      <c r="H42" s="31"/>
      <c r="I42" s="31"/>
      <c r="J42" s="31"/>
      <c r="K42" s="31"/>
      <c r="L42" s="48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8"/>
      <c r="D50" s="135" t="s">
        <v>49</v>
      </c>
      <c r="E50" s="136"/>
      <c r="F50" s="136"/>
      <c r="G50" s="135" t="s">
        <v>50</v>
      </c>
      <c r="H50" s="136"/>
      <c r="I50" s="136"/>
      <c r="J50" s="136"/>
      <c r="K50" s="136"/>
      <c r="L50" s="48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6"/>
      <c r="C61" s="31"/>
      <c r="D61" s="137" t="s">
        <v>51</v>
      </c>
      <c r="E61" s="138"/>
      <c r="F61" s="139" t="s">
        <v>52</v>
      </c>
      <c r="G61" s="137" t="s">
        <v>51</v>
      </c>
      <c r="H61" s="138"/>
      <c r="I61" s="138"/>
      <c r="J61" s="140" t="s">
        <v>52</v>
      </c>
      <c r="K61" s="138"/>
      <c r="L61" s="48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6"/>
      <c r="C65" s="31"/>
      <c r="D65" s="135" t="s">
        <v>53</v>
      </c>
      <c r="E65" s="141"/>
      <c r="F65" s="141"/>
      <c r="G65" s="135" t="s">
        <v>54</v>
      </c>
      <c r="H65" s="141"/>
      <c r="I65" s="141"/>
      <c r="J65" s="141"/>
      <c r="K65" s="141"/>
      <c r="L65" s="48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6"/>
      <c r="C76" s="31"/>
      <c r="D76" s="137" t="s">
        <v>51</v>
      </c>
      <c r="E76" s="138"/>
      <c r="F76" s="139" t="s">
        <v>52</v>
      </c>
      <c r="G76" s="137" t="s">
        <v>51</v>
      </c>
      <c r="H76" s="138"/>
      <c r="I76" s="138"/>
      <c r="J76" s="140" t="s">
        <v>52</v>
      </c>
      <c r="K76" s="138"/>
      <c r="L76" s="48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142"/>
      <c r="C77" s="143"/>
      <c r="D77" s="143"/>
      <c r="E77" s="143"/>
      <c r="F77" s="143"/>
      <c r="G77" s="143"/>
      <c r="H77" s="143"/>
      <c r="I77" s="143"/>
      <c r="J77" s="143"/>
      <c r="K77" s="143"/>
      <c r="L77" s="48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144"/>
      <c r="C81" s="145"/>
      <c r="D81" s="145"/>
      <c r="E81" s="145"/>
      <c r="F81" s="145"/>
      <c r="G81" s="145"/>
      <c r="H81" s="145"/>
      <c r="I81" s="145"/>
      <c r="J81" s="145"/>
      <c r="K81" s="145"/>
      <c r="L81" s="48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20" t="s">
        <v>208</v>
      </c>
      <c r="D82" s="33"/>
      <c r="E82" s="33"/>
      <c r="F82" s="33"/>
      <c r="G82" s="33"/>
      <c r="H82" s="33"/>
      <c r="I82" s="33"/>
      <c r="J82" s="33"/>
      <c r="K82" s="33"/>
      <c r="L82" s="48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3"/>
      <c r="D83" s="33"/>
      <c r="E83" s="33"/>
      <c r="F83" s="33"/>
      <c r="G83" s="33"/>
      <c r="H83" s="33"/>
      <c r="I83" s="33"/>
      <c r="J83" s="33"/>
      <c r="K83" s="33"/>
      <c r="L83" s="48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6" t="s">
        <v>16</v>
      </c>
      <c r="D84" s="33"/>
      <c r="E84" s="33"/>
      <c r="F84" s="33"/>
      <c r="G84" s="33"/>
      <c r="H84" s="33"/>
      <c r="I84" s="33"/>
      <c r="J84" s="33"/>
      <c r="K84" s="33"/>
      <c r="L84" s="48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3"/>
      <c r="D85" s="33"/>
      <c r="E85" s="277" t="str">
        <f>E7</f>
        <v>JAK  - Smluvní rozpočet VZ.13.2022</v>
      </c>
      <c r="F85" s="278"/>
      <c r="G85" s="278"/>
      <c r="H85" s="278"/>
      <c r="I85" s="33"/>
      <c r="J85" s="33"/>
      <c r="K85" s="33"/>
      <c r="L85" s="48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8"/>
      <c r="C86" s="26" t="s">
        <v>204</v>
      </c>
      <c r="D86" s="19"/>
      <c r="E86" s="19"/>
      <c r="F86" s="19"/>
      <c r="G86" s="19"/>
      <c r="H86" s="19"/>
      <c r="I86" s="19"/>
      <c r="J86" s="19"/>
      <c r="K86" s="19"/>
      <c r="L86" s="17"/>
    </row>
    <row r="87" spans="1:31" s="2" customFormat="1" ht="16.5" customHeight="1">
      <c r="A87" s="31"/>
      <c r="B87" s="32"/>
      <c r="C87" s="33"/>
      <c r="D87" s="33"/>
      <c r="E87" s="277" t="s">
        <v>205</v>
      </c>
      <c r="F87" s="276"/>
      <c r="G87" s="276"/>
      <c r="H87" s="276"/>
      <c r="I87" s="33"/>
      <c r="J87" s="33"/>
      <c r="K87" s="33"/>
      <c r="L87" s="48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6" t="s">
        <v>206</v>
      </c>
      <c r="D88" s="33"/>
      <c r="E88" s="33"/>
      <c r="F88" s="33"/>
      <c r="G88" s="33"/>
      <c r="H88" s="33"/>
      <c r="I88" s="33"/>
      <c r="J88" s="33"/>
      <c r="K88" s="33"/>
      <c r="L88" s="48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3"/>
      <c r="D89" s="33"/>
      <c r="E89" s="252" t="str">
        <f>E11</f>
        <v>SO 02.4.7. - Silnoproud</v>
      </c>
      <c r="F89" s="276"/>
      <c r="G89" s="276"/>
      <c r="H89" s="276"/>
      <c r="I89" s="33"/>
      <c r="J89" s="33"/>
      <c r="K89" s="33"/>
      <c r="L89" s="48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3"/>
      <c r="D90" s="33"/>
      <c r="E90" s="33"/>
      <c r="F90" s="33"/>
      <c r="G90" s="33"/>
      <c r="H90" s="33"/>
      <c r="I90" s="33"/>
      <c r="J90" s="33"/>
      <c r="K90" s="33"/>
      <c r="L90" s="48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6" t="s">
        <v>20</v>
      </c>
      <c r="D91" s="33"/>
      <c r="E91" s="33"/>
      <c r="F91" s="24" t="str">
        <f>F14</f>
        <v xml:space="preserve"> </v>
      </c>
      <c r="G91" s="33"/>
      <c r="H91" s="33"/>
      <c r="I91" s="26" t="s">
        <v>22</v>
      </c>
      <c r="J91" s="63" t="str">
        <f>IF(J14="","",J14)</f>
        <v>12. 9. 2022</v>
      </c>
      <c r="K91" s="33"/>
      <c r="L91" s="48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3"/>
      <c r="D92" s="33"/>
      <c r="E92" s="33"/>
      <c r="F92" s="33"/>
      <c r="G92" s="33"/>
      <c r="H92" s="33"/>
      <c r="I92" s="33"/>
      <c r="J92" s="33"/>
      <c r="K92" s="33"/>
      <c r="L92" s="48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40.15" customHeight="1">
      <c r="A93" s="31"/>
      <c r="B93" s="32"/>
      <c r="C93" s="26" t="s">
        <v>24</v>
      </c>
      <c r="D93" s="33"/>
      <c r="E93" s="33"/>
      <c r="F93" s="24" t="str">
        <f>E17</f>
        <v>MČ Praha 6, odbor školství</v>
      </c>
      <c r="G93" s="33"/>
      <c r="H93" s="33"/>
      <c r="I93" s="26" t="s">
        <v>30</v>
      </c>
      <c r="J93" s="29" t="str">
        <f>E23</f>
        <v>D - PLUS PROJEKTOVÁ A INŽENÝRSKÁ a.s.</v>
      </c>
      <c r="K93" s="33"/>
      <c r="L93" s="48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6" t="s">
        <v>28</v>
      </c>
      <c r="D94" s="33"/>
      <c r="E94" s="33"/>
      <c r="F94" s="24" t="str">
        <f>IF(E20="","",E20)</f>
        <v>Vyplň údaj</v>
      </c>
      <c r="G94" s="33"/>
      <c r="H94" s="33"/>
      <c r="I94" s="26" t="s">
        <v>33</v>
      </c>
      <c r="J94" s="29" t="str">
        <f>E26</f>
        <v xml:space="preserve"> </v>
      </c>
      <c r="K94" s="33"/>
      <c r="L94" s="48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3"/>
      <c r="D95" s="33"/>
      <c r="E95" s="33"/>
      <c r="F95" s="33"/>
      <c r="G95" s="33"/>
      <c r="H95" s="33"/>
      <c r="I95" s="33"/>
      <c r="J95" s="33"/>
      <c r="K95" s="33"/>
      <c r="L95" s="48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46" t="s">
        <v>209</v>
      </c>
      <c r="D96" s="147"/>
      <c r="E96" s="147"/>
      <c r="F96" s="147"/>
      <c r="G96" s="147"/>
      <c r="H96" s="147"/>
      <c r="I96" s="147"/>
      <c r="J96" s="148" t="s">
        <v>210</v>
      </c>
      <c r="K96" s="147"/>
      <c r="L96" s="48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47" s="2" customFormat="1" ht="10.35" customHeight="1">
      <c r="A97" s="31"/>
      <c r="B97" s="32"/>
      <c r="C97" s="33"/>
      <c r="D97" s="33"/>
      <c r="E97" s="33"/>
      <c r="F97" s="33"/>
      <c r="G97" s="33"/>
      <c r="H97" s="33"/>
      <c r="I97" s="33"/>
      <c r="J97" s="33"/>
      <c r="K97" s="33"/>
      <c r="L97" s="48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47" s="2" customFormat="1" ht="22.9" customHeight="1">
      <c r="A98" s="31"/>
      <c r="B98" s="32"/>
      <c r="C98" s="149" t="s">
        <v>211</v>
      </c>
      <c r="D98" s="33"/>
      <c r="E98" s="33"/>
      <c r="F98" s="33"/>
      <c r="G98" s="33"/>
      <c r="H98" s="33"/>
      <c r="I98" s="33"/>
      <c r="J98" s="81">
        <f>J128</f>
        <v>0</v>
      </c>
      <c r="K98" s="33"/>
      <c r="L98" s="48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212</v>
      </c>
    </row>
    <row r="99" spans="1:47" s="9" customFormat="1" ht="24.95" customHeight="1">
      <c r="B99" s="150"/>
      <c r="C99" s="151"/>
      <c r="D99" s="152" t="s">
        <v>1087</v>
      </c>
      <c r="E99" s="153"/>
      <c r="F99" s="153"/>
      <c r="G99" s="153"/>
      <c r="H99" s="153"/>
      <c r="I99" s="153"/>
      <c r="J99" s="154">
        <f>J129</f>
        <v>0</v>
      </c>
      <c r="K99" s="151"/>
      <c r="L99" s="155"/>
    </row>
    <row r="100" spans="1:47" s="9" customFormat="1" ht="24.95" customHeight="1">
      <c r="B100" s="150"/>
      <c r="C100" s="151"/>
      <c r="D100" s="152" t="s">
        <v>1088</v>
      </c>
      <c r="E100" s="153"/>
      <c r="F100" s="153"/>
      <c r="G100" s="153"/>
      <c r="H100" s="153"/>
      <c r="I100" s="153"/>
      <c r="J100" s="154">
        <f>J139</f>
        <v>0</v>
      </c>
      <c r="K100" s="151"/>
      <c r="L100" s="155"/>
    </row>
    <row r="101" spans="1:47" s="9" customFormat="1" ht="24.95" customHeight="1">
      <c r="B101" s="150"/>
      <c r="C101" s="151"/>
      <c r="D101" s="152" t="s">
        <v>1089</v>
      </c>
      <c r="E101" s="153"/>
      <c r="F101" s="153"/>
      <c r="G101" s="153"/>
      <c r="H101" s="153"/>
      <c r="I101" s="153"/>
      <c r="J101" s="154">
        <f>J183</f>
        <v>0</v>
      </c>
      <c r="K101" s="151"/>
      <c r="L101" s="155"/>
    </row>
    <row r="102" spans="1:47" s="9" customFormat="1" ht="24.95" customHeight="1">
      <c r="B102" s="150"/>
      <c r="C102" s="151"/>
      <c r="D102" s="152" t="s">
        <v>1090</v>
      </c>
      <c r="E102" s="153"/>
      <c r="F102" s="153"/>
      <c r="G102" s="153"/>
      <c r="H102" s="153"/>
      <c r="I102" s="153"/>
      <c r="J102" s="154">
        <f>J203</f>
        <v>0</v>
      </c>
      <c r="K102" s="151"/>
      <c r="L102" s="155"/>
    </row>
    <row r="103" spans="1:47" s="9" customFormat="1" ht="24.95" customHeight="1">
      <c r="B103" s="150"/>
      <c r="C103" s="151"/>
      <c r="D103" s="152" t="s">
        <v>3791</v>
      </c>
      <c r="E103" s="153"/>
      <c r="F103" s="153"/>
      <c r="G103" s="153"/>
      <c r="H103" s="153"/>
      <c r="I103" s="153"/>
      <c r="J103" s="154">
        <f>J242</f>
        <v>0</v>
      </c>
      <c r="K103" s="151"/>
      <c r="L103" s="155"/>
    </row>
    <row r="104" spans="1:47" s="9" customFormat="1" ht="24.95" customHeight="1">
      <c r="B104" s="150"/>
      <c r="C104" s="151"/>
      <c r="D104" s="152" t="s">
        <v>3792</v>
      </c>
      <c r="E104" s="153"/>
      <c r="F104" s="153"/>
      <c r="G104" s="153"/>
      <c r="H104" s="153"/>
      <c r="I104" s="153"/>
      <c r="J104" s="154">
        <f>J249</f>
        <v>0</v>
      </c>
      <c r="K104" s="151"/>
      <c r="L104" s="155"/>
    </row>
    <row r="105" spans="1:47" s="9" customFormat="1" ht="24.95" customHeight="1">
      <c r="B105" s="150"/>
      <c r="C105" s="151"/>
      <c r="D105" s="152" t="s">
        <v>3793</v>
      </c>
      <c r="E105" s="153"/>
      <c r="F105" s="153"/>
      <c r="G105" s="153"/>
      <c r="H105" s="153"/>
      <c r="I105" s="153"/>
      <c r="J105" s="154">
        <f>J278</f>
        <v>0</v>
      </c>
      <c r="K105" s="151"/>
      <c r="L105" s="155"/>
    </row>
    <row r="106" spans="1:47" s="9" customFormat="1" ht="24.95" customHeight="1">
      <c r="B106" s="150"/>
      <c r="C106" s="151"/>
      <c r="D106" s="152" t="s">
        <v>3794</v>
      </c>
      <c r="E106" s="153"/>
      <c r="F106" s="153"/>
      <c r="G106" s="153"/>
      <c r="H106" s="153"/>
      <c r="I106" s="153"/>
      <c r="J106" s="154">
        <f>J285</f>
        <v>0</v>
      </c>
      <c r="K106" s="151"/>
      <c r="L106" s="155"/>
    </row>
    <row r="107" spans="1:47" s="2" customFormat="1" ht="21.75" customHeight="1">
      <c r="A107" s="31"/>
      <c r="B107" s="32"/>
      <c r="C107" s="33"/>
      <c r="D107" s="33"/>
      <c r="E107" s="33"/>
      <c r="F107" s="33"/>
      <c r="G107" s="33"/>
      <c r="H107" s="33"/>
      <c r="I107" s="33"/>
      <c r="J107" s="33"/>
      <c r="K107" s="33"/>
      <c r="L107" s="48"/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</row>
    <row r="108" spans="1:47" s="2" customFormat="1" ht="6.95" customHeight="1">
      <c r="A108" s="31"/>
      <c r="B108" s="51"/>
      <c r="C108" s="52"/>
      <c r="D108" s="52"/>
      <c r="E108" s="52"/>
      <c r="F108" s="52"/>
      <c r="G108" s="52"/>
      <c r="H108" s="52"/>
      <c r="I108" s="52"/>
      <c r="J108" s="52"/>
      <c r="K108" s="52"/>
      <c r="L108" s="48"/>
      <c r="S108" s="31"/>
      <c r="T108" s="31"/>
      <c r="U108" s="31"/>
      <c r="V108" s="31"/>
      <c r="W108" s="31"/>
      <c r="X108" s="31"/>
      <c r="Y108" s="31"/>
      <c r="Z108" s="31"/>
      <c r="AA108" s="31"/>
      <c r="AB108" s="31"/>
      <c r="AC108" s="31"/>
      <c r="AD108" s="31"/>
      <c r="AE108" s="31"/>
    </row>
    <row r="112" spans="1:47" s="2" customFormat="1" ht="6.95" customHeight="1">
      <c r="A112" s="31"/>
      <c r="B112" s="53"/>
      <c r="C112" s="54"/>
      <c r="D112" s="54"/>
      <c r="E112" s="54"/>
      <c r="F112" s="54"/>
      <c r="G112" s="54"/>
      <c r="H112" s="54"/>
      <c r="I112" s="54"/>
      <c r="J112" s="54"/>
      <c r="K112" s="54"/>
      <c r="L112" s="48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3" spans="1:63" s="2" customFormat="1" ht="24.95" customHeight="1">
      <c r="A113" s="31"/>
      <c r="B113" s="32"/>
      <c r="C113" s="20" t="s">
        <v>234</v>
      </c>
      <c r="D113" s="33"/>
      <c r="E113" s="33"/>
      <c r="F113" s="33"/>
      <c r="G113" s="33"/>
      <c r="H113" s="33"/>
      <c r="I113" s="33"/>
      <c r="J113" s="33"/>
      <c r="K113" s="33"/>
      <c r="L113" s="48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4" spans="1:63" s="2" customFormat="1" ht="6.95" customHeight="1">
      <c r="A114" s="31"/>
      <c r="B114" s="32"/>
      <c r="C114" s="33"/>
      <c r="D114" s="33"/>
      <c r="E114" s="33"/>
      <c r="F114" s="33"/>
      <c r="G114" s="33"/>
      <c r="H114" s="33"/>
      <c r="I114" s="33"/>
      <c r="J114" s="33"/>
      <c r="K114" s="33"/>
      <c r="L114" s="48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</row>
    <row r="115" spans="1:63" s="2" customFormat="1" ht="12" customHeight="1">
      <c r="A115" s="31"/>
      <c r="B115" s="32"/>
      <c r="C115" s="26" t="s">
        <v>16</v>
      </c>
      <c r="D115" s="33"/>
      <c r="E115" s="33"/>
      <c r="F115" s="33"/>
      <c r="G115" s="33"/>
      <c r="H115" s="33"/>
      <c r="I115" s="33"/>
      <c r="J115" s="33"/>
      <c r="K115" s="33"/>
      <c r="L115" s="48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</row>
    <row r="116" spans="1:63" s="2" customFormat="1" ht="16.5" customHeight="1">
      <c r="A116" s="31"/>
      <c r="B116" s="32"/>
      <c r="C116" s="33"/>
      <c r="D116" s="33"/>
      <c r="E116" s="277" t="str">
        <f>E7</f>
        <v>JAK  - Smluvní rozpočet VZ.13.2022</v>
      </c>
      <c r="F116" s="278"/>
      <c r="G116" s="278"/>
      <c r="H116" s="278"/>
      <c r="I116" s="33"/>
      <c r="J116" s="33"/>
      <c r="K116" s="33"/>
      <c r="L116" s="48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63" s="1" customFormat="1" ht="12" customHeight="1">
      <c r="B117" s="18"/>
      <c r="C117" s="26" t="s">
        <v>204</v>
      </c>
      <c r="D117" s="19"/>
      <c r="E117" s="19"/>
      <c r="F117" s="19"/>
      <c r="G117" s="19"/>
      <c r="H117" s="19"/>
      <c r="I117" s="19"/>
      <c r="J117" s="19"/>
      <c r="K117" s="19"/>
      <c r="L117" s="17"/>
    </row>
    <row r="118" spans="1:63" s="2" customFormat="1" ht="16.5" customHeight="1">
      <c r="A118" s="31"/>
      <c r="B118" s="32"/>
      <c r="C118" s="33"/>
      <c r="D118" s="33"/>
      <c r="E118" s="277" t="s">
        <v>205</v>
      </c>
      <c r="F118" s="276"/>
      <c r="G118" s="276"/>
      <c r="H118" s="276"/>
      <c r="I118" s="33"/>
      <c r="J118" s="33"/>
      <c r="K118" s="33"/>
      <c r="L118" s="48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63" s="2" customFormat="1" ht="12" customHeight="1">
      <c r="A119" s="31"/>
      <c r="B119" s="32"/>
      <c r="C119" s="26" t="s">
        <v>206</v>
      </c>
      <c r="D119" s="33"/>
      <c r="E119" s="33"/>
      <c r="F119" s="33"/>
      <c r="G119" s="33"/>
      <c r="H119" s="33"/>
      <c r="I119" s="33"/>
      <c r="J119" s="33"/>
      <c r="K119" s="33"/>
      <c r="L119" s="48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63" s="2" customFormat="1" ht="16.5" customHeight="1">
      <c r="A120" s="31"/>
      <c r="B120" s="32"/>
      <c r="C120" s="33"/>
      <c r="D120" s="33"/>
      <c r="E120" s="252" t="str">
        <f>E11</f>
        <v>SO 02.4.7. - Silnoproud</v>
      </c>
      <c r="F120" s="276"/>
      <c r="G120" s="276"/>
      <c r="H120" s="276"/>
      <c r="I120" s="33"/>
      <c r="J120" s="33"/>
      <c r="K120" s="33"/>
      <c r="L120" s="48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63" s="2" customFormat="1" ht="6.95" customHeight="1">
      <c r="A121" s="31"/>
      <c r="B121" s="32"/>
      <c r="C121" s="33"/>
      <c r="D121" s="33"/>
      <c r="E121" s="33"/>
      <c r="F121" s="33"/>
      <c r="G121" s="33"/>
      <c r="H121" s="33"/>
      <c r="I121" s="33"/>
      <c r="J121" s="33"/>
      <c r="K121" s="33"/>
      <c r="L121" s="48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63" s="2" customFormat="1" ht="12" customHeight="1">
      <c r="A122" s="31"/>
      <c r="B122" s="32"/>
      <c r="C122" s="26" t="s">
        <v>20</v>
      </c>
      <c r="D122" s="33"/>
      <c r="E122" s="33"/>
      <c r="F122" s="24" t="str">
        <f>F14</f>
        <v xml:space="preserve"> </v>
      </c>
      <c r="G122" s="33"/>
      <c r="H122" s="33"/>
      <c r="I122" s="26" t="s">
        <v>22</v>
      </c>
      <c r="J122" s="63" t="str">
        <f>IF(J14="","",J14)</f>
        <v>12. 9. 2022</v>
      </c>
      <c r="K122" s="33"/>
      <c r="L122" s="48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63" s="2" customFormat="1" ht="6.95" customHeight="1">
      <c r="A123" s="31"/>
      <c r="B123" s="32"/>
      <c r="C123" s="33"/>
      <c r="D123" s="33"/>
      <c r="E123" s="33"/>
      <c r="F123" s="33"/>
      <c r="G123" s="33"/>
      <c r="H123" s="33"/>
      <c r="I123" s="33"/>
      <c r="J123" s="33"/>
      <c r="K123" s="33"/>
      <c r="L123" s="48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63" s="2" customFormat="1" ht="40.15" customHeight="1">
      <c r="A124" s="31"/>
      <c r="B124" s="32"/>
      <c r="C124" s="26" t="s">
        <v>24</v>
      </c>
      <c r="D124" s="33"/>
      <c r="E124" s="33"/>
      <c r="F124" s="24" t="str">
        <f>E17</f>
        <v>MČ Praha 6, odbor školství</v>
      </c>
      <c r="G124" s="33"/>
      <c r="H124" s="33"/>
      <c r="I124" s="26" t="s">
        <v>30</v>
      </c>
      <c r="J124" s="29" t="str">
        <f>E23</f>
        <v>D - PLUS PROJEKTOVÁ A INŽENÝRSKÁ a.s.</v>
      </c>
      <c r="K124" s="33"/>
      <c r="L124" s="48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63" s="2" customFormat="1" ht="15.2" customHeight="1">
      <c r="A125" s="31"/>
      <c r="B125" s="32"/>
      <c r="C125" s="26" t="s">
        <v>28</v>
      </c>
      <c r="D125" s="33"/>
      <c r="E125" s="33"/>
      <c r="F125" s="24" t="str">
        <f>IF(E20="","",E20)</f>
        <v>Vyplň údaj</v>
      </c>
      <c r="G125" s="33"/>
      <c r="H125" s="33"/>
      <c r="I125" s="26" t="s">
        <v>33</v>
      </c>
      <c r="J125" s="29" t="str">
        <f>E26</f>
        <v xml:space="preserve"> </v>
      </c>
      <c r="K125" s="33"/>
      <c r="L125" s="48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63" s="2" customFormat="1" ht="10.35" customHeight="1">
      <c r="A126" s="31"/>
      <c r="B126" s="32"/>
      <c r="C126" s="33"/>
      <c r="D126" s="33"/>
      <c r="E126" s="33"/>
      <c r="F126" s="33"/>
      <c r="G126" s="33"/>
      <c r="H126" s="33"/>
      <c r="I126" s="33"/>
      <c r="J126" s="33"/>
      <c r="K126" s="33"/>
      <c r="L126" s="48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63" s="11" customFormat="1" ht="29.25" customHeight="1">
      <c r="A127" s="161"/>
      <c r="B127" s="162"/>
      <c r="C127" s="163" t="s">
        <v>235</v>
      </c>
      <c r="D127" s="164" t="s">
        <v>61</v>
      </c>
      <c r="E127" s="164" t="s">
        <v>57</v>
      </c>
      <c r="F127" s="164" t="s">
        <v>58</v>
      </c>
      <c r="G127" s="164" t="s">
        <v>236</v>
      </c>
      <c r="H127" s="164" t="s">
        <v>237</v>
      </c>
      <c r="I127" s="164" t="s">
        <v>238</v>
      </c>
      <c r="J127" s="165" t="s">
        <v>210</v>
      </c>
      <c r="K127" s="166" t="s">
        <v>239</v>
      </c>
      <c r="L127" s="167"/>
      <c r="M127" s="72" t="s">
        <v>1</v>
      </c>
      <c r="N127" s="73" t="s">
        <v>40</v>
      </c>
      <c r="O127" s="73" t="s">
        <v>240</v>
      </c>
      <c r="P127" s="73" t="s">
        <v>241</v>
      </c>
      <c r="Q127" s="73" t="s">
        <v>242</v>
      </c>
      <c r="R127" s="73" t="s">
        <v>243</v>
      </c>
      <c r="S127" s="73" t="s">
        <v>244</v>
      </c>
      <c r="T127" s="74" t="s">
        <v>245</v>
      </c>
      <c r="U127" s="161"/>
      <c r="V127" s="161"/>
      <c r="W127" s="161"/>
      <c r="X127" s="161"/>
      <c r="Y127" s="161"/>
      <c r="Z127" s="161"/>
      <c r="AA127" s="161"/>
      <c r="AB127" s="161"/>
      <c r="AC127" s="161"/>
      <c r="AD127" s="161"/>
      <c r="AE127" s="161"/>
    </row>
    <row r="128" spans="1:63" s="2" customFormat="1" ht="22.9" customHeight="1">
      <c r="A128" s="31"/>
      <c r="B128" s="32"/>
      <c r="C128" s="79" t="s">
        <v>246</v>
      </c>
      <c r="D128" s="33"/>
      <c r="E128" s="33"/>
      <c r="F128" s="33"/>
      <c r="G128" s="33"/>
      <c r="H128" s="33"/>
      <c r="I128" s="33"/>
      <c r="J128" s="168">
        <f>BK128</f>
        <v>0</v>
      </c>
      <c r="K128" s="33"/>
      <c r="L128" s="36"/>
      <c r="M128" s="75"/>
      <c r="N128" s="169"/>
      <c r="O128" s="76"/>
      <c r="P128" s="170">
        <f>P129+P139+P183+P203+P242+P249+P278+P285</f>
        <v>0</v>
      </c>
      <c r="Q128" s="76"/>
      <c r="R128" s="170">
        <f>R129+R139+R183+R203+R242+R249+R278+R285</f>
        <v>0</v>
      </c>
      <c r="S128" s="76"/>
      <c r="T128" s="171">
        <f>T129+T139+T183+T203+T242+T249+T278+T285</f>
        <v>0</v>
      </c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  <c r="AT128" s="14" t="s">
        <v>75</v>
      </c>
      <c r="AU128" s="14" t="s">
        <v>212</v>
      </c>
      <c r="BK128" s="172">
        <f>BK129+BK139+BK183+BK203+BK242+BK249+BK278+BK285</f>
        <v>0</v>
      </c>
    </row>
    <row r="129" spans="1:65" s="12" customFormat="1" ht="25.9" customHeight="1">
      <c r="B129" s="173"/>
      <c r="C129" s="174"/>
      <c r="D129" s="175" t="s">
        <v>75</v>
      </c>
      <c r="E129" s="176" t="s">
        <v>985</v>
      </c>
      <c r="F129" s="176" t="s">
        <v>1094</v>
      </c>
      <c r="G129" s="174"/>
      <c r="H129" s="174"/>
      <c r="I129" s="177"/>
      <c r="J129" s="178">
        <f>BK129</f>
        <v>0</v>
      </c>
      <c r="K129" s="174"/>
      <c r="L129" s="179"/>
      <c r="M129" s="180"/>
      <c r="N129" s="181"/>
      <c r="O129" s="181"/>
      <c r="P129" s="182">
        <f>SUM(P130:P138)</f>
        <v>0</v>
      </c>
      <c r="Q129" s="181"/>
      <c r="R129" s="182">
        <f>SUM(R130:R138)</f>
        <v>0</v>
      </c>
      <c r="S129" s="181"/>
      <c r="T129" s="183">
        <f>SUM(T130:T138)</f>
        <v>0</v>
      </c>
      <c r="AR129" s="184" t="s">
        <v>83</v>
      </c>
      <c r="AT129" s="185" t="s">
        <v>75</v>
      </c>
      <c r="AU129" s="185" t="s">
        <v>76</v>
      </c>
      <c r="AY129" s="184" t="s">
        <v>249</v>
      </c>
      <c r="BK129" s="186">
        <f>SUM(BK130:BK138)</f>
        <v>0</v>
      </c>
    </row>
    <row r="130" spans="1:65" s="2" customFormat="1" ht="90" customHeight="1">
      <c r="A130" s="31"/>
      <c r="B130" s="32"/>
      <c r="C130" s="203" t="s">
        <v>83</v>
      </c>
      <c r="D130" s="203" t="s">
        <v>263</v>
      </c>
      <c r="E130" s="204" t="s">
        <v>3795</v>
      </c>
      <c r="F130" s="205" t="s">
        <v>3796</v>
      </c>
      <c r="G130" s="206" t="s">
        <v>972</v>
      </c>
      <c r="H130" s="207">
        <v>1</v>
      </c>
      <c r="I130" s="208"/>
      <c r="J130" s="209">
        <f t="shared" ref="J130:J138" si="0">ROUND(I130*H130,2)</f>
        <v>0</v>
      </c>
      <c r="K130" s="210"/>
      <c r="L130" s="211"/>
      <c r="M130" s="212" t="s">
        <v>1</v>
      </c>
      <c r="N130" s="213" t="s">
        <v>41</v>
      </c>
      <c r="O130" s="68"/>
      <c r="P130" s="199">
        <f t="shared" ref="P130:P138" si="1">O130*H130</f>
        <v>0</v>
      </c>
      <c r="Q130" s="199">
        <v>0</v>
      </c>
      <c r="R130" s="199">
        <f t="shared" ref="R130:R138" si="2">Q130*H130</f>
        <v>0</v>
      </c>
      <c r="S130" s="199">
        <v>0</v>
      </c>
      <c r="T130" s="200">
        <f t="shared" ref="T130:T138" si="3">S130*H130</f>
        <v>0</v>
      </c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  <c r="AR130" s="201" t="s">
        <v>266</v>
      </c>
      <c r="AT130" s="201" t="s">
        <v>263</v>
      </c>
      <c r="AU130" s="201" t="s">
        <v>83</v>
      </c>
      <c r="AY130" s="14" t="s">
        <v>249</v>
      </c>
      <c r="BE130" s="202">
        <f t="shared" ref="BE130:BE138" si="4">IF(N130="základní",J130,0)</f>
        <v>0</v>
      </c>
      <c r="BF130" s="202">
        <f t="shared" ref="BF130:BF138" si="5">IF(N130="snížená",J130,0)</f>
        <v>0</v>
      </c>
      <c r="BG130" s="202">
        <f t="shared" ref="BG130:BG138" si="6">IF(N130="zákl. přenesená",J130,0)</f>
        <v>0</v>
      </c>
      <c r="BH130" s="202">
        <f t="shared" ref="BH130:BH138" si="7">IF(N130="sníž. přenesená",J130,0)</f>
        <v>0</v>
      </c>
      <c r="BI130" s="202">
        <f t="shared" ref="BI130:BI138" si="8">IF(N130="nulová",J130,0)</f>
        <v>0</v>
      </c>
      <c r="BJ130" s="14" t="s">
        <v>83</v>
      </c>
      <c r="BK130" s="202">
        <f t="shared" ref="BK130:BK138" si="9">ROUND(I130*H130,2)</f>
        <v>0</v>
      </c>
      <c r="BL130" s="14" t="s">
        <v>255</v>
      </c>
      <c r="BM130" s="201" t="s">
        <v>85</v>
      </c>
    </row>
    <row r="131" spans="1:65" s="2" customFormat="1" ht="90" customHeight="1">
      <c r="A131" s="31"/>
      <c r="B131" s="32"/>
      <c r="C131" s="203" t="s">
        <v>85</v>
      </c>
      <c r="D131" s="203" t="s">
        <v>263</v>
      </c>
      <c r="E131" s="204" t="s">
        <v>3797</v>
      </c>
      <c r="F131" s="205" t="s">
        <v>3798</v>
      </c>
      <c r="G131" s="206" t="s">
        <v>972</v>
      </c>
      <c r="H131" s="207">
        <v>1</v>
      </c>
      <c r="I131" s="208"/>
      <c r="J131" s="209">
        <f t="shared" si="0"/>
        <v>0</v>
      </c>
      <c r="K131" s="210"/>
      <c r="L131" s="211"/>
      <c r="M131" s="212" t="s">
        <v>1</v>
      </c>
      <c r="N131" s="213" t="s">
        <v>41</v>
      </c>
      <c r="O131" s="68"/>
      <c r="P131" s="199">
        <f t="shared" si="1"/>
        <v>0</v>
      </c>
      <c r="Q131" s="199">
        <v>0</v>
      </c>
      <c r="R131" s="199">
        <f t="shared" si="2"/>
        <v>0</v>
      </c>
      <c r="S131" s="199">
        <v>0</v>
      </c>
      <c r="T131" s="200">
        <f t="shared" si="3"/>
        <v>0</v>
      </c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  <c r="AR131" s="201" t="s">
        <v>266</v>
      </c>
      <c r="AT131" s="201" t="s">
        <v>263</v>
      </c>
      <c r="AU131" s="201" t="s">
        <v>83</v>
      </c>
      <c r="AY131" s="14" t="s">
        <v>249</v>
      </c>
      <c r="BE131" s="202">
        <f t="shared" si="4"/>
        <v>0</v>
      </c>
      <c r="BF131" s="202">
        <f t="shared" si="5"/>
        <v>0</v>
      </c>
      <c r="BG131" s="202">
        <f t="shared" si="6"/>
        <v>0</v>
      </c>
      <c r="BH131" s="202">
        <f t="shared" si="7"/>
        <v>0</v>
      </c>
      <c r="BI131" s="202">
        <f t="shared" si="8"/>
        <v>0</v>
      </c>
      <c r="BJ131" s="14" t="s">
        <v>83</v>
      </c>
      <c r="BK131" s="202">
        <f t="shared" si="9"/>
        <v>0</v>
      </c>
      <c r="BL131" s="14" t="s">
        <v>255</v>
      </c>
      <c r="BM131" s="201" t="s">
        <v>255</v>
      </c>
    </row>
    <row r="132" spans="1:65" s="2" customFormat="1" ht="114.95" customHeight="1">
      <c r="A132" s="31"/>
      <c r="B132" s="32"/>
      <c r="C132" s="203" t="s">
        <v>134</v>
      </c>
      <c r="D132" s="203" t="s">
        <v>263</v>
      </c>
      <c r="E132" s="204" t="s">
        <v>3799</v>
      </c>
      <c r="F132" s="205" t="s">
        <v>3800</v>
      </c>
      <c r="G132" s="206" t="s">
        <v>972</v>
      </c>
      <c r="H132" s="207">
        <v>1</v>
      </c>
      <c r="I132" s="208"/>
      <c r="J132" s="209">
        <f t="shared" si="0"/>
        <v>0</v>
      </c>
      <c r="K132" s="210"/>
      <c r="L132" s="211"/>
      <c r="M132" s="212" t="s">
        <v>1</v>
      </c>
      <c r="N132" s="213" t="s">
        <v>41</v>
      </c>
      <c r="O132" s="68"/>
      <c r="P132" s="199">
        <f t="shared" si="1"/>
        <v>0</v>
      </c>
      <c r="Q132" s="199">
        <v>0</v>
      </c>
      <c r="R132" s="199">
        <f t="shared" si="2"/>
        <v>0</v>
      </c>
      <c r="S132" s="199">
        <v>0</v>
      </c>
      <c r="T132" s="200">
        <f t="shared" si="3"/>
        <v>0</v>
      </c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R132" s="201" t="s">
        <v>266</v>
      </c>
      <c r="AT132" s="201" t="s">
        <v>263</v>
      </c>
      <c r="AU132" s="201" t="s">
        <v>83</v>
      </c>
      <c r="AY132" s="14" t="s">
        <v>249</v>
      </c>
      <c r="BE132" s="202">
        <f t="shared" si="4"/>
        <v>0</v>
      </c>
      <c r="BF132" s="202">
        <f t="shared" si="5"/>
        <v>0</v>
      </c>
      <c r="BG132" s="202">
        <f t="shared" si="6"/>
        <v>0</v>
      </c>
      <c r="BH132" s="202">
        <f t="shared" si="7"/>
        <v>0</v>
      </c>
      <c r="BI132" s="202">
        <f t="shared" si="8"/>
        <v>0</v>
      </c>
      <c r="BJ132" s="14" t="s">
        <v>83</v>
      </c>
      <c r="BK132" s="202">
        <f t="shared" si="9"/>
        <v>0</v>
      </c>
      <c r="BL132" s="14" t="s">
        <v>255</v>
      </c>
      <c r="BM132" s="201" t="s">
        <v>262</v>
      </c>
    </row>
    <row r="133" spans="1:65" s="2" customFormat="1" ht="114.95" customHeight="1">
      <c r="A133" s="31"/>
      <c r="B133" s="32"/>
      <c r="C133" s="203" t="s">
        <v>255</v>
      </c>
      <c r="D133" s="203" t="s">
        <v>263</v>
      </c>
      <c r="E133" s="204" t="s">
        <v>3801</v>
      </c>
      <c r="F133" s="205" t="s">
        <v>3802</v>
      </c>
      <c r="G133" s="206" t="s">
        <v>972</v>
      </c>
      <c r="H133" s="207">
        <v>1</v>
      </c>
      <c r="I133" s="208"/>
      <c r="J133" s="209">
        <f t="shared" si="0"/>
        <v>0</v>
      </c>
      <c r="K133" s="210"/>
      <c r="L133" s="211"/>
      <c r="M133" s="212" t="s">
        <v>1</v>
      </c>
      <c r="N133" s="213" t="s">
        <v>41</v>
      </c>
      <c r="O133" s="68"/>
      <c r="P133" s="199">
        <f t="shared" si="1"/>
        <v>0</v>
      </c>
      <c r="Q133" s="199">
        <v>0</v>
      </c>
      <c r="R133" s="199">
        <f t="shared" si="2"/>
        <v>0</v>
      </c>
      <c r="S133" s="199">
        <v>0</v>
      </c>
      <c r="T133" s="200">
        <f t="shared" si="3"/>
        <v>0</v>
      </c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R133" s="201" t="s">
        <v>266</v>
      </c>
      <c r="AT133" s="201" t="s">
        <v>263</v>
      </c>
      <c r="AU133" s="201" t="s">
        <v>83</v>
      </c>
      <c r="AY133" s="14" t="s">
        <v>249</v>
      </c>
      <c r="BE133" s="202">
        <f t="shared" si="4"/>
        <v>0</v>
      </c>
      <c r="BF133" s="202">
        <f t="shared" si="5"/>
        <v>0</v>
      </c>
      <c r="BG133" s="202">
        <f t="shared" si="6"/>
        <v>0</v>
      </c>
      <c r="BH133" s="202">
        <f t="shared" si="7"/>
        <v>0</v>
      </c>
      <c r="BI133" s="202">
        <f t="shared" si="8"/>
        <v>0</v>
      </c>
      <c r="BJ133" s="14" t="s">
        <v>83</v>
      </c>
      <c r="BK133" s="202">
        <f t="shared" si="9"/>
        <v>0</v>
      </c>
      <c r="BL133" s="14" t="s">
        <v>255</v>
      </c>
      <c r="BM133" s="201" t="s">
        <v>266</v>
      </c>
    </row>
    <row r="134" spans="1:65" s="2" customFormat="1" ht="114.95" customHeight="1">
      <c r="A134" s="31"/>
      <c r="B134" s="32"/>
      <c r="C134" s="203" t="s">
        <v>267</v>
      </c>
      <c r="D134" s="203" t="s">
        <v>263</v>
      </c>
      <c r="E134" s="204" t="s">
        <v>3803</v>
      </c>
      <c r="F134" s="205" t="s">
        <v>3804</v>
      </c>
      <c r="G134" s="206" t="s">
        <v>972</v>
      </c>
      <c r="H134" s="207">
        <v>1</v>
      </c>
      <c r="I134" s="208"/>
      <c r="J134" s="209">
        <f t="shared" si="0"/>
        <v>0</v>
      </c>
      <c r="K134" s="210"/>
      <c r="L134" s="211"/>
      <c r="M134" s="212" t="s">
        <v>1</v>
      </c>
      <c r="N134" s="213" t="s">
        <v>41</v>
      </c>
      <c r="O134" s="68"/>
      <c r="P134" s="199">
        <f t="shared" si="1"/>
        <v>0</v>
      </c>
      <c r="Q134" s="199">
        <v>0</v>
      </c>
      <c r="R134" s="199">
        <f t="shared" si="2"/>
        <v>0</v>
      </c>
      <c r="S134" s="199">
        <v>0</v>
      </c>
      <c r="T134" s="200">
        <f t="shared" si="3"/>
        <v>0</v>
      </c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R134" s="201" t="s">
        <v>266</v>
      </c>
      <c r="AT134" s="201" t="s">
        <v>263</v>
      </c>
      <c r="AU134" s="201" t="s">
        <v>83</v>
      </c>
      <c r="AY134" s="14" t="s">
        <v>249</v>
      </c>
      <c r="BE134" s="202">
        <f t="shared" si="4"/>
        <v>0</v>
      </c>
      <c r="BF134" s="202">
        <f t="shared" si="5"/>
        <v>0</v>
      </c>
      <c r="BG134" s="202">
        <f t="shared" si="6"/>
        <v>0</v>
      </c>
      <c r="BH134" s="202">
        <f t="shared" si="7"/>
        <v>0</v>
      </c>
      <c r="BI134" s="202">
        <f t="shared" si="8"/>
        <v>0</v>
      </c>
      <c r="BJ134" s="14" t="s">
        <v>83</v>
      </c>
      <c r="BK134" s="202">
        <f t="shared" si="9"/>
        <v>0</v>
      </c>
      <c r="BL134" s="14" t="s">
        <v>255</v>
      </c>
      <c r="BM134" s="201" t="s">
        <v>270</v>
      </c>
    </row>
    <row r="135" spans="1:65" s="2" customFormat="1" ht="114.95" customHeight="1">
      <c r="A135" s="31"/>
      <c r="B135" s="32"/>
      <c r="C135" s="203" t="s">
        <v>262</v>
      </c>
      <c r="D135" s="203" t="s">
        <v>263</v>
      </c>
      <c r="E135" s="204" t="s">
        <v>3805</v>
      </c>
      <c r="F135" s="205" t="s">
        <v>3806</v>
      </c>
      <c r="G135" s="206" t="s">
        <v>972</v>
      </c>
      <c r="H135" s="207">
        <v>1</v>
      </c>
      <c r="I135" s="208"/>
      <c r="J135" s="209">
        <f t="shared" si="0"/>
        <v>0</v>
      </c>
      <c r="K135" s="210"/>
      <c r="L135" s="211"/>
      <c r="M135" s="212" t="s">
        <v>1</v>
      </c>
      <c r="N135" s="213" t="s">
        <v>41</v>
      </c>
      <c r="O135" s="68"/>
      <c r="P135" s="199">
        <f t="shared" si="1"/>
        <v>0</v>
      </c>
      <c r="Q135" s="199">
        <v>0</v>
      </c>
      <c r="R135" s="199">
        <f t="shared" si="2"/>
        <v>0</v>
      </c>
      <c r="S135" s="199">
        <v>0</v>
      </c>
      <c r="T135" s="200">
        <f t="shared" si="3"/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201" t="s">
        <v>266</v>
      </c>
      <c r="AT135" s="201" t="s">
        <v>263</v>
      </c>
      <c r="AU135" s="201" t="s">
        <v>83</v>
      </c>
      <c r="AY135" s="14" t="s">
        <v>249</v>
      </c>
      <c r="BE135" s="202">
        <f t="shared" si="4"/>
        <v>0</v>
      </c>
      <c r="BF135" s="202">
        <f t="shared" si="5"/>
        <v>0</v>
      </c>
      <c r="BG135" s="202">
        <f t="shared" si="6"/>
        <v>0</v>
      </c>
      <c r="BH135" s="202">
        <f t="shared" si="7"/>
        <v>0</v>
      </c>
      <c r="BI135" s="202">
        <f t="shared" si="8"/>
        <v>0</v>
      </c>
      <c r="BJ135" s="14" t="s">
        <v>83</v>
      </c>
      <c r="BK135" s="202">
        <f t="shared" si="9"/>
        <v>0</v>
      </c>
      <c r="BL135" s="14" t="s">
        <v>255</v>
      </c>
      <c r="BM135" s="201" t="s">
        <v>142</v>
      </c>
    </row>
    <row r="136" spans="1:65" s="2" customFormat="1" ht="114.95" customHeight="1">
      <c r="A136" s="31"/>
      <c r="B136" s="32"/>
      <c r="C136" s="203" t="s">
        <v>273</v>
      </c>
      <c r="D136" s="203" t="s">
        <v>263</v>
      </c>
      <c r="E136" s="204" t="s">
        <v>3807</v>
      </c>
      <c r="F136" s="205" t="s">
        <v>3808</v>
      </c>
      <c r="G136" s="206" t="s">
        <v>972</v>
      </c>
      <c r="H136" s="207">
        <v>1</v>
      </c>
      <c r="I136" s="208"/>
      <c r="J136" s="209">
        <f t="shared" si="0"/>
        <v>0</v>
      </c>
      <c r="K136" s="210"/>
      <c r="L136" s="211"/>
      <c r="M136" s="212" t="s">
        <v>1</v>
      </c>
      <c r="N136" s="213" t="s">
        <v>41</v>
      </c>
      <c r="O136" s="68"/>
      <c r="P136" s="199">
        <f t="shared" si="1"/>
        <v>0</v>
      </c>
      <c r="Q136" s="199">
        <v>0</v>
      </c>
      <c r="R136" s="199">
        <f t="shared" si="2"/>
        <v>0</v>
      </c>
      <c r="S136" s="199">
        <v>0</v>
      </c>
      <c r="T136" s="200">
        <f t="shared" si="3"/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201" t="s">
        <v>266</v>
      </c>
      <c r="AT136" s="201" t="s">
        <v>263</v>
      </c>
      <c r="AU136" s="201" t="s">
        <v>83</v>
      </c>
      <c r="AY136" s="14" t="s">
        <v>249</v>
      </c>
      <c r="BE136" s="202">
        <f t="shared" si="4"/>
        <v>0</v>
      </c>
      <c r="BF136" s="202">
        <f t="shared" si="5"/>
        <v>0</v>
      </c>
      <c r="BG136" s="202">
        <f t="shared" si="6"/>
        <v>0</v>
      </c>
      <c r="BH136" s="202">
        <f t="shared" si="7"/>
        <v>0</v>
      </c>
      <c r="BI136" s="202">
        <f t="shared" si="8"/>
        <v>0</v>
      </c>
      <c r="BJ136" s="14" t="s">
        <v>83</v>
      </c>
      <c r="BK136" s="202">
        <f t="shared" si="9"/>
        <v>0</v>
      </c>
      <c r="BL136" s="14" t="s">
        <v>255</v>
      </c>
      <c r="BM136" s="201" t="s">
        <v>161</v>
      </c>
    </row>
    <row r="137" spans="1:65" s="2" customFormat="1" ht="114.95" customHeight="1">
      <c r="A137" s="31"/>
      <c r="B137" s="32"/>
      <c r="C137" s="203" t="s">
        <v>266</v>
      </c>
      <c r="D137" s="203" t="s">
        <v>263</v>
      </c>
      <c r="E137" s="204" t="s">
        <v>3809</v>
      </c>
      <c r="F137" s="205" t="s">
        <v>3810</v>
      </c>
      <c r="G137" s="206" t="s">
        <v>972</v>
      </c>
      <c r="H137" s="207">
        <v>1</v>
      </c>
      <c r="I137" s="208"/>
      <c r="J137" s="209">
        <f t="shared" si="0"/>
        <v>0</v>
      </c>
      <c r="K137" s="210"/>
      <c r="L137" s="211"/>
      <c r="M137" s="212" t="s">
        <v>1</v>
      </c>
      <c r="N137" s="213" t="s">
        <v>41</v>
      </c>
      <c r="O137" s="68"/>
      <c r="P137" s="199">
        <f t="shared" si="1"/>
        <v>0</v>
      </c>
      <c r="Q137" s="199">
        <v>0</v>
      </c>
      <c r="R137" s="199">
        <f t="shared" si="2"/>
        <v>0</v>
      </c>
      <c r="S137" s="199">
        <v>0</v>
      </c>
      <c r="T137" s="200">
        <f t="shared" si="3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201" t="s">
        <v>266</v>
      </c>
      <c r="AT137" s="201" t="s">
        <v>263</v>
      </c>
      <c r="AU137" s="201" t="s">
        <v>83</v>
      </c>
      <c r="AY137" s="14" t="s">
        <v>249</v>
      </c>
      <c r="BE137" s="202">
        <f t="shared" si="4"/>
        <v>0</v>
      </c>
      <c r="BF137" s="202">
        <f t="shared" si="5"/>
        <v>0</v>
      </c>
      <c r="BG137" s="202">
        <f t="shared" si="6"/>
        <v>0</v>
      </c>
      <c r="BH137" s="202">
        <f t="shared" si="7"/>
        <v>0</v>
      </c>
      <c r="BI137" s="202">
        <f t="shared" si="8"/>
        <v>0</v>
      </c>
      <c r="BJ137" s="14" t="s">
        <v>83</v>
      </c>
      <c r="BK137" s="202">
        <f t="shared" si="9"/>
        <v>0</v>
      </c>
      <c r="BL137" s="14" t="s">
        <v>255</v>
      </c>
      <c r="BM137" s="201" t="s">
        <v>170</v>
      </c>
    </row>
    <row r="138" spans="1:65" s="2" customFormat="1" ht="16.5" customHeight="1">
      <c r="A138" s="31"/>
      <c r="B138" s="32"/>
      <c r="C138" s="203" t="s">
        <v>278</v>
      </c>
      <c r="D138" s="203" t="s">
        <v>263</v>
      </c>
      <c r="E138" s="204" t="s">
        <v>3811</v>
      </c>
      <c r="F138" s="205" t="s">
        <v>3812</v>
      </c>
      <c r="G138" s="206" t="s">
        <v>421</v>
      </c>
      <c r="H138" s="207">
        <v>1</v>
      </c>
      <c r="I138" s="208"/>
      <c r="J138" s="209">
        <f t="shared" si="0"/>
        <v>0</v>
      </c>
      <c r="K138" s="210"/>
      <c r="L138" s="211"/>
      <c r="M138" s="212" t="s">
        <v>1</v>
      </c>
      <c r="N138" s="213" t="s">
        <v>41</v>
      </c>
      <c r="O138" s="68"/>
      <c r="P138" s="199">
        <f t="shared" si="1"/>
        <v>0</v>
      </c>
      <c r="Q138" s="199">
        <v>0</v>
      </c>
      <c r="R138" s="199">
        <f t="shared" si="2"/>
        <v>0</v>
      </c>
      <c r="S138" s="199">
        <v>0</v>
      </c>
      <c r="T138" s="200">
        <f t="shared" si="3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201" t="s">
        <v>266</v>
      </c>
      <c r="AT138" s="201" t="s">
        <v>263</v>
      </c>
      <c r="AU138" s="201" t="s">
        <v>83</v>
      </c>
      <c r="AY138" s="14" t="s">
        <v>249</v>
      </c>
      <c r="BE138" s="202">
        <f t="shared" si="4"/>
        <v>0</v>
      </c>
      <c r="BF138" s="202">
        <f t="shared" si="5"/>
        <v>0</v>
      </c>
      <c r="BG138" s="202">
        <f t="shared" si="6"/>
        <v>0</v>
      </c>
      <c r="BH138" s="202">
        <f t="shared" si="7"/>
        <v>0</v>
      </c>
      <c r="BI138" s="202">
        <f t="shared" si="8"/>
        <v>0</v>
      </c>
      <c r="BJ138" s="14" t="s">
        <v>83</v>
      </c>
      <c r="BK138" s="202">
        <f t="shared" si="9"/>
        <v>0</v>
      </c>
      <c r="BL138" s="14" t="s">
        <v>255</v>
      </c>
      <c r="BM138" s="201" t="s">
        <v>282</v>
      </c>
    </row>
    <row r="139" spans="1:65" s="12" customFormat="1" ht="25.9" customHeight="1">
      <c r="B139" s="173"/>
      <c r="C139" s="174"/>
      <c r="D139" s="175" t="s">
        <v>75</v>
      </c>
      <c r="E139" s="176" t="s">
        <v>987</v>
      </c>
      <c r="F139" s="176" t="s">
        <v>1099</v>
      </c>
      <c r="G139" s="174"/>
      <c r="H139" s="174"/>
      <c r="I139" s="177"/>
      <c r="J139" s="178">
        <f>BK139</f>
        <v>0</v>
      </c>
      <c r="K139" s="174"/>
      <c r="L139" s="179"/>
      <c r="M139" s="180"/>
      <c r="N139" s="181"/>
      <c r="O139" s="181"/>
      <c r="P139" s="182">
        <f>SUM(P140:P182)</f>
        <v>0</v>
      </c>
      <c r="Q139" s="181"/>
      <c r="R139" s="182">
        <f>SUM(R140:R182)</f>
        <v>0</v>
      </c>
      <c r="S139" s="181"/>
      <c r="T139" s="183">
        <f>SUM(T140:T182)</f>
        <v>0</v>
      </c>
      <c r="AR139" s="184" t="s">
        <v>83</v>
      </c>
      <c r="AT139" s="185" t="s">
        <v>75</v>
      </c>
      <c r="AU139" s="185" t="s">
        <v>76</v>
      </c>
      <c r="AY139" s="184" t="s">
        <v>249</v>
      </c>
      <c r="BK139" s="186">
        <f>SUM(BK140:BK182)</f>
        <v>0</v>
      </c>
    </row>
    <row r="140" spans="1:65" s="2" customFormat="1" ht="16.5" customHeight="1">
      <c r="A140" s="31"/>
      <c r="B140" s="32"/>
      <c r="C140" s="203" t="s">
        <v>270</v>
      </c>
      <c r="D140" s="203" t="s">
        <v>263</v>
      </c>
      <c r="E140" s="204" t="s">
        <v>1100</v>
      </c>
      <c r="F140" s="205" t="s">
        <v>1101</v>
      </c>
      <c r="G140" s="206" t="s">
        <v>972</v>
      </c>
      <c r="H140" s="207">
        <v>18</v>
      </c>
      <c r="I140" s="208"/>
      <c r="J140" s="209">
        <f>ROUND(I140*H140,2)</f>
        <v>0</v>
      </c>
      <c r="K140" s="210"/>
      <c r="L140" s="211"/>
      <c r="M140" s="212" t="s">
        <v>1</v>
      </c>
      <c r="N140" s="213" t="s">
        <v>41</v>
      </c>
      <c r="O140" s="68"/>
      <c r="P140" s="199">
        <f>O140*H140</f>
        <v>0</v>
      </c>
      <c r="Q140" s="199">
        <v>0</v>
      </c>
      <c r="R140" s="199">
        <f>Q140*H140</f>
        <v>0</v>
      </c>
      <c r="S140" s="199">
        <v>0</v>
      </c>
      <c r="T140" s="200">
        <f>S140*H140</f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201" t="s">
        <v>266</v>
      </c>
      <c r="AT140" s="201" t="s">
        <v>263</v>
      </c>
      <c r="AU140" s="201" t="s">
        <v>83</v>
      </c>
      <c r="AY140" s="14" t="s">
        <v>249</v>
      </c>
      <c r="BE140" s="202">
        <f>IF(N140="základní",J140,0)</f>
        <v>0</v>
      </c>
      <c r="BF140" s="202">
        <f>IF(N140="snížená",J140,0)</f>
        <v>0</v>
      </c>
      <c r="BG140" s="202">
        <f>IF(N140="zákl. přenesená",J140,0)</f>
        <v>0</v>
      </c>
      <c r="BH140" s="202">
        <f>IF(N140="sníž. přenesená",J140,0)</f>
        <v>0</v>
      </c>
      <c r="BI140" s="202">
        <f>IF(N140="nulová",J140,0)</f>
        <v>0</v>
      </c>
      <c r="BJ140" s="14" t="s">
        <v>83</v>
      </c>
      <c r="BK140" s="202">
        <f>ROUND(I140*H140,2)</f>
        <v>0</v>
      </c>
      <c r="BL140" s="14" t="s">
        <v>255</v>
      </c>
      <c r="BM140" s="201" t="s">
        <v>285</v>
      </c>
    </row>
    <row r="141" spans="1:65" s="2" customFormat="1" ht="19.5">
      <c r="A141" s="31"/>
      <c r="B141" s="32"/>
      <c r="C141" s="33"/>
      <c r="D141" s="214" t="s">
        <v>383</v>
      </c>
      <c r="E141" s="33"/>
      <c r="F141" s="215" t="s">
        <v>3813</v>
      </c>
      <c r="G141" s="33"/>
      <c r="H141" s="33"/>
      <c r="I141" s="216"/>
      <c r="J141" s="33"/>
      <c r="K141" s="33"/>
      <c r="L141" s="36"/>
      <c r="M141" s="217"/>
      <c r="N141" s="218"/>
      <c r="O141" s="68"/>
      <c r="P141" s="68"/>
      <c r="Q141" s="68"/>
      <c r="R141" s="68"/>
      <c r="S141" s="68"/>
      <c r="T141" s="69"/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T141" s="14" t="s">
        <v>383</v>
      </c>
      <c r="AU141" s="14" t="s">
        <v>83</v>
      </c>
    </row>
    <row r="142" spans="1:65" s="2" customFormat="1" ht="16.5" customHeight="1">
      <c r="A142" s="31"/>
      <c r="B142" s="32"/>
      <c r="C142" s="203" t="s">
        <v>129</v>
      </c>
      <c r="D142" s="203" t="s">
        <v>263</v>
      </c>
      <c r="E142" s="204" t="s">
        <v>1102</v>
      </c>
      <c r="F142" s="205" t="s">
        <v>1103</v>
      </c>
      <c r="G142" s="206" t="s">
        <v>972</v>
      </c>
      <c r="H142" s="207">
        <v>1</v>
      </c>
      <c r="I142" s="208"/>
      <c r="J142" s="209">
        <f>ROUND(I142*H142,2)</f>
        <v>0</v>
      </c>
      <c r="K142" s="210"/>
      <c r="L142" s="211"/>
      <c r="M142" s="212" t="s">
        <v>1</v>
      </c>
      <c r="N142" s="213" t="s">
        <v>41</v>
      </c>
      <c r="O142" s="68"/>
      <c r="P142" s="199">
        <f>O142*H142</f>
        <v>0</v>
      </c>
      <c r="Q142" s="199">
        <v>0</v>
      </c>
      <c r="R142" s="199">
        <f>Q142*H142</f>
        <v>0</v>
      </c>
      <c r="S142" s="199">
        <v>0</v>
      </c>
      <c r="T142" s="200">
        <f>S142*H142</f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201" t="s">
        <v>266</v>
      </c>
      <c r="AT142" s="201" t="s">
        <v>263</v>
      </c>
      <c r="AU142" s="201" t="s">
        <v>83</v>
      </c>
      <c r="AY142" s="14" t="s">
        <v>249</v>
      </c>
      <c r="BE142" s="202">
        <f>IF(N142="základní",J142,0)</f>
        <v>0</v>
      </c>
      <c r="BF142" s="202">
        <f>IF(N142="snížená",J142,0)</f>
        <v>0</v>
      </c>
      <c r="BG142" s="202">
        <f>IF(N142="zákl. přenesená",J142,0)</f>
        <v>0</v>
      </c>
      <c r="BH142" s="202">
        <f>IF(N142="sníž. přenesená",J142,0)</f>
        <v>0</v>
      </c>
      <c r="BI142" s="202">
        <f>IF(N142="nulová",J142,0)</f>
        <v>0</v>
      </c>
      <c r="BJ142" s="14" t="s">
        <v>83</v>
      </c>
      <c r="BK142" s="202">
        <f>ROUND(I142*H142,2)</f>
        <v>0</v>
      </c>
      <c r="BL142" s="14" t="s">
        <v>255</v>
      </c>
      <c r="BM142" s="201" t="s">
        <v>288</v>
      </c>
    </row>
    <row r="143" spans="1:65" s="2" customFormat="1" ht="19.5">
      <c r="A143" s="31"/>
      <c r="B143" s="32"/>
      <c r="C143" s="33"/>
      <c r="D143" s="214" t="s">
        <v>383</v>
      </c>
      <c r="E143" s="33"/>
      <c r="F143" s="215" t="s">
        <v>3813</v>
      </c>
      <c r="G143" s="33"/>
      <c r="H143" s="33"/>
      <c r="I143" s="216"/>
      <c r="J143" s="33"/>
      <c r="K143" s="33"/>
      <c r="L143" s="36"/>
      <c r="M143" s="217"/>
      <c r="N143" s="218"/>
      <c r="O143" s="68"/>
      <c r="P143" s="68"/>
      <c r="Q143" s="68"/>
      <c r="R143" s="68"/>
      <c r="S143" s="68"/>
      <c r="T143" s="69"/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T143" s="14" t="s">
        <v>383</v>
      </c>
      <c r="AU143" s="14" t="s">
        <v>83</v>
      </c>
    </row>
    <row r="144" spans="1:65" s="2" customFormat="1" ht="16.5" customHeight="1">
      <c r="A144" s="31"/>
      <c r="B144" s="32"/>
      <c r="C144" s="203" t="s">
        <v>142</v>
      </c>
      <c r="D144" s="203" t="s">
        <v>263</v>
      </c>
      <c r="E144" s="204" t="s">
        <v>1116</v>
      </c>
      <c r="F144" s="205" t="s">
        <v>1117</v>
      </c>
      <c r="G144" s="206" t="s">
        <v>972</v>
      </c>
      <c r="H144" s="207">
        <v>28</v>
      </c>
      <c r="I144" s="208"/>
      <c r="J144" s="209">
        <f>ROUND(I144*H144,2)</f>
        <v>0</v>
      </c>
      <c r="K144" s="210"/>
      <c r="L144" s="211"/>
      <c r="M144" s="212" t="s">
        <v>1</v>
      </c>
      <c r="N144" s="213" t="s">
        <v>41</v>
      </c>
      <c r="O144" s="68"/>
      <c r="P144" s="199">
        <f>O144*H144</f>
        <v>0</v>
      </c>
      <c r="Q144" s="199">
        <v>0</v>
      </c>
      <c r="R144" s="199">
        <f>Q144*H144</f>
        <v>0</v>
      </c>
      <c r="S144" s="199">
        <v>0</v>
      </c>
      <c r="T144" s="200">
        <f>S144*H144</f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201" t="s">
        <v>266</v>
      </c>
      <c r="AT144" s="201" t="s">
        <v>263</v>
      </c>
      <c r="AU144" s="201" t="s">
        <v>83</v>
      </c>
      <c r="AY144" s="14" t="s">
        <v>249</v>
      </c>
      <c r="BE144" s="202">
        <f>IF(N144="základní",J144,0)</f>
        <v>0</v>
      </c>
      <c r="BF144" s="202">
        <f>IF(N144="snížená",J144,0)</f>
        <v>0</v>
      </c>
      <c r="BG144" s="202">
        <f>IF(N144="zákl. přenesená",J144,0)</f>
        <v>0</v>
      </c>
      <c r="BH144" s="202">
        <f>IF(N144="sníž. přenesená",J144,0)</f>
        <v>0</v>
      </c>
      <c r="BI144" s="202">
        <f>IF(N144="nulová",J144,0)</f>
        <v>0</v>
      </c>
      <c r="BJ144" s="14" t="s">
        <v>83</v>
      </c>
      <c r="BK144" s="202">
        <f>ROUND(I144*H144,2)</f>
        <v>0</v>
      </c>
      <c r="BL144" s="14" t="s">
        <v>255</v>
      </c>
      <c r="BM144" s="201" t="s">
        <v>291</v>
      </c>
    </row>
    <row r="145" spans="1:65" s="2" customFormat="1" ht="19.5">
      <c r="A145" s="31"/>
      <c r="B145" s="32"/>
      <c r="C145" s="33"/>
      <c r="D145" s="214" t="s">
        <v>383</v>
      </c>
      <c r="E145" s="33"/>
      <c r="F145" s="215" t="s">
        <v>3813</v>
      </c>
      <c r="G145" s="33"/>
      <c r="H145" s="33"/>
      <c r="I145" s="216"/>
      <c r="J145" s="33"/>
      <c r="K145" s="33"/>
      <c r="L145" s="36"/>
      <c r="M145" s="217"/>
      <c r="N145" s="218"/>
      <c r="O145" s="68"/>
      <c r="P145" s="68"/>
      <c r="Q145" s="68"/>
      <c r="R145" s="68"/>
      <c r="S145" s="68"/>
      <c r="T145" s="69"/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T145" s="14" t="s">
        <v>383</v>
      </c>
      <c r="AU145" s="14" t="s">
        <v>83</v>
      </c>
    </row>
    <row r="146" spans="1:65" s="2" customFormat="1" ht="16.5" customHeight="1">
      <c r="A146" s="31"/>
      <c r="B146" s="32"/>
      <c r="C146" s="203" t="s">
        <v>149</v>
      </c>
      <c r="D146" s="203" t="s">
        <v>263</v>
      </c>
      <c r="E146" s="204" t="s">
        <v>1118</v>
      </c>
      <c r="F146" s="205" t="s">
        <v>1119</v>
      </c>
      <c r="G146" s="206" t="s">
        <v>972</v>
      </c>
      <c r="H146" s="207">
        <v>4</v>
      </c>
      <c r="I146" s="208"/>
      <c r="J146" s="209">
        <f>ROUND(I146*H146,2)</f>
        <v>0</v>
      </c>
      <c r="K146" s="210"/>
      <c r="L146" s="211"/>
      <c r="M146" s="212" t="s">
        <v>1</v>
      </c>
      <c r="N146" s="213" t="s">
        <v>41</v>
      </c>
      <c r="O146" s="68"/>
      <c r="P146" s="199">
        <f>O146*H146</f>
        <v>0</v>
      </c>
      <c r="Q146" s="199">
        <v>0</v>
      </c>
      <c r="R146" s="199">
        <f>Q146*H146</f>
        <v>0</v>
      </c>
      <c r="S146" s="199">
        <v>0</v>
      </c>
      <c r="T146" s="200">
        <f>S146*H146</f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201" t="s">
        <v>266</v>
      </c>
      <c r="AT146" s="201" t="s">
        <v>263</v>
      </c>
      <c r="AU146" s="201" t="s">
        <v>83</v>
      </c>
      <c r="AY146" s="14" t="s">
        <v>249</v>
      </c>
      <c r="BE146" s="202">
        <f>IF(N146="základní",J146,0)</f>
        <v>0</v>
      </c>
      <c r="BF146" s="202">
        <f>IF(N146="snížená",J146,0)</f>
        <v>0</v>
      </c>
      <c r="BG146" s="202">
        <f>IF(N146="zákl. přenesená",J146,0)</f>
        <v>0</v>
      </c>
      <c r="BH146" s="202">
        <f>IF(N146="sníž. přenesená",J146,0)</f>
        <v>0</v>
      </c>
      <c r="BI146" s="202">
        <f>IF(N146="nulová",J146,0)</f>
        <v>0</v>
      </c>
      <c r="BJ146" s="14" t="s">
        <v>83</v>
      </c>
      <c r="BK146" s="202">
        <f>ROUND(I146*H146,2)</f>
        <v>0</v>
      </c>
      <c r="BL146" s="14" t="s">
        <v>255</v>
      </c>
      <c r="BM146" s="201" t="s">
        <v>295</v>
      </c>
    </row>
    <row r="147" spans="1:65" s="2" customFormat="1" ht="19.5">
      <c r="A147" s="31"/>
      <c r="B147" s="32"/>
      <c r="C147" s="33"/>
      <c r="D147" s="214" t="s">
        <v>383</v>
      </c>
      <c r="E147" s="33"/>
      <c r="F147" s="215" t="s">
        <v>3813</v>
      </c>
      <c r="G147" s="33"/>
      <c r="H147" s="33"/>
      <c r="I147" s="216"/>
      <c r="J147" s="33"/>
      <c r="K147" s="33"/>
      <c r="L147" s="36"/>
      <c r="M147" s="217"/>
      <c r="N147" s="218"/>
      <c r="O147" s="68"/>
      <c r="P147" s="68"/>
      <c r="Q147" s="68"/>
      <c r="R147" s="68"/>
      <c r="S147" s="68"/>
      <c r="T147" s="69"/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T147" s="14" t="s">
        <v>383</v>
      </c>
      <c r="AU147" s="14" t="s">
        <v>83</v>
      </c>
    </row>
    <row r="148" spans="1:65" s="2" customFormat="1" ht="16.5" customHeight="1">
      <c r="A148" s="31"/>
      <c r="B148" s="32"/>
      <c r="C148" s="203" t="s">
        <v>161</v>
      </c>
      <c r="D148" s="203" t="s">
        <v>263</v>
      </c>
      <c r="E148" s="204" t="s">
        <v>1122</v>
      </c>
      <c r="F148" s="205" t="s">
        <v>1123</v>
      </c>
      <c r="G148" s="206" t="s">
        <v>972</v>
      </c>
      <c r="H148" s="207">
        <v>2</v>
      </c>
      <c r="I148" s="208"/>
      <c r="J148" s="209">
        <f>ROUND(I148*H148,2)</f>
        <v>0</v>
      </c>
      <c r="K148" s="210"/>
      <c r="L148" s="211"/>
      <c r="M148" s="212" t="s">
        <v>1</v>
      </c>
      <c r="N148" s="213" t="s">
        <v>41</v>
      </c>
      <c r="O148" s="68"/>
      <c r="P148" s="199">
        <f>O148*H148</f>
        <v>0</v>
      </c>
      <c r="Q148" s="199">
        <v>0</v>
      </c>
      <c r="R148" s="199">
        <f>Q148*H148</f>
        <v>0</v>
      </c>
      <c r="S148" s="199">
        <v>0</v>
      </c>
      <c r="T148" s="200">
        <f>S148*H148</f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201" t="s">
        <v>266</v>
      </c>
      <c r="AT148" s="201" t="s">
        <v>263</v>
      </c>
      <c r="AU148" s="201" t="s">
        <v>83</v>
      </c>
      <c r="AY148" s="14" t="s">
        <v>249</v>
      </c>
      <c r="BE148" s="202">
        <f>IF(N148="základní",J148,0)</f>
        <v>0</v>
      </c>
      <c r="BF148" s="202">
        <f>IF(N148="snížená",J148,0)</f>
        <v>0</v>
      </c>
      <c r="BG148" s="202">
        <f>IF(N148="zákl. přenesená",J148,0)</f>
        <v>0</v>
      </c>
      <c r="BH148" s="202">
        <f>IF(N148="sníž. přenesená",J148,0)</f>
        <v>0</v>
      </c>
      <c r="BI148" s="202">
        <f>IF(N148="nulová",J148,0)</f>
        <v>0</v>
      </c>
      <c r="BJ148" s="14" t="s">
        <v>83</v>
      </c>
      <c r="BK148" s="202">
        <f>ROUND(I148*H148,2)</f>
        <v>0</v>
      </c>
      <c r="BL148" s="14" t="s">
        <v>255</v>
      </c>
      <c r="BM148" s="201" t="s">
        <v>298</v>
      </c>
    </row>
    <row r="149" spans="1:65" s="2" customFormat="1" ht="19.5">
      <c r="A149" s="31"/>
      <c r="B149" s="32"/>
      <c r="C149" s="33"/>
      <c r="D149" s="214" t="s">
        <v>383</v>
      </c>
      <c r="E149" s="33"/>
      <c r="F149" s="215" t="s">
        <v>3813</v>
      </c>
      <c r="G149" s="33"/>
      <c r="H149" s="33"/>
      <c r="I149" s="216"/>
      <c r="J149" s="33"/>
      <c r="K149" s="33"/>
      <c r="L149" s="36"/>
      <c r="M149" s="217"/>
      <c r="N149" s="218"/>
      <c r="O149" s="68"/>
      <c r="P149" s="68"/>
      <c r="Q149" s="68"/>
      <c r="R149" s="68"/>
      <c r="S149" s="68"/>
      <c r="T149" s="69"/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T149" s="14" t="s">
        <v>383</v>
      </c>
      <c r="AU149" s="14" t="s">
        <v>83</v>
      </c>
    </row>
    <row r="150" spans="1:65" s="2" customFormat="1" ht="16.5" customHeight="1">
      <c r="A150" s="31"/>
      <c r="B150" s="32"/>
      <c r="C150" s="203" t="s">
        <v>8</v>
      </c>
      <c r="D150" s="203" t="s">
        <v>263</v>
      </c>
      <c r="E150" s="204" t="s">
        <v>3814</v>
      </c>
      <c r="F150" s="205" t="s">
        <v>3815</v>
      </c>
      <c r="G150" s="206" t="s">
        <v>972</v>
      </c>
      <c r="H150" s="207">
        <v>21</v>
      </c>
      <c r="I150" s="208"/>
      <c r="J150" s="209">
        <f>ROUND(I150*H150,2)</f>
        <v>0</v>
      </c>
      <c r="K150" s="210"/>
      <c r="L150" s="211"/>
      <c r="M150" s="212" t="s">
        <v>1</v>
      </c>
      <c r="N150" s="213" t="s">
        <v>41</v>
      </c>
      <c r="O150" s="68"/>
      <c r="P150" s="199">
        <f>O150*H150</f>
        <v>0</v>
      </c>
      <c r="Q150" s="199">
        <v>0</v>
      </c>
      <c r="R150" s="199">
        <f>Q150*H150</f>
        <v>0</v>
      </c>
      <c r="S150" s="199">
        <v>0</v>
      </c>
      <c r="T150" s="200">
        <f>S150*H150</f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201" t="s">
        <v>266</v>
      </c>
      <c r="AT150" s="201" t="s">
        <v>263</v>
      </c>
      <c r="AU150" s="201" t="s">
        <v>83</v>
      </c>
      <c r="AY150" s="14" t="s">
        <v>249</v>
      </c>
      <c r="BE150" s="202">
        <f>IF(N150="základní",J150,0)</f>
        <v>0</v>
      </c>
      <c r="BF150" s="202">
        <f>IF(N150="snížená",J150,0)</f>
        <v>0</v>
      </c>
      <c r="BG150" s="202">
        <f>IF(N150="zákl. přenesená",J150,0)</f>
        <v>0</v>
      </c>
      <c r="BH150" s="202">
        <f>IF(N150="sníž. přenesená",J150,0)</f>
        <v>0</v>
      </c>
      <c r="BI150" s="202">
        <f>IF(N150="nulová",J150,0)</f>
        <v>0</v>
      </c>
      <c r="BJ150" s="14" t="s">
        <v>83</v>
      </c>
      <c r="BK150" s="202">
        <f>ROUND(I150*H150,2)</f>
        <v>0</v>
      </c>
      <c r="BL150" s="14" t="s">
        <v>255</v>
      </c>
      <c r="BM150" s="201" t="s">
        <v>301</v>
      </c>
    </row>
    <row r="151" spans="1:65" s="2" customFormat="1" ht="19.5">
      <c r="A151" s="31"/>
      <c r="B151" s="32"/>
      <c r="C151" s="33"/>
      <c r="D151" s="214" t="s">
        <v>383</v>
      </c>
      <c r="E151" s="33"/>
      <c r="F151" s="215" t="s">
        <v>3813</v>
      </c>
      <c r="G151" s="33"/>
      <c r="H151" s="33"/>
      <c r="I151" s="216"/>
      <c r="J151" s="33"/>
      <c r="K151" s="33"/>
      <c r="L151" s="36"/>
      <c r="M151" s="217"/>
      <c r="N151" s="218"/>
      <c r="O151" s="68"/>
      <c r="P151" s="68"/>
      <c r="Q151" s="68"/>
      <c r="R151" s="68"/>
      <c r="S151" s="68"/>
      <c r="T151" s="69"/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T151" s="14" t="s">
        <v>383</v>
      </c>
      <c r="AU151" s="14" t="s">
        <v>83</v>
      </c>
    </row>
    <row r="152" spans="1:65" s="2" customFormat="1" ht="24.2" customHeight="1">
      <c r="A152" s="31"/>
      <c r="B152" s="32"/>
      <c r="C152" s="203" t="s">
        <v>170</v>
      </c>
      <c r="D152" s="203" t="s">
        <v>263</v>
      </c>
      <c r="E152" s="204" t="s">
        <v>1126</v>
      </c>
      <c r="F152" s="205" t="s">
        <v>1127</v>
      </c>
      <c r="G152" s="206" t="s">
        <v>972</v>
      </c>
      <c r="H152" s="207">
        <v>105</v>
      </c>
      <c r="I152" s="208"/>
      <c r="J152" s="209">
        <f>ROUND(I152*H152,2)</f>
        <v>0</v>
      </c>
      <c r="K152" s="210"/>
      <c r="L152" s="211"/>
      <c r="M152" s="212" t="s">
        <v>1</v>
      </c>
      <c r="N152" s="213" t="s">
        <v>41</v>
      </c>
      <c r="O152" s="68"/>
      <c r="P152" s="199">
        <f>O152*H152</f>
        <v>0</v>
      </c>
      <c r="Q152" s="199">
        <v>0</v>
      </c>
      <c r="R152" s="199">
        <f>Q152*H152</f>
        <v>0</v>
      </c>
      <c r="S152" s="199">
        <v>0</v>
      </c>
      <c r="T152" s="200">
        <f>S152*H152</f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201" t="s">
        <v>266</v>
      </c>
      <c r="AT152" s="201" t="s">
        <v>263</v>
      </c>
      <c r="AU152" s="201" t="s">
        <v>83</v>
      </c>
      <c r="AY152" s="14" t="s">
        <v>249</v>
      </c>
      <c r="BE152" s="202">
        <f>IF(N152="základní",J152,0)</f>
        <v>0</v>
      </c>
      <c r="BF152" s="202">
        <f>IF(N152="snížená",J152,0)</f>
        <v>0</v>
      </c>
      <c r="BG152" s="202">
        <f>IF(N152="zákl. přenesená",J152,0)</f>
        <v>0</v>
      </c>
      <c r="BH152" s="202">
        <f>IF(N152="sníž. přenesená",J152,0)</f>
        <v>0</v>
      </c>
      <c r="BI152" s="202">
        <f>IF(N152="nulová",J152,0)</f>
        <v>0</v>
      </c>
      <c r="BJ152" s="14" t="s">
        <v>83</v>
      </c>
      <c r="BK152" s="202">
        <f>ROUND(I152*H152,2)</f>
        <v>0</v>
      </c>
      <c r="BL152" s="14" t="s">
        <v>255</v>
      </c>
      <c r="BM152" s="201" t="s">
        <v>304</v>
      </c>
    </row>
    <row r="153" spans="1:65" s="2" customFormat="1" ht="19.5">
      <c r="A153" s="31"/>
      <c r="B153" s="32"/>
      <c r="C153" s="33"/>
      <c r="D153" s="214" t="s">
        <v>383</v>
      </c>
      <c r="E153" s="33"/>
      <c r="F153" s="215" t="s">
        <v>3813</v>
      </c>
      <c r="G153" s="33"/>
      <c r="H153" s="33"/>
      <c r="I153" s="216"/>
      <c r="J153" s="33"/>
      <c r="K153" s="33"/>
      <c r="L153" s="36"/>
      <c r="M153" s="217"/>
      <c r="N153" s="218"/>
      <c r="O153" s="68"/>
      <c r="P153" s="68"/>
      <c r="Q153" s="68"/>
      <c r="R153" s="68"/>
      <c r="S153" s="68"/>
      <c r="T153" s="69"/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T153" s="14" t="s">
        <v>383</v>
      </c>
      <c r="AU153" s="14" t="s">
        <v>83</v>
      </c>
    </row>
    <row r="154" spans="1:65" s="2" customFormat="1" ht="24.2" customHeight="1">
      <c r="A154" s="31"/>
      <c r="B154" s="32"/>
      <c r="C154" s="203" t="s">
        <v>305</v>
      </c>
      <c r="D154" s="203" t="s">
        <v>263</v>
      </c>
      <c r="E154" s="204" t="s">
        <v>1128</v>
      </c>
      <c r="F154" s="205" t="s">
        <v>1129</v>
      </c>
      <c r="G154" s="206" t="s">
        <v>972</v>
      </c>
      <c r="H154" s="207">
        <v>2</v>
      </c>
      <c r="I154" s="208"/>
      <c r="J154" s="209">
        <f>ROUND(I154*H154,2)</f>
        <v>0</v>
      </c>
      <c r="K154" s="210"/>
      <c r="L154" s="211"/>
      <c r="M154" s="212" t="s">
        <v>1</v>
      </c>
      <c r="N154" s="213" t="s">
        <v>41</v>
      </c>
      <c r="O154" s="68"/>
      <c r="P154" s="199">
        <f>O154*H154</f>
        <v>0</v>
      </c>
      <c r="Q154" s="199">
        <v>0</v>
      </c>
      <c r="R154" s="199">
        <f>Q154*H154</f>
        <v>0</v>
      </c>
      <c r="S154" s="199">
        <v>0</v>
      </c>
      <c r="T154" s="200">
        <f>S154*H154</f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201" t="s">
        <v>266</v>
      </c>
      <c r="AT154" s="201" t="s">
        <v>263</v>
      </c>
      <c r="AU154" s="201" t="s">
        <v>83</v>
      </c>
      <c r="AY154" s="14" t="s">
        <v>249</v>
      </c>
      <c r="BE154" s="202">
        <f>IF(N154="základní",J154,0)</f>
        <v>0</v>
      </c>
      <c r="BF154" s="202">
        <f>IF(N154="snížená",J154,0)</f>
        <v>0</v>
      </c>
      <c r="BG154" s="202">
        <f>IF(N154="zákl. přenesená",J154,0)</f>
        <v>0</v>
      </c>
      <c r="BH154" s="202">
        <f>IF(N154="sníž. přenesená",J154,0)</f>
        <v>0</v>
      </c>
      <c r="BI154" s="202">
        <f>IF(N154="nulová",J154,0)</f>
        <v>0</v>
      </c>
      <c r="BJ154" s="14" t="s">
        <v>83</v>
      </c>
      <c r="BK154" s="202">
        <f>ROUND(I154*H154,2)</f>
        <v>0</v>
      </c>
      <c r="BL154" s="14" t="s">
        <v>255</v>
      </c>
      <c r="BM154" s="201" t="s">
        <v>308</v>
      </c>
    </row>
    <row r="155" spans="1:65" s="2" customFormat="1" ht="19.5">
      <c r="A155" s="31"/>
      <c r="B155" s="32"/>
      <c r="C155" s="33"/>
      <c r="D155" s="214" t="s">
        <v>383</v>
      </c>
      <c r="E155" s="33"/>
      <c r="F155" s="215" t="s">
        <v>3816</v>
      </c>
      <c r="G155" s="33"/>
      <c r="H155" s="33"/>
      <c r="I155" s="216"/>
      <c r="J155" s="33"/>
      <c r="K155" s="33"/>
      <c r="L155" s="36"/>
      <c r="M155" s="217"/>
      <c r="N155" s="218"/>
      <c r="O155" s="68"/>
      <c r="P155" s="68"/>
      <c r="Q155" s="68"/>
      <c r="R155" s="68"/>
      <c r="S155" s="68"/>
      <c r="T155" s="69"/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T155" s="14" t="s">
        <v>383</v>
      </c>
      <c r="AU155" s="14" t="s">
        <v>83</v>
      </c>
    </row>
    <row r="156" spans="1:65" s="2" customFormat="1" ht="21.75" customHeight="1">
      <c r="A156" s="31"/>
      <c r="B156" s="32"/>
      <c r="C156" s="203" t="s">
        <v>282</v>
      </c>
      <c r="D156" s="203" t="s">
        <v>263</v>
      </c>
      <c r="E156" s="204" t="s">
        <v>3817</v>
      </c>
      <c r="F156" s="205" t="s">
        <v>3818</v>
      </c>
      <c r="G156" s="206" t="s">
        <v>972</v>
      </c>
      <c r="H156" s="207">
        <v>1</v>
      </c>
      <c r="I156" s="208"/>
      <c r="J156" s="209">
        <f>ROUND(I156*H156,2)</f>
        <v>0</v>
      </c>
      <c r="K156" s="210"/>
      <c r="L156" s="211"/>
      <c r="M156" s="212" t="s">
        <v>1</v>
      </c>
      <c r="N156" s="213" t="s">
        <v>41</v>
      </c>
      <c r="O156" s="68"/>
      <c r="P156" s="199">
        <f>O156*H156</f>
        <v>0</v>
      </c>
      <c r="Q156" s="199">
        <v>0</v>
      </c>
      <c r="R156" s="199">
        <f>Q156*H156</f>
        <v>0</v>
      </c>
      <c r="S156" s="199">
        <v>0</v>
      </c>
      <c r="T156" s="200">
        <f>S156*H156</f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201" t="s">
        <v>266</v>
      </c>
      <c r="AT156" s="201" t="s">
        <v>263</v>
      </c>
      <c r="AU156" s="201" t="s">
        <v>83</v>
      </c>
      <c r="AY156" s="14" t="s">
        <v>249</v>
      </c>
      <c r="BE156" s="202">
        <f>IF(N156="základní",J156,0)</f>
        <v>0</v>
      </c>
      <c r="BF156" s="202">
        <f>IF(N156="snížená",J156,0)</f>
        <v>0</v>
      </c>
      <c r="BG156" s="202">
        <f>IF(N156="zákl. přenesená",J156,0)</f>
        <v>0</v>
      </c>
      <c r="BH156" s="202">
        <f>IF(N156="sníž. přenesená",J156,0)</f>
        <v>0</v>
      </c>
      <c r="BI156" s="202">
        <f>IF(N156="nulová",J156,0)</f>
        <v>0</v>
      </c>
      <c r="BJ156" s="14" t="s">
        <v>83</v>
      </c>
      <c r="BK156" s="202">
        <f>ROUND(I156*H156,2)</f>
        <v>0</v>
      </c>
      <c r="BL156" s="14" t="s">
        <v>255</v>
      </c>
      <c r="BM156" s="201" t="s">
        <v>311</v>
      </c>
    </row>
    <row r="157" spans="1:65" s="2" customFormat="1" ht="19.5">
      <c r="A157" s="31"/>
      <c r="B157" s="32"/>
      <c r="C157" s="33"/>
      <c r="D157" s="214" t="s">
        <v>383</v>
      </c>
      <c r="E157" s="33"/>
      <c r="F157" s="215" t="s">
        <v>3819</v>
      </c>
      <c r="G157" s="33"/>
      <c r="H157" s="33"/>
      <c r="I157" s="216"/>
      <c r="J157" s="33"/>
      <c r="K157" s="33"/>
      <c r="L157" s="36"/>
      <c r="M157" s="217"/>
      <c r="N157" s="218"/>
      <c r="O157" s="68"/>
      <c r="P157" s="68"/>
      <c r="Q157" s="68"/>
      <c r="R157" s="68"/>
      <c r="S157" s="68"/>
      <c r="T157" s="69"/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T157" s="14" t="s">
        <v>383</v>
      </c>
      <c r="AU157" s="14" t="s">
        <v>83</v>
      </c>
    </row>
    <row r="158" spans="1:65" s="2" customFormat="1" ht="33" customHeight="1">
      <c r="A158" s="31"/>
      <c r="B158" s="32"/>
      <c r="C158" s="203" t="s">
        <v>312</v>
      </c>
      <c r="D158" s="203" t="s">
        <v>263</v>
      </c>
      <c r="E158" s="204" t="s">
        <v>3820</v>
      </c>
      <c r="F158" s="205" t="s">
        <v>3821</v>
      </c>
      <c r="G158" s="206" t="s">
        <v>972</v>
      </c>
      <c r="H158" s="207">
        <v>27</v>
      </c>
      <c r="I158" s="208"/>
      <c r="J158" s="209">
        <f>ROUND(I158*H158,2)</f>
        <v>0</v>
      </c>
      <c r="K158" s="210"/>
      <c r="L158" s="211"/>
      <c r="M158" s="212" t="s">
        <v>1</v>
      </c>
      <c r="N158" s="213" t="s">
        <v>41</v>
      </c>
      <c r="O158" s="68"/>
      <c r="P158" s="199">
        <f>O158*H158</f>
        <v>0</v>
      </c>
      <c r="Q158" s="199">
        <v>0</v>
      </c>
      <c r="R158" s="199">
        <f>Q158*H158</f>
        <v>0</v>
      </c>
      <c r="S158" s="199">
        <v>0</v>
      </c>
      <c r="T158" s="200">
        <f>S158*H158</f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201" t="s">
        <v>266</v>
      </c>
      <c r="AT158" s="201" t="s">
        <v>263</v>
      </c>
      <c r="AU158" s="201" t="s">
        <v>83</v>
      </c>
      <c r="AY158" s="14" t="s">
        <v>249</v>
      </c>
      <c r="BE158" s="202">
        <f>IF(N158="základní",J158,0)</f>
        <v>0</v>
      </c>
      <c r="BF158" s="202">
        <f>IF(N158="snížená",J158,0)</f>
        <v>0</v>
      </c>
      <c r="BG158" s="202">
        <f>IF(N158="zákl. přenesená",J158,0)</f>
        <v>0</v>
      </c>
      <c r="BH158" s="202">
        <f>IF(N158="sníž. přenesená",J158,0)</f>
        <v>0</v>
      </c>
      <c r="BI158" s="202">
        <f>IF(N158="nulová",J158,0)</f>
        <v>0</v>
      </c>
      <c r="BJ158" s="14" t="s">
        <v>83</v>
      </c>
      <c r="BK158" s="202">
        <f>ROUND(I158*H158,2)</f>
        <v>0</v>
      </c>
      <c r="BL158" s="14" t="s">
        <v>255</v>
      </c>
      <c r="BM158" s="201" t="s">
        <v>315</v>
      </c>
    </row>
    <row r="159" spans="1:65" s="2" customFormat="1" ht="19.5">
      <c r="A159" s="31"/>
      <c r="B159" s="32"/>
      <c r="C159" s="33"/>
      <c r="D159" s="214" t="s">
        <v>383</v>
      </c>
      <c r="E159" s="33"/>
      <c r="F159" s="215" t="s">
        <v>3813</v>
      </c>
      <c r="G159" s="33"/>
      <c r="H159" s="33"/>
      <c r="I159" s="216"/>
      <c r="J159" s="33"/>
      <c r="K159" s="33"/>
      <c r="L159" s="36"/>
      <c r="M159" s="217"/>
      <c r="N159" s="218"/>
      <c r="O159" s="68"/>
      <c r="P159" s="68"/>
      <c r="Q159" s="68"/>
      <c r="R159" s="68"/>
      <c r="S159" s="68"/>
      <c r="T159" s="69"/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T159" s="14" t="s">
        <v>383</v>
      </c>
      <c r="AU159" s="14" t="s">
        <v>83</v>
      </c>
    </row>
    <row r="160" spans="1:65" s="2" customFormat="1" ht="33" customHeight="1">
      <c r="A160" s="31"/>
      <c r="B160" s="32"/>
      <c r="C160" s="203" t="s">
        <v>285</v>
      </c>
      <c r="D160" s="203" t="s">
        <v>263</v>
      </c>
      <c r="E160" s="204" t="s">
        <v>3822</v>
      </c>
      <c r="F160" s="205" t="s">
        <v>3823</v>
      </c>
      <c r="G160" s="206" t="s">
        <v>972</v>
      </c>
      <c r="H160" s="207">
        <v>27</v>
      </c>
      <c r="I160" s="208"/>
      <c r="J160" s="209">
        <f>ROUND(I160*H160,2)</f>
        <v>0</v>
      </c>
      <c r="K160" s="210"/>
      <c r="L160" s="211"/>
      <c r="M160" s="212" t="s">
        <v>1</v>
      </c>
      <c r="N160" s="213" t="s">
        <v>41</v>
      </c>
      <c r="O160" s="68"/>
      <c r="P160" s="199">
        <f>O160*H160</f>
        <v>0</v>
      </c>
      <c r="Q160" s="199">
        <v>0</v>
      </c>
      <c r="R160" s="199">
        <f>Q160*H160</f>
        <v>0</v>
      </c>
      <c r="S160" s="199">
        <v>0</v>
      </c>
      <c r="T160" s="200">
        <f>S160*H160</f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201" t="s">
        <v>266</v>
      </c>
      <c r="AT160" s="201" t="s">
        <v>263</v>
      </c>
      <c r="AU160" s="201" t="s">
        <v>83</v>
      </c>
      <c r="AY160" s="14" t="s">
        <v>249</v>
      </c>
      <c r="BE160" s="202">
        <f>IF(N160="základní",J160,0)</f>
        <v>0</v>
      </c>
      <c r="BF160" s="202">
        <f>IF(N160="snížená",J160,0)</f>
        <v>0</v>
      </c>
      <c r="BG160" s="202">
        <f>IF(N160="zákl. přenesená",J160,0)</f>
        <v>0</v>
      </c>
      <c r="BH160" s="202">
        <f>IF(N160="sníž. přenesená",J160,0)</f>
        <v>0</v>
      </c>
      <c r="BI160" s="202">
        <f>IF(N160="nulová",J160,0)</f>
        <v>0</v>
      </c>
      <c r="BJ160" s="14" t="s">
        <v>83</v>
      </c>
      <c r="BK160" s="202">
        <f>ROUND(I160*H160,2)</f>
        <v>0</v>
      </c>
      <c r="BL160" s="14" t="s">
        <v>255</v>
      </c>
      <c r="BM160" s="201" t="s">
        <v>318</v>
      </c>
    </row>
    <row r="161" spans="1:65" s="2" customFormat="1" ht="19.5">
      <c r="A161" s="31"/>
      <c r="B161" s="32"/>
      <c r="C161" s="33"/>
      <c r="D161" s="214" t="s">
        <v>383</v>
      </c>
      <c r="E161" s="33"/>
      <c r="F161" s="215" t="s">
        <v>3813</v>
      </c>
      <c r="G161" s="33"/>
      <c r="H161" s="33"/>
      <c r="I161" s="216"/>
      <c r="J161" s="33"/>
      <c r="K161" s="33"/>
      <c r="L161" s="36"/>
      <c r="M161" s="217"/>
      <c r="N161" s="218"/>
      <c r="O161" s="68"/>
      <c r="P161" s="68"/>
      <c r="Q161" s="68"/>
      <c r="R161" s="68"/>
      <c r="S161" s="68"/>
      <c r="T161" s="69"/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T161" s="14" t="s">
        <v>383</v>
      </c>
      <c r="AU161" s="14" t="s">
        <v>83</v>
      </c>
    </row>
    <row r="162" spans="1:65" s="2" customFormat="1" ht="62.65" customHeight="1">
      <c r="A162" s="31"/>
      <c r="B162" s="32"/>
      <c r="C162" s="203" t="s">
        <v>7</v>
      </c>
      <c r="D162" s="203" t="s">
        <v>263</v>
      </c>
      <c r="E162" s="204" t="s">
        <v>3824</v>
      </c>
      <c r="F162" s="205" t="s">
        <v>3825</v>
      </c>
      <c r="G162" s="206" t="s">
        <v>972</v>
      </c>
      <c r="H162" s="207">
        <v>33</v>
      </c>
      <c r="I162" s="208"/>
      <c r="J162" s="209">
        <f>ROUND(I162*H162,2)</f>
        <v>0</v>
      </c>
      <c r="K162" s="210"/>
      <c r="L162" s="211"/>
      <c r="M162" s="212" t="s">
        <v>1</v>
      </c>
      <c r="N162" s="213" t="s">
        <v>41</v>
      </c>
      <c r="O162" s="68"/>
      <c r="P162" s="199">
        <f>O162*H162</f>
        <v>0</v>
      </c>
      <c r="Q162" s="199">
        <v>0</v>
      </c>
      <c r="R162" s="199">
        <f>Q162*H162</f>
        <v>0</v>
      </c>
      <c r="S162" s="199">
        <v>0</v>
      </c>
      <c r="T162" s="200">
        <f>S162*H162</f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201" t="s">
        <v>266</v>
      </c>
      <c r="AT162" s="201" t="s">
        <v>263</v>
      </c>
      <c r="AU162" s="201" t="s">
        <v>83</v>
      </c>
      <c r="AY162" s="14" t="s">
        <v>249</v>
      </c>
      <c r="BE162" s="202">
        <f>IF(N162="základní",J162,0)</f>
        <v>0</v>
      </c>
      <c r="BF162" s="202">
        <f>IF(N162="snížená",J162,0)</f>
        <v>0</v>
      </c>
      <c r="BG162" s="202">
        <f>IF(N162="zákl. přenesená",J162,0)</f>
        <v>0</v>
      </c>
      <c r="BH162" s="202">
        <f>IF(N162="sníž. přenesená",J162,0)</f>
        <v>0</v>
      </c>
      <c r="BI162" s="202">
        <f>IF(N162="nulová",J162,0)</f>
        <v>0</v>
      </c>
      <c r="BJ162" s="14" t="s">
        <v>83</v>
      </c>
      <c r="BK162" s="202">
        <f>ROUND(I162*H162,2)</f>
        <v>0</v>
      </c>
      <c r="BL162" s="14" t="s">
        <v>255</v>
      </c>
      <c r="BM162" s="201" t="s">
        <v>321</v>
      </c>
    </row>
    <row r="163" spans="1:65" s="2" customFormat="1" ht="19.5">
      <c r="A163" s="31"/>
      <c r="B163" s="32"/>
      <c r="C163" s="33"/>
      <c r="D163" s="214" t="s">
        <v>383</v>
      </c>
      <c r="E163" s="33"/>
      <c r="F163" s="215" t="s">
        <v>3819</v>
      </c>
      <c r="G163" s="33"/>
      <c r="H163" s="33"/>
      <c r="I163" s="216"/>
      <c r="J163" s="33"/>
      <c r="K163" s="33"/>
      <c r="L163" s="36"/>
      <c r="M163" s="217"/>
      <c r="N163" s="218"/>
      <c r="O163" s="68"/>
      <c r="P163" s="68"/>
      <c r="Q163" s="68"/>
      <c r="R163" s="68"/>
      <c r="S163" s="68"/>
      <c r="T163" s="69"/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T163" s="14" t="s">
        <v>383</v>
      </c>
      <c r="AU163" s="14" t="s">
        <v>83</v>
      </c>
    </row>
    <row r="164" spans="1:65" s="2" customFormat="1" ht="24.2" customHeight="1">
      <c r="A164" s="31"/>
      <c r="B164" s="32"/>
      <c r="C164" s="203" t="s">
        <v>288</v>
      </c>
      <c r="D164" s="203" t="s">
        <v>263</v>
      </c>
      <c r="E164" s="204" t="s">
        <v>3826</v>
      </c>
      <c r="F164" s="205" t="s">
        <v>3827</v>
      </c>
      <c r="G164" s="206" t="s">
        <v>972</v>
      </c>
      <c r="H164" s="207">
        <v>23</v>
      </c>
      <c r="I164" s="208"/>
      <c r="J164" s="209">
        <f>ROUND(I164*H164,2)</f>
        <v>0</v>
      </c>
      <c r="K164" s="210"/>
      <c r="L164" s="211"/>
      <c r="M164" s="212" t="s">
        <v>1</v>
      </c>
      <c r="N164" s="213" t="s">
        <v>41</v>
      </c>
      <c r="O164" s="68"/>
      <c r="P164" s="199">
        <f>O164*H164</f>
        <v>0</v>
      </c>
      <c r="Q164" s="199">
        <v>0</v>
      </c>
      <c r="R164" s="199">
        <f>Q164*H164</f>
        <v>0</v>
      </c>
      <c r="S164" s="199">
        <v>0</v>
      </c>
      <c r="T164" s="200">
        <f>S164*H164</f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201" t="s">
        <v>266</v>
      </c>
      <c r="AT164" s="201" t="s">
        <v>263</v>
      </c>
      <c r="AU164" s="201" t="s">
        <v>83</v>
      </c>
      <c r="AY164" s="14" t="s">
        <v>249</v>
      </c>
      <c r="BE164" s="202">
        <f>IF(N164="základní",J164,0)</f>
        <v>0</v>
      </c>
      <c r="BF164" s="202">
        <f>IF(N164="snížená",J164,0)</f>
        <v>0</v>
      </c>
      <c r="BG164" s="202">
        <f>IF(N164="zákl. přenesená",J164,0)</f>
        <v>0</v>
      </c>
      <c r="BH164" s="202">
        <f>IF(N164="sníž. přenesená",J164,0)</f>
        <v>0</v>
      </c>
      <c r="BI164" s="202">
        <f>IF(N164="nulová",J164,0)</f>
        <v>0</v>
      </c>
      <c r="BJ164" s="14" t="s">
        <v>83</v>
      </c>
      <c r="BK164" s="202">
        <f>ROUND(I164*H164,2)</f>
        <v>0</v>
      </c>
      <c r="BL164" s="14" t="s">
        <v>255</v>
      </c>
      <c r="BM164" s="201" t="s">
        <v>324</v>
      </c>
    </row>
    <row r="165" spans="1:65" s="2" customFormat="1" ht="19.5">
      <c r="A165" s="31"/>
      <c r="B165" s="32"/>
      <c r="C165" s="33"/>
      <c r="D165" s="214" t="s">
        <v>383</v>
      </c>
      <c r="E165" s="33"/>
      <c r="F165" s="215" t="s">
        <v>3828</v>
      </c>
      <c r="G165" s="33"/>
      <c r="H165" s="33"/>
      <c r="I165" s="216"/>
      <c r="J165" s="33"/>
      <c r="K165" s="33"/>
      <c r="L165" s="36"/>
      <c r="M165" s="217"/>
      <c r="N165" s="218"/>
      <c r="O165" s="68"/>
      <c r="P165" s="68"/>
      <c r="Q165" s="68"/>
      <c r="R165" s="68"/>
      <c r="S165" s="68"/>
      <c r="T165" s="69"/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T165" s="14" t="s">
        <v>383</v>
      </c>
      <c r="AU165" s="14" t="s">
        <v>83</v>
      </c>
    </row>
    <row r="166" spans="1:65" s="2" customFormat="1" ht="33" customHeight="1">
      <c r="A166" s="31"/>
      <c r="B166" s="32"/>
      <c r="C166" s="203" t="s">
        <v>325</v>
      </c>
      <c r="D166" s="203" t="s">
        <v>263</v>
      </c>
      <c r="E166" s="204" t="s">
        <v>3829</v>
      </c>
      <c r="F166" s="205" t="s">
        <v>3830</v>
      </c>
      <c r="G166" s="206" t="s">
        <v>972</v>
      </c>
      <c r="H166" s="207">
        <v>2</v>
      </c>
      <c r="I166" s="208"/>
      <c r="J166" s="209">
        <f>ROUND(I166*H166,2)</f>
        <v>0</v>
      </c>
      <c r="K166" s="210"/>
      <c r="L166" s="211"/>
      <c r="M166" s="212" t="s">
        <v>1</v>
      </c>
      <c r="N166" s="213" t="s">
        <v>41</v>
      </c>
      <c r="O166" s="68"/>
      <c r="P166" s="199">
        <f>O166*H166</f>
        <v>0</v>
      </c>
      <c r="Q166" s="199">
        <v>0</v>
      </c>
      <c r="R166" s="199">
        <f>Q166*H166</f>
        <v>0</v>
      </c>
      <c r="S166" s="199">
        <v>0</v>
      </c>
      <c r="T166" s="200">
        <f>S166*H166</f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201" t="s">
        <v>266</v>
      </c>
      <c r="AT166" s="201" t="s">
        <v>263</v>
      </c>
      <c r="AU166" s="201" t="s">
        <v>83</v>
      </c>
      <c r="AY166" s="14" t="s">
        <v>249</v>
      </c>
      <c r="BE166" s="202">
        <f>IF(N166="základní",J166,0)</f>
        <v>0</v>
      </c>
      <c r="BF166" s="202">
        <f>IF(N166="snížená",J166,0)</f>
        <v>0</v>
      </c>
      <c r="BG166" s="202">
        <f>IF(N166="zákl. přenesená",J166,0)</f>
        <v>0</v>
      </c>
      <c r="BH166" s="202">
        <f>IF(N166="sníž. přenesená",J166,0)</f>
        <v>0</v>
      </c>
      <c r="BI166" s="202">
        <f>IF(N166="nulová",J166,0)</f>
        <v>0</v>
      </c>
      <c r="BJ166" s="14" t="s">
        <v>83</v>
      </c>
      <c r="BK166" s="202">
        <f>ROUND(I166*H166,2)</f>
        <v>0</v>
      </c>
      <c r="BL166" s="14" t="s">
        <v>255</v>
      </c>
      <c r="BM166" s="201" t="s">
        <v>328</v>
      </c>
    </row>
    <row r="167" spans="1:65" s="2" customFormat="1" ht="19.5">
      <c r="A167" s="31"/>
      <c r="B167" s="32"/>
      <c r="C167" s="33"/>
      <c r="D167" s="214" t="s">
        <v>383</v>
      </c>
      <c r="E167" s="33"/>
      <c r="F167" s="215" t="s">
        <v>3831</v>
      </c>
      <c r="G167" s="33"/>
      <c r="H167" s="33"/>
      <c r="I167" s="216"/>
      <c r="J167" s="33"/>
      <c r="K167" s="33"/>
      <c r="L167" s="36"/>
      <c r="M167" s="217"/>
      <c r="N167" s="218"/>
      <c r="O167" s="68"/>
      <c r="P167" s="68"/>
      <c r="Q167" s="68"/>
      <c r="R167" s="68"/>
      <c r="S167" s="68"/>
      <c r="T167" s="69"/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T167" s="14" t="s">
        <v>383</v>
      </c>
      <c r="AU167" s="14" t="s">
        <v>83</v>
      </c>
    </row>
    <row r="168" spans="1:65" s="2" customFormat="1" ht="16.5" customHeight="1">
      <c r="A168" s="31"/>
      <c r="B168" s="32"/>
      <c r="C168" s="203" t="s">
        <v>291</v>
      </c>
      <c r="D168" s="203" t="s">
        <v>263</v>
      </c>
      <c r="E168" s="204" t="s">
        <v>1134</v>
      </c>
      <c r="F168" s="205" t="s">
        <v>1135</v>
      </c>
      <c r="G168" s="206" t="s">
        <v>972</v>
      </c>
      <c r="H168" s="207">
        <v>120</v>
      </c>
      <c r="I168" s="208"/>
      <c r="J168" s="209">
        <f>ROUND(I168*H168,2)</f>
        <v>0</v>
      </c>
      <c r="K168" s="210"/>
      <c r="L168" s="211"/>
      <c r="M168" s="212" t="s">
        <v>1</v>
      </c>
      <c r="N168" s="213" t="s">
        <v>41</v>
      </c>
      <c r="O168" s="68"/>
      <c r="P168" s="199">
        <f>O168*H168</f>
        <v>0</v>
      </c>
      <c r="Q168" s="199">
        <v>0</v>
      </c>
      <c r="R168" s="199">
        <f>Q168*H168</f>
        <v>0</v>
      </c>
      <c r="S168" s="199">
        <v>0</v>
      </c>
      <c r="T168" s="200">
        <f>S168*H168</f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201" t="s">
        <v>266</v>
      </c>
      <c r="AT168" s="201" t="s">
        <v>263</v>
      </c>
      <c r="AU168" s="201" t="s">
        <v>83</v>
      </c>
      <c r="AY168" s="14" t="s">
        <v>249</v>
      </c>
      <c r="BE168" s="202">
        <f>IF(N168="základní",J168,0)</f>
        <v>0</v>
      </c>
      <c r="BF168" s="202">
        <f>IF(N168="snížená",J168,0)</f>
        <v>0</v>
      </c>
      <c r="BG168" s="202">
        <f>IF(N168="zákl. přenesená",J168,0)</f>
        <v>0</v>
      </c>
      <c r="BH168" s="202">
        <f>IF(N168="sníž. přenesená",J168,0)</f>
        <v>0</v>
      </c>
      <c r="BI168" s="202">
        <f>IF(N168="nulová",J168,0)</f>
        <v>0</v>
      </c>
      <c r="BJ168" s="14" t="s">
        <v>83</v>
      </c>
      <c r="BK168" s="202">
        <f>ROUND(I168*H168,2)</f>
        <v>0</v>
      </c>
      <c r="BL168" s="14" t="s">
        <v>255</v>
      </c>
      <c r="BM168" s="201" t="s">
        <v>332</v>
      </c>
    </row>
    <row r="169" spans="1:65" s="2" customFormat="1" ht="19.5">
      <c r="A169" s="31"/>
      <c r="B169" s="32"/>
      <c r="C169" s="33"/>
      <c r="D169" s="214" t="s">
        <v>383</v>
      </c>
      <c r="E169" s="33"/>
      <c r="F169" s="215" t="s">
        <v>3813</v>
      </c>
      <c r="G169" s="33"/>
      <c r="H169" s="33"/>
      <c r="I169" s="216"/>
      <c r="J169" s="33"/>
      <c r="K169" s="33"/>
      <c r="L169" s="36"/>
      <c r="M169" s="217"/>
      <c r="N169" s="218"/>
      <c r="O169" s="68"/>
      <c r="P169" s="68"/>
      <c r="Q169" s="68"/>
      <c r="R169" s="68"/>
      <c r="S169" s="68"/>
      <c r="T169" s="69"/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T169" s="14" t="s">
        <v>383</v>
      </c>
      <c r="AU169" s="14" t="s">
        <v>83</v>
      </c>
    </row>
    <row r="170" spans="1:65" s="2" customFormat="1" ht="16.5" customHeight="1">
      <c r="A170" s="31"/>
      <c r="B170" s="32"/>
      <c r="C170" s="203" t="s">
        <v>333</v>
      </c>
      <c r="D170" s="203" t="s">
        <v>263</v>
      </c>
      <c r="E170" s="204" t="s">
        <v>1136</v>
      </c>
      <c r="F170" s="205" t="s">
        <v>1137</v>
      </c>
      <c r="G170" s="206" t="s">
        <v>972</v>
      </c>
      <c r="H170" s="207">
        <v>35</v>
      </c>
      <c r="I170" s="208"/>
      <c r="J170" s="209">
        <f>ROUND(I170*H170,2)</f>
        <v>0</v>
      </c>
      <c r="K170" s="210"/>
      <c r="L170" s="211"/>
      <c r="M170" s="212" t="s">
        <v>1</v>
      </c>
      <c r="N170" s="213" t="s">
        <v>41</v>
      </c>
      <c r="O170" s="68"/>
      <c r="P170" s="199">
        <f>O170*H170</f>
        <v>0</v>
      </c>
      <c r="Q170" s="199">
        <v>0</v>
      </c>
      <c r="R170" s="199">
        <f>Q170*H170</f>
        <v>0</v>
      </c>
      <c r="S170" s="199">
        <v>0</v>
      </c>
      <c r="T170" s="200">
        <f>S170*H170</f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201" t="s">
        <v>266</v>
      </c>
      <c r="AT170" s="201" t="s">
        <v>263</v>
      </c>
      <c r="AU170" s="201" t="s">
        <v>83</v>
      </c>
      <c r="AY170" s="14" t="s">
        <v>249</v>
      </c>
      <c r="BE170" s="202">
        <f>IF(N170="základní",J170,0)</f>
        <v>0</v>
      </c>
      <c r="BF170" s="202">
        <f>IF(N170="snížená",J170,0)</f>
        <v>0</v>
      </c>
      <c r="BG170" s="202">
        <f>IF(N170="zákl. přenesená",J170,0)</f>
        <v>0</v>
      </c>
      <c r="BH170" s="202">
        <f>IF(N170="sníž. přenesená",J170,0)</f>
        <v>0</v>
      </c>
      <c r="BI170" s="202">
        <f>IF(N170="nulová",J170,0)</f>
        <v>0</v>
      </c>
      <c r="BJ170" s="14" t="s">
        <v>83</v>
      </c>
      <c r="BK170" s="202">
        <f>ROUND(I170*H170,2)</f>
        <v>0</v>
      </c>
      <c r="BL170" s="14" t="s">
        <v>255</v>
      </c>
      <c r="BM170" s="201" t="s">
        <v>336</v>
      </c>
    </row>
    <row r="171" spans="1:65" s="2" customFormat="1" ht="19.5">
      <c r="A171" s="31"/>
      <c r="B171" s="32"/>
      <c r="C171" s="33"/>
      <c r="D171" s="214" t="s">
        <v>383</v>
      </c>
      <c r="E171" s="33"/>
      <c r="F171" s="215" t="s">
        <v>3813</v>
      </c>
      <c r="G171" s="33"/>
      <c r="H171" s="33"/>
      <c r="I171" s="216"/>
      <c r="J171" s="33"/>
      <c r="K171" s="33"/>
      <c r="L171" s="36"/>
      <c r="M171" s="217"/>
      <c r="N171" s="218"/>
      <c r="O171" s="68"/>
      <c r="P171" s="68"/>
      <c r="Q171" s="68"/>
      <c r="R171" s="68"/>
      <c r="S171" s="68"/>
      <c r="T171" s="69"/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T171" s="14" t="s">
        <v>383</v>
      </c>
      <c r="AU171" s="14" t="s">
        <v>83</v>
      </c>
    </row>
    <row r="172" spans="1:65" s="2" customFormat="1" ht="16.5" customHeight="1">
      <c r="A172" s="31"/>
      <c r="B172" s="32"/>
      <c r="C172" s="203" t="s">
        <v>295</v>
      </c>
      <c r="D172" s="203" t="s">
        <v>263</v>
      </c>
      <c r="E172" s="204" t="s">
        <v>1138</v>
      </c>
      <c r="F172" s="205" t="s">
        <v>1139</v>
      </c>
      <c r="G172" s="206" t="s">
        <v>972</v>
      </c>
      <c r="H172" s="207">
        <v>10</v>
      </c>
      <c r="I172" s="208"/>
      <c r="J172" s="209">
        <f>ROUND(I172*H172,2)</f>
        <v>0</v>
      </c>
      <c r="K172" s="210"/>
      <c r="L172" s="211"/>
      <c r="M172" s="212" t="s">
        <v>1</v>
      </c>
      <c r="N172" s="213" t="s">
        <v>41</v>
      </c>
      <c r="O172" s="68"/>
      <c r="P172" s="199">
        <f>O172*H172</f>
        <v>0</v>
      </c>
      <c r="Q172" s="199">
        <v>0</v>
      </c>
      <c r="R172" s="199">
        <f>Q172*H172</f>
        <v>0</v>
      </c>
      <c r="S172" s="199">
        <v>0</v>
      </c>
      <c r="T172" s="200">
        <f>S172*H172</f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201" t="s">
        <v>266</v>
      </c>
      <c r="AT172" s="201" t="s">
        <v>263</v>
      </c>
      <c r="AU172" s="201" t="s">
        <v>83</v>
      </c>
      <c r="AY172" s="14" t="s">
        <v>249</v>
      </c>
      <c r="BE172" s="202">
        <f>IF(N172="základní",J172,0)</f>
        <v>0</v>
      </c>
      <c r="BF172" s="202">
        <f>IF(N172="snížená",J172,0)</f>
        <v>0</v>
      </c>
      <c r="BG172" s="202">
        <f>IF(N172="zákl. přenesená",J172,0)</f>
        <v>0</v>
      </c>
      <c r="BH172" s="202">
        <f>IF(N172="sníž. přenesená",J172,0)</f>
        <v>0</v>
      </c>
      <c r="BI172" s="202">
        <f>IF(N172="nulová",J172,0)</f>
        <v>0</v>
      </c>
      <c r="BJ172" s="14" t="s">
        <v>83</v>
      </c>
      <c r="BK172" s="202">
        <f>ROUND(I172*H172,2)</f>
        <v>0</v>
      </c>
      <c r="BL172" s="14" t="s">
        <v>255</v>
      </c>
      <c r="BM172" s="201" t="s">
        <v>339</v>
      </c>
    </row>
    <row r="173" spans="1:65" s="2" customFormat="1" ht="19.5">
      <c r="A173" s="31"/>
      <c r="B173" s="32"/>
      <c r="C173" s="33"/>
      <c r="D173" s="214" t="s">
        <v>383</v>
      </c>
      <c r="E173" s="33"/>
      <c r="F173" s="215" t="s">
        <v>3813</v>
      </c>
      <c r="G173" s="33"/>
      <c r="H173" s="33"/>
      <c r="I173" s="216"/>
      <c r="J173" s="33"/>
      <c r="K173" s="33"/>
      <c r="L173" s="36"/>
      <c r="M173" s="217"/>
      <c r="N173" s="218"/>
      <c r="O173" s="68"/>
      <c r="P173" s="68"/>
      <c r="Q173" s="68"/>
      <c r="R173" s="68"/>
      <c r="S173" s="68"/>
      <c r="T173" s="69"/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T173" s="14" t="s">
        <v>383</v>
      </c>
      <c r="AU173" s="14" t="s">
        <v>83</v>
      </c>
    </row>
    <row r="174" spans="1:65" s="2" customFormat="1" ht="16.5" customHeight="1">
      <c r="A174" s="31"/>
      <c r="B174" s="32"/>
      <c r="C174" s="203" t="s">
        <v>340</v>
      </c>
      <c r="D174" s="203" t="s">
        <v>263</v>
      </c>
      <c r="E174" s="204" t="s">
        <v>1140</v>
      </c>
      <c r="F174" s="205" t="s">
        <v>1141</v>
      </c>
      <c r="G174" s="206" t="s">
        <v>972</v>
      </c>
      <c r="H174" s="207">
        <v>1</v>
      </c>
      <c r="I174" s="208"/>
      <c r="J174" s="209">
        <f>ROUND(I174*H174,2)</f>
        <v>0</v>
      </c>
      <c r="K174" s="210"/>
      <c r="L174" s="211"/>
      <c r="M174" s="212" t="s">
        <v>1</v>
      </c>
      <c r="N174" s="213" t="s">
        <v>41</v>
      </c>
      <c r="O174" s="68"/>
      <c r="P174" s="199">
        <f>O174*H174</f>
        <v>0</v>
      </c>
      <c r="Q174" s="199">
        <v>0</v>
      </c>
      <c r="R174" s="199">
        <f>Q174*H174</f>
        <v>0</v>
      </c>
      <c r="S174" s="199">
        <v>0</v>
      </c>
      <c r="T174" s="200">
        <f>S174*H174</f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201" t="s">
        <v>266</v>
      </c>
      <c r="AT174" s="201" t="s">
        <v>263</v>
      </c>
      <c r="AU174" s="201" t="s">
        <v>83</v>
      </c>
      <c r="AY174" s="14" t="s">
        <v>249</v>
      </c>
      <c r="BE174" s="202">
        <f>IF(N174="základní",J174,0)</f>
        <v>0</v>
      </c>
      <c r="BF174" s="202">
        <f>IF(N174="snížená",J174,0)</f>
        <v>0</v>
      </c>
      <c r="BG174" s="202">
        <f>IF(N174="zákl. přenesená",J174,0)</f>
        <v>0</v>
      </c>
      <c r="BH174" s="202">
        <f>IF(N174="sníž. přenesená",J174,0)</f>
        <v>0</v>
      </c>
      <c r="BI174" s="202">
        <f>IF(N174="nulová",J174,0)</f>
        <v>0</v>
      </c>
      <c r="BJ174" s="14" t="s">
        <v>83</v>
      </c>
      <c r="BK174" s="202">
        <f>ROUND(I174*H174,2)</f>
        <v>0</v>
      </c>
      <c r="BL174" s="14" t="s">
        <v>255</v>
      </c>
      <c r="BM174" s="201" t="s">
        <v>343</v>
      </c>
    </row>
    <row r="175" spans="1:65" s="2" customFormat="1" ht="19.5">
      <c r="A175" s="31"/>
      <c r="B175" s="32"/>
      <c r="C175" s="33"/>
      <c r="D175" s="214" t="s">
        <v>383</v>
      </c>
      <c r="E175" s="33"/>
      <c r="F175" s="215" t="s">
        <v>3813</v>
      </c>
      <c r="G175" s="33"/>
      <c r="H175" s="33"/>
      <c r="I175" s="216"/>
      <c r="J175" s="33"/>
      <c r="K175" s="33"/>
      <c r="L175" s="36"/>
      <c r="M175" s="217"/>
      <c r="N175" s="218"/>
      <c r="O175" s="68"/>
      <c r="P175" s="68"/>
      <c r="Q175" s="68"/>
      <c r="R175" s="68"/>
      <c r="S175" s="68"/>
      <c r="T175" s="69"/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T175" s="14" t="s">
        <v>383</v>
      </c>
      <c r="AU175" s="14" t="s">
        <v>83</v>
      </c>
    </row>
    <row r="176" spans="1:65" s="2" customFormat="1" ht="16.5" customHeight="1">
      <c r="A176" s="31"/>
      <c r="B176" s="32"/>
      <c r="C176" s="203" t="s">
        <v>298</v>
      </c>
      <c r="D176" s="203" t="s">
        <v>263</v>
      </c>
      <c r="E176" s="204" t="s">
        <v>1142</v>
      </c>
      <c r="F176" s="205" t="s">
        <v>1143</v>
      </c>
      <c r="G176" s="206" t="s">
        <v>972</v>
      </c>
      <c r="H176" s="207">
        <v>22</v>
      </c>
      <c r="I176" s="208"/>
      <c r="J176" s="209">
        <f>ROUND(I176*H176,2)</f>
        <v>0</v>
      </c>
      <c r="K176" s="210"/>
      <c r="L176" s="211"/>
      <c r="M176" s="212" t="s">
        <v>1</v>
      </c>
      <c r="N176" s="213" t="s">
        <v>41</v>
      </c>
      <c r="O176" s="68"/>
      <c r="P176" s="199">
        <f>O176*H176</f>
        <v>0</v>
      </c>
      <c r="Q176" s="199">
        <v>0</v>
      </c>
      <c r="R176" s="199">
        <f>Q176*H176</f>
        <v>0</v>
      </c>
      <c r="S176" s="199">
        <v>0</v>
      </c>
      <c r="T176" s="200">
        <f>S176*H176</f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201" t="s">
        <v>266</v>
      </c>
      <c r="AT176" s="201" t="s">
        <v>263</v>
      </c>
      <c r="AU176" s="201" t="s">
        <v>83</v>
      </c>
      <c r="AY176" s="14" t="s">
        <v>249</v>
      </c>
      <c r="BE176" s="202">
        <f>IF(N176="základní",J176,0)</f>
        <v>0</v>
      </c>
      <c r="BF176" s="202">
        <f>IF(N176="snížená",J176,0)</f>
        <v>0</v>
      </c>
      <c r="BG176" s="202">
        <f>IF(N176="zákl. přenesená",J176,0)</f>
        <v>0</v>
      </c>
      <c r="BH176" s="202">
        <f>IF(N176="sníž. přenesená",J176,0)</f>
        <v>0</v>
      </c>
      <c r="BI176" s="202">
        <f>IF(N176="nulová",J176,0)</f>
        <v>0</v>
      </c>
      <c r="BJ176" s="14" t="s">
        <v>83</v>
      </c>
      <c r="BK176" s="202">
        <f>ROUND(I176*H176,2)</f>
        <v>0</v>
      </c>
      <c r="BL176" s="14" t="s">
        <v>255</v>
      </c>
      <c r="BM176" s="201" t="s">
        <v>346</v>
      </c>
    </row>
    <row r="177" spans="1:65" s="2" customFormat="1" ht="19.5">
      <c r="A177" s="31"/>
      <c r="B177" s="32"/>
      <c r="C177" s="33"/>
      <c r="D177" s="214" t="s">
        <v>383</v>
      </c>
      <c r="E177" s="33"/>
      <c r="F177" s="215" t="s">
        <v>3813</v>
      </c>
      <c r="G177" s="33"/>
      <c r="H177" s="33"/>
      <c r="I177" s="216"/>
      <c r="J177" s="33"/>
      <c r="K177" s="33"/>
      <c r="L177" s="36"/>
      <c r="M177" s="217"/>
      <c r="N177" s="218"/>
      <c r="O177" s="68"/>
      <c r="P177" s="68"/>
      <c r="Q177" s="68"/>
      <c r="R177" s="68"/>
      <c r="S177" s="68"/>
      <c r="T177" s="69"/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T177" s="14" t="s">
        <v>383</v>
      </c>
      <c r="AU177" s="14" t="s">
        <v>83</v>
      </c>
    </row>
    <row r="178" spans="1:65" s="2" customFormat="1" ht="16.5" customHeight="1">
      <c r="A178" s="31"/>
      <c r="B178" s="32"/>
      <c r="C178" s="203" t="s">
        <v>347</v>
      </c>
      <c r="D178" s="203" t="s">
        <v>263</v>
      </c>
      <c r="E178" s="204" t="s">
        <v>3832</v>
      </c>
      <c r="F178" s="205" t="s">
        <v>3833</v>
      </c>
      <c r="G178" s="206" t="s">
        <v>972</v>
      </c>
      <c r="H178" s="207">
        <v>2</v>
      </c>
      <c r="I178" s="208"/>
      <c r="J178" s="209">
        <f>ROUND(I178*H178,2)</f>
        <v>0</v>
      </c>
      <c r="K178" s="210"/>
      <c r="L178" s="211"/>
      <c r="M178" s="212" t="s">
        <v>1</v>
      </c>
      <c r="N178" s="213" t="s">
        <v>41</v>
      </c>
      <c r="O178" s="68"/>
      <c r="P178" s="199">
        <f>O178*H178</f>
        <v>0</v>
      </c>
      <c r="Q178" s="199">
        <v>0</v>
      </c>
      <c r="R178" s="199">
        <f>Q178*H178</f>
        <v>0</v>
      </c>
      <c r="S178" s="199">
        <v>0</v>
      </c>
      <c r="T178" s="200">
        <f>S178*H178</f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201" t="s">
        <v>266</v>
      </c>
      <c r="AT178" s="201" t="s">
        <v>263</v>
      </c>
      <c r="AU178" s="201" t="s">
        <v>83</v>
      </c>
      <c r="AY178" s="14" t="s">
        <v>249</v>
      </c>
      <c r="BE178" s="202">
        <f>IF(N178="základní",J178,0)</f>
        <v>0</v>
      </c>
      <c r="BF178" s="202">
        <f>IF(N178="snížená",J178,0)</f>
        <v>0</v>
      </c>
      <c r="BG178" s="202">
        <f>IF(N178="zákl. přenesená",J178,0)</f>
        <v>0</v>
      </c>
      <c r="BH178" s="202">
        <f>IF(N178="sníž. přenesená",J178,0)</f>
        <v>0</v>
      </c>
      <c r="BI178" s="202">
        <f>IF(N178="nulová",J178,0)</f>
        <v>0</v>
      </c>
      <c r="BJ178" s="14" t="s">
        <v>83</v>
      </c>
      <c r="BK178" s="202">
        <f>ROUND(I178*H178,2)</f>
        <v>0</v>
      </c>
      <c r="BL178" s="14" t="s">
        <v>255</v>
      </c>
      <c r="BM178" s="201" t="s">
        <v>350</v>
      </c>
    </row>
    <row r="179" spans="1:65" s="2" customFormat="1" ht="19.5">
      <c r="A179" s="31"/>
      <c r="B179" s="32"/>
      <c r="C179" s="33"/>
      <c r="D179" s="214" t="s">
        <v>383</v>
      </c>
      <c r="E179" s="33"/>
      <c r="F179" s="215" t="s">
        <v>3813</v>
      </c>
      <c r="G179" s="33"/>
      <c r="H179" s="33"/>
      <c r="I179" s="216"/>
      <c r="J179" s="33"/>
      <c r="K179" s="33"/>
      <c r="L179" s="36"/>
      <c r="M179" s="217"/>
      <c r="N179" s="218"/>
      <c r="O179" s="68"/>
      <c r="P179" s="68"/>
      <c r="Q179" s="68"/>
      <c r="R179" s="68"/>
      <c r="S179" s="68"/>
      <c r="T179" s="69"/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T179" s="14" t="s">
        <v>383</v>
      </c>
      <c r="AU179" s="14" t="s">
        <v>83</v>
      </c>
    </row>
    <row r="180" spans="1:65" s="2" customFormat="1" ht="21.75" customHeight="1">
      <c r="A180" s="31"/>
      <c r="B180" s="32"/>
      <c r="C180" s="203" t="s">
        <v>301</v>
      </c>
      <c r="D180" s="203" t="s">
        <v>263</v>
      </c>
      <c r="E180" s="204" t="s">
        <v>3834</v>
      </c>
      <c r="F180" s="205" t="s">
        <v>3835</v>
      </c>
      <c r="G180" s="206" t="s">
        <v>972</v>
      </c>
      <c r="H180" s="207">
        <v>1</v>
      </c>
      <c r="I180" s="208"/>
      <c r="J180" s="209">
        <f>ROUND(I180*H180,2)</f>
        <v>0</v>
      </c>
      <c r="K180" s="210"/>
      <c r="L180" s="211"/>
      <c r="M180" s="212" t="s">
        <v>1</v>
      </c>
      <c r="N180" s="213" t="s">
        <v>41</v>
      </c>
      <c r="O180" s="68"/>
      <c r="P180" s="199">
        <f>O180*H180</f>
        <v>0</v>
      </c>
      <c r="Q180" s="199">
        <v>0</v>
      </c>
      <c r="R180" s="199">
        <f>Q180*H180</f>
        <v>0</v>
      </c>
      <c r="S180" s="199">
        <v>0</v>
      </c>
      <c r="T180" s="200">
        <f>S180*H180</f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201" t="s">
        <v>266</v>
      </c>
      <c r="AT180" s="201" t="s">
        <v>263</v>
      </c>
      <c r="AU180" s="201" t="s">
        <v>83</v>
      </c>
      <c r="AY180" s="14" t="s">
        <v>249</v>
      </c>
      <c r="BE180" s="202">
        <f>IF(N180="základní",J180,0)</f>
        <v>0</v>
      </c>
      <c r="BF180" s="202">
        <f>IF(N180="snížená",J180,0)</f>
        <v>0</v>
      </c>
      <c r="BG180" s="202">
        <f>IF(N180="zákl. přenesená",J180,0)</f>
        <v>0</v>
      </c>
      <c r="BH180" s="202">
        <f>IF(N180="sníž. přenesená",J180,0)</f>
        <v>0</v>
      </c>
      <c r="BI180" s="202">
        <f>IF(N180="nulová",J180,0)</f>
        <v>0</v>
      </c>
      <c r="BJ180" s="14" t="s">
        <v>83</v>
      </c>
      <c r="BK180" s="202">
        <f>ROUND(I180*H180,2)</f>
        <v>0</v>
      </c>
      <c r="BL180" s="14" t="s">
        <v>255</v>
      </c>
      <c r="BM180" s="201" t="s">
        <v>353</v>
      </c>
    </row>
    <row r="181" spans="1:65" s="2" customFormat="1" ht="39">
      <c r="A181" s="31"/>
      <c r="B181" s="32"/>
      <c r="C181" s="33"/>
      <c r="D181" s="214" t="s">
        <v>383</v>
      </c>
      <c r="E181" s="33"/>
      <c r="F181" s="215" t="s">
        <v>3836</v>
      </c>
      <c r="G181" s="33"/>
      <c r="H181" s="33"/>
      <c r="I181" s="216"/>
      <c r="J181" s="33"/>
      <c r="K181" s="33"/>
      <c r="L181" s="36"/>
      <c r="M181" s="217"/>
      <c r="N181" s="218"/>
      <c r="O181" s="68"/>
      <c r="P181" s="68"/>
      <c r="Q181" s="68"/>
      <c r="R181" s="68"/>
      <c r="S181" s="68"/>
      <c r="T181" s="69"/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T181" s="14" t="s">
        <v>383</v>
      </c>
      <c r="AU181" s="14" t="s">
        <v>83</v>
      </c>
    </row>
    <row r="182" spans="1:65" s="2" customFormat="1" ht="16.5" customHeight="1">
      <c r="A182" s="31"/>
      <c r="B182" s="32"/>
      <c r="C182" s="189" t="s">
        <v>354</v>
      </c>
      <c r="D182" s="189" t="s">
        <v>251</v>
      </c>
      <c r="E182" s="190" t="s">
        <v>3837</v>
      </c>
      <c r="F182" s="191" t="s">
        <v>1145</v>
      </c>
      <c r="G182" s="192" t="s">
        <v>1019</v>
      </c>
      <c r="H182" s="224"/>
      <c r="I182" s="194"/>
      <c r="J182" s="195">
        <f>ROUND(I182*H182,2)</f>
        <v>0</v>
      </c>
      <c r="K182" s="196"/>
      <c r="L182" s="36"/>
      <c r="M182" s="197" t="s">
        <v>1</v>
      </c>
      <c r="N182" s="198" t="s">
        <v>41</v>
      </c>
      <c r="O182" s="68"/>
      <c r="P182" s="199">
        <f>O182*H182</f>
        <v>0</v>
      </c>
      <c r="Q182" s="199">
        <v>0</v>
      </c>
      <c r="R182" s="199">
        <f>Q182*H182</f>
        <v>0</v>
      </c>
      <c r="S182" s="199">
        <v>0</v>
      </c>
      <c r="T182" s="200">
        <f>S182*H182</f>
        <v>0</v>
      </c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R182" s="201" t="s">
        <v>255</v>
      </c>
      <c r="AT182" s="201" t="s">
        <v>251</v>
      </c>
      <c r="AU182" s="201" t="s">
        <v>83</v>
      </c>
      <c r="AY182" s="14" t="s">
        <v>249</v>
      </c>
      <c r="BE182" s="202">
        <f>IF(N182="základní",J182,0)</f>
        <v>0</v>
      </c>
      <c r="BF182" s="202">
        <f>IF(N182="snížená",J182,0)</f>
        <v>0</v>
      </c>
      <c r="BG182" s="202">
        <f>IF(N182="zákl. přenesená",J182,0)</f>
        <v>0</v>
      </c>
      <c r="BH182" s="202">
        <f>IF(N182="sníž. přenesená",J182,0)</f>
        <v>0</v>
      </c>
      <c r="BI182" s="202">
        <f>IF(N182="nulová",J182,0)</f>
        <v>0</v>
      </c>
      <c r="BJ182" s="14" t="s">
        <v>83</v>
      </c>
      <c r="BK182" s="202">
        <f>ROUND(I182*H182,2)</f>
        <v>0</v>
      </c>
      <c r="BL182" s="14" t="s">
        <v>255</v>
      </c>
      <c r="BM182" s="201" t="s">
        <v>357</v>
      </c>
    </row>
    <row r="183" spans="1:65" s="12" customFormat="1" ht="25.9" customHeight="1">
      <c r="B183" s="173"/>
      <c r="C183" s="174"/>
      <c r="D183" s="175" t="s">
        <v>75</v>
      </c>
      <c r="E183" s="176" t="s">
        <v>999</v>
      </c>
      <c r="F183" s="176" t="s">
        <v>1146</v>
      </c>
      <c r="G183" s="174"/>
      <c r="H183" s="174"/>
      <c r="I183" s="177"/>
      <c r="J183" s="178">
        <f>BK183</f>
        <v>0</v>
      </c>
      <c r="K183" s="174"/>
      <c r="L183" s="179"/>
      <c r="M183" s="180"/>
      <c r="N183" s="181"/>
      <c r="O183" s="181"/>
      <c r="P183" s="182">
        <f>SUM(P184:P202)</f>
        <v>0</v>
      </c>
      <c r="Q183" s="181"/>
      <c r="R183" s="182">
        <f>SUM(R184:R202)</f>
        <v>0</v>
      </c>
      <c r="S183" s="181"/>
      <c r="T183" s="183">
        <f>SUM(T184:T202)</f>
        <v>0</v>
      </c>
      <c r="AR183" s="184" t="s">
        <v>83</v>
      </c>
      <c r="AT183" s="185" t="s">
        <v>75</v>
      </c>
      <c r="AU183" s="185" t="s">
        <v>76</v>
      </c>
      <c r="AY183" s="184" t="s">
        <v>249</v>
      </c>
      <c r="BK183" s="186">
        <f>SUM(BK184:BK202)</f>
        <v>0</v>
      </c>
    </row>
    <row r="184" spans="1:65" s="2" customFormat="1" ht="24.2" customHeight="1">
      <c r="A184" s="31"/>
      <c r="B184" s="32"/>
      <c r="C184" s="203" t="s">
        <v>304</v>
      </c>
      <c r="D184" s="203" t="s">
        <v>263</v>
      </c>
      <c r="E184" s="204" t="s">
        <v>3838</v>
      </c>
      <c r="F184" s="205" t="s">
        <v>3839</v>
      </c>
      <c r="G184" s="206" t="s">
        <v>331</v>
      </c>
      <c r="H184" s="207">
        <v>20</v>
      </c>
      <c r="I184" s="208"/>
      <c r="J184" s="209">
        <f>ROUND(I184*H184,2)</f>
        <v>0</v>
      </c>
      <c r="K184" s="210"/>
      <c r="L184" s="211"/>
      <c r="M184" s="212" t="s">
        <v>1</v>
      </c>
      <c r="N184" s="213" t="s">
        <v>41</v>
      </c>
      <c r="O184" s="68"/>
      <c r="P184" s="199">
        <f>O184*H184</f>
        <v>0</v>
      </c>
      <c r="Q184" s="199">
        <v>0</v>
      </c>
      <c r="R184" s="199">
        <f>Q184*H184</f>
        <v>0</v>
      </c>
      <c r="S184" s="199">
        <v>0</v>
      </c>
      <c r="T184" s="200">
        <f>S184*H184</f>
        <v>0</v>
      </c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R184" s="201" t="s">
        <v>266</v>
      </c>
      <c r="AT184" s="201" t="s">
        <v>263</v>
      </c>
      <c r="AU184" s="201" t="s">
        <v>83</v>
      </c>
      <c r="AY184" s="14" t="s">
        <v>249</v>
      </c>
      <c r="BE184" s="202">
        <f>IF(N184="základní",J184,0)</f>
        <v>0</v>
      </c>
      <c r="BF184" s="202">
        <f>IF(N184="snížená",J184,0)</f>
        <v>0</v>
      </c>
      <c r="BG184" s="202">
        <f>IF(N184="zákl. přenesená",J184,0)</f>
        <v>0</v>
      </c>
      <c r="BH184" s="202">
        <f>IF(N184="sníž. přenesená",J184,0)</f>
        <v>0</v>
      </c>
      <c r="BI184" s="202">
        <f>IF(N184="nulová",J184,0)</f>
        <v>0</v>
      </c>
      <c r="BJ184" s="14" t="s">
        <v>83</v>
      </c>
      <c r="BK184" s="202">
        <f>ROUND(I184*H184,2)</f>
        <v>0</v>
      </c>
      <c r="BL184" s="14" t="s">
        <v>255</v>
      </c>
      <c r="BM184" s="201" t="s">
        <v>360</v>
      </c>
    </row>
    <row r="185" spans="1:65" s="2" customFormat="1" ht="19.5">
      <c r="A185" s="31"/>
      <c r="B185" s="32"/>
      <c r="C185" s="33"/>
      <c r="D185" s="214" t="s">
        <v>383</v>
      </c>
      <c r="E185" s="33"/>
      <c r="F185" s="215" t="s">
        <v>3840</v>
      </c>
      <c r="G185" s="33"/>
      <c r="H185" s="33"/>
      <c r="I185" s="216"/>
      <c r="J185" s="33"/>
      <c r="K185" s="33"/>
      <c r="L185" s="36"/>
      <c r="M185" s="217"/>
      <c r="N185" s="218"/>
      <c r="O185" s="68"/>
      <c r="P185" s="68"/>
      <c r="Q185" s="68"/>
      <c r="R185" s="68"/>
      <c r="S185" s="68"/>
      <c r="T185" s="69"/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T185" s="14" t="s">
        <v>383</v>
      </c>
      <c r="AU185" s="14" t="s">
        <v>83</v>
      </c>
    </row>
    <row r="186" spans="1:65" s="2" customFormat="1" ht="24.2" customHeight="1">
      <c r="A186" s="31"/>
      <c r="B186" s="32"/>
      <c r="C186" s="203" t="s">
        <v>361</v>
      </c>
      <c r="D186" s="203" t="s">
        <v>263</v>
      </c>
      <c r="E186" s="204" t="s">
        <v>1147</v>
      </c>
      <c r="F186" s="205" t="s">
        <v>1148</v>
      </c>
      <c r="G186" s="206" t="s">
        <v>331</v>
      </c>
      <c r="H186" s="207">
        <v>130</v>
      </c>
      <c r="I186" s="208"/>
      <c r="J186" s="209">
        <f>ROUND(I186*H186,2)</f>
        <v>0</v>
      </c>
      <c r="K186" s="210"/>
      <c r="L186" s="211"/>
      <c r="M186" s="212" t="s">
        <v>1</v>
      </c>
      <c r="N186" s="213" t="s">
        <v>41</v>
      </c>
      <c r="O186" s="68"/>
      <c r="P186" s="199">
        <f>O186*H186</f>
        <v>0</v>
      </c>
      <c r="Q186" s="199">
        <v>0</v>
      </c>
      <c r="R186" s="199">
        <f>Q186*H186</f>
        <v>0</v>
      </c>
      <c r="S186" s="199">
        <v>0</v>
      </c>
      <c r="T186" s="200">
        <f>S186*H186</f>
        <v>0</v>
      </c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R186" s="201" t="s">
        <v>266</v>
      </c>
      <c r="AT186" s="201" t="s">
        <v>263</v>
      </c>
      <c r="AU186" s="201" t="s">
        <v>83</v>
      </c>
      <c r="AY186" s="14" t="s">
        <v>249</v>
      </c>
      <c r="BE186" s="202">
        <f>IF(N186="základní",J186,0)</f>
        <v>0</v>
      </c>
      <c r="BF186" s="202">
        <f>IF(N186="snížená",J186,0)</f>
        <v>0</v>
      </c>
      <c r="BG186" s="202">
        <f>IF(N186="zákl. přenesená",J186,0)</f>
        <v>0</v>
      </c>
      <c r="BH186" s="202">
        <f>IF(N186="sníž. přenesená",J186,0)</f>
        <v>0</v>
      </c>
      <c r="BI186" s="202">
        <f>IF(N186="nulová",J186,0)</f>
        <v>0</v>
      </c>
      <c r="BJ186" s="14" t="s">
        <v>83</v>
      </c>
      <c r="BK186" s="202">
        <f>ROUND(I186*H186,2)</f>
        <v>0</v>
      </c>
      <c r="BL186" s="14" t="s">
        <v>255</v>
      </c>
      <c r="BM186" s="201" t="s">
        <v>364</v>
      </c>
    </row>
    <row r="187" spans="1:65" s="2" customFormat="1" ht="19.5">
      <c r="A187" s="31"/>
      <c r="B187" s="32"/>
      <c r="C187" s="33"/>
      <c r="D187" s="214" t="s">
        <v>383</v>
      </c>
      <c r="E187" s="33"/>
      <c r="F187" s="215" t="s">
        <v>3840</v>
      </c>
      <c r="G187" s="33"/>
      <c r="H187" s="33"/>
      <c r="I187" s="216"/>
      <c r="J187" s="33"/>
      <c r="K187" s="33"/>
      <c r="L187" s="36"/>
      <c r="M187" s="217"/>
      <c r="N187" s="218"/>
      <c r="O187" s="68"/>
      <c r="P187" s="68"/>
      <c r="Q187" s="68"/>
      <c r="R187" s="68"/>
      <c r="S187" s="68"/>
      <c r="T187" s="69"/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T187" s="14" t="s">
        <v>383</v>
      </c>
      <c r="AU187" s="14" t="s">
        <v>83</v>
      </c>
    </row>
    <row r="188" spans="1:65" s="2" customFormat="1" ht="24.2" customHeight="1">
      <c r="A188" s="31"/>
      <c r="B188" s="32"/>
      <c r="C188" s="203" t="s">
        <v>308</v>
      </c>
      <c r="D188" s="203" t="s">
        <v>263</v>
      </c>
      <c r="E188" s="204" t="s">
        <v>1149</v>
      </c>
      <c r="F188" s="205" t="s">
        <v>1150</v>
      </c>
      <c r="G188" s="206" t="s">
        <v>331</v>
      </c>
      <c r="H188" s="207">
        <v>40</v>
      </c>
      <c r="I188" s="208"/>
      <c r="J188" s="209">
        <f>ROUND(I188*H188,2)</f>
        <v>0</v>
      </c>
      <c r="K188" s="210"/>
      <c r="L188" s="211"/>
      <c r="M188" s="212" t="s">
        <v>1</v>
      </c>
      <c r="N188" s="213" t="s">
        <v>41</v>
      </c>
      <c r="O188" s="68"/>
      <c r="P188" s="199">
        <f>O188*H188</f>
        <v>0</v>
      </c>
      <c r="Q188" s="199">
        <v>0</v>
      </c>
      <c r="R188" s="199">
        <f>Q188*H188</f>
        <v>0</v>
      </c>
      <c r="S188" s="199">
        <v>0</v>
      </c>
      <c r="T188" s="200">
        <f>S188*H188</f>
        <v>0</v>
      </c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R188" s="201" t="s">
        <v>266</v>
      </c>
      <c r="AT188" s="201" t="s">
        <v>263</v>
      </c>
      <c r="AU188" s="201" t="s">
        <v>83</v>
      </c>
      <c r="AY188" s="14" t="s">
        <v>249</v>
      </c>
      <c r="BE188" s="202">
        <f>IF(N188="základní",J188,0)</f>
        <v>0</v>
      </c>
      <c r="BF188" s="202">
        <f>IF(N188="snížená",J188,0)</f>
        <v>0</v>
      </c>
      <c r="BG188" s="202">
        <f>IF(N188="zákl. přenesená",J188,0)</f>
        <v>0</v>
      </c>
      <c r="BH188" s="202">
        <f>IF(N188="sníž. přenesená",J188,0)</f>
        <v>0</v>
      </c>
      <c r="BI188" s="202">
        <f>IF(N188="nulová",J188,0)</f>
        <v>0</v>
      </c>
      <c r="BJ188" s="14" t="s">
        <v>83</v>
      </c>
      <c r="BK188" s="202">
        <f>ROUND(I188*H188,2)</f>
        <v>0</v>
      </c>
      <c r="BL188" s="14" t="s">
        <v>255</v>
      </c>
      <c r="BM188" s="201" t="s">
        <v>367</v>
      </c>
    </row>
    <row r="189" spans="1:65" s="2" customFormat="1" ht="19.5">
      <c r="A189" s="31"/>
      <c r="B189" s="32"/>
      <c r="C189" s="33"/>
      <c r="D189" s="214" t="s">
        <v>383</v>
      </c>
      <c r="E189" s="33"/>
      <c r="F189" s="215" t="s">
        <v>3819</v>
      </c>
      <c r="G189" s="33"/>
      <c r="H189" s="33"/>
      <c r="I189" s="216"/>
      <c r="J189" s="33"/>
      <c r="K189" s="33"/>
      <c r="L189" s="36"/>
      <c r="M189" s="217"/>
      <c r="N189" s="218"/>
      <c r="O189" s="68"/>
      <c r="P189" s="68"/>
      <c r="Q189" s="68"/>
      <c r="R189" s="68"/>
      <c r="S189" s="68"/>
      <c r="T189" s="69"/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T189" s="14" t="s">
        <v>383</v>
      </c>
      <c r="AU189" s="14" t="s">
        <v>83</v>
      </c>
    </row>
    <row r="190" spans="1:65" s="2" customFormat="1" ht="24.2" customHeight="1">
      <c r="A190" s="31"/>
      <c r="B190" s="32"/>
      <c r="C190" s="203" t="s">
        <v>368</v>
      </c>
      <c r="D190" s="203" t="s">
        <v>263</v>
      </c>
      <c r="E190" s="204" t="s">
        <v>1151</v>
      </c>
      <c r="F190" s="205" t="s">
        <v>1152</v>
      </c>
      <c r="G190" s="206" t="s">
        <v>331</v>
      </c>
      <c r="H190" s="207">
        <v>20</v>
      </c>
      <c r="I190" s="208"/>
      <c r="J190" s="209">
        <f>ROUND(I190*H190,2)</f>
        <v>0</v>
      </c>
      <c r="K190" s="210"/>
      <c r="L190" s="211"/>
      <c r="M190" s="212" t="s">
        <v>1</v>
      </c>
      <c r="N190" s="213" t="s">
        <v>41</v>
      </c>
      <c r="O190" s="68"/>
      <c r="P190" s="199">
        <f>O190*H190</f>
        <v>0</v>
      </c>
      <c r="Q190" s="199">
        <v>0</v>
      </c>
      <c r="R190" s="199">
        <f>Q190*H190</f>
        <v>0</v>
      </c>
      <c r="S190" s="199">
        <v>0</v>
      </c>
      <c r="T190" s="200">
        <f>S190*H190</f>
        <v>0</v>
      </c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R190" s="201" t="s">
        <v>266</v>
      </c>
      <c r="AT190" s="201" t="s">
        <v>263</v>
      </c>
      <c r="AU190" s="201" t="s">
        <v>83</v>
      </c>
      <c r="AY190" s="14" t="s">
        <v>249</v>
      </c>
      <c r="BE190" s="202">
        <f>IF(N190="základní",J190,0)</f>
        <v>0</v>
      </c>
      <c r="BF190" s="202">
        <f>IF(N190="snížená",J190,0)</f>
        <v>0</v>
      </c>
      <c r="BG190" s="202">
        <f>IF(N190="zákl. přenesená",J190,0)</f>
        <v>0</v>
      </c>
      <c r="BH190" s="202">
        <f>IF(N190="sníž. přenesená",J190,0)</f>
        <v>0</v>
      </c>
      <c r="BI190" s="202">
        <f>IF(N190="nulová",J190,0)</f>
        <v>0</v>
      </c>
      <c r="BJ190" s="14" t="s">
        <v>83</v>
      </c>
      <c r="BK190" s="202">
        <f>ROUND(I190*H190,2)</f>
        <v>0</v>
      </c>
      <c r="BL190" s="14" t="s">
        <v>255</v>
      </c>
      <c r="BM190" s="201" t="s">
        <v>371</v>
      </c>
    </row>
    <row r="191" spans="1:65" s="2" customFormat="1" ht="19.5">
      <c r="A191" s="31"/>
      <c r="B191" s="32"/>
      <c r="C191" s="33"/>
      <c r="D191" s="214" t="s">
        <v>383</v>
      </c>
      <c r="E191" s="33"/>
      <c r="F191" s="215" t="s">
        <v>3841</v>
      </c>
      <c r="G191" s="33"/>
      <c r="H191" s="33"/>
      <c r="I191" s="216"/>
      <c r="J191" s="33"/>
      <c r="K191" s="33"/>
      <c r="L191" s="36"/>
      <c r="M191" s="217"/>
      <c r="N191" s="218"/>
      <c r="O191" s="68"/>
      <c r="P191" s="68"/>
      <c r="Q191" s="68"/>
      <c r="R191" s="68"/>
      <c r="S191" s="68"/>
      <c r="T191" s="69"/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T191" s="14" t="s">
        <v>383</v>
      </c>
      <c r="AU191" s="14" t="s">
        <v>83</v>
      </c>
    </row>
    <row r="192" spans="1:65" s="2" customFormat="1" ht="24.2" customHeight="1">
      <c r="A192" s="31"/>
      <c r="B192" s="32"/>
      <c r="C192" s="203" t="s">
        <v>311</v>
      </c>
      <c r="D192" s="203" t="s">
        <v>263</v>
      </c>
      <c r="E192" s="204" t="s">
        <v>3842</v>
      </c>
      <c r="F192" s="205" t="s">
        <v>3843</v>
      </c>
      <c r="G192" s="206" t="s">
        <v>331</v>
      </c>
      <c r="H192" s="207">
        <v>30</v>
      </c>
      <c r="I192" s="208"/>
      <c r="J192" s="209">
        <f>ROUND(I192*H192,2)</f>
        <v>0</v>
      </c>
      <c r="K192" s="210"/>
      <c r="L192" s="211"/>
      <c r="M192" s="212" t="s">
        <v>1</v>
      </c>
      <c r="N192" s="213" t="s">
        <v>41</v>
      </c>
      <c r="O192" s="68"/>
      <c r="P192" s="199">
        <f>O192*H192</f>
        <v>0</v>
      </c>
      <c r="Q192" s="199">
        <v>0</v>
      </c>
      <c r="R192" s="199">
        <f>Q192*H192</f>
        <v>0</v>
      </c>
      <c r="S192" s="199">
        <v>0</v>
      </c>
      <c r="T192" s="200">
        <f>S192*H192</f>
        <v>0</v>
      </c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R192" s="201" t="s">
        <v>266</v>
      </c>
      <c r="AT192" s="201" t="s">
        <v>263</v>
      </c>
      <c r="AU192" s="201" t="s">
        <v>83</v>
      </c>
      <c r="AY192" s="14" t="s">
        <v>249</v>
      </c>
      <c r="BE192" s="202">
        <f>IF(N192="základní",J192,0)</f>
        <v>0</v>
      </c>
      <c r="BF192" s="202">
        <f>IF(N192="snížená",J192,0)</f>
        <v>0</v>
      </c>
      <c r="BG192" s="202">
        <f>IF(N192="zákl. přenesená",J192,0)</f>
        <v>0</v>
      </c>
      <c r="BH192" s="202">
        <f>IF(N192="sníž. přenesená",J192,0)</f>
        <v>0</v>
      </c>
      <c r="BI192" s="202">
        <f>IF(N192="nulová",J192,0)</f>
        <v>0</v>
      </c>
      <c r="BJ192" s="14" t="s">
        <v>83</v>
      </c>
      <c r="BK192" s="202">
        <f>ROUND(I192*H192,2)</f>
        <v>0</v>
      </c>
      <c r="BL192" s="14" t="s">
        <v>255</v>
      </c>
      <c r="BM192" s="201" t="s">
        <v>374</v>
      </c>
    </row>
    <row r="193" spans="1:65" s="2" customFormat="1" ht="19.5">
      <c r="A193" s="31"/>
      <c r="B193" s="32"/>
      <c r="C193" s="33"/>
      <c r="D193" s="214" t="s">
        <v>383</v>
      </c>
      <c r="E193" s="33"/>
      <c r="F193" s="215" t="s">
        <v>3844</v>
      </c>
      <c r="G193" s="33"/>
      <c r="H193" s="33"/>
      <c r="I193" s="216"/>
      <c r="J193" s="33"/>
      <c r="K193" s="33"/>
      <c r="L193" s="36"/>
      <c r="M193" s="217"/>
      <c r="N193" s="218"/>
      <c r="O193" s="68"/>
      <c r="P193" s="68"/>
      <c r="Q193" s="68"/>
      <c r="R193" s="68"/>
      <c r="S193" s="68"/>
      <c r="T193" s="69"/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T193" s="14" t="s">
        <v>383</v>
      </c>
      <c r="AU193" s="14" t="s">
        <v>83</v>
      </c>
    </row>
    <row r="194" spans="1:65" s="2" customFormat="1" ht="33" customHeight="1">
      <c r="A194" s="31"/>
      <c r="B194" s="32"/>
      <c r="C194" s="203" t="s">
        <v>375</v>
      </c>
      <c r="D194" s="203" t="s">
        <v>263</v>
      </c>
      <c r="E194" s="204" t="s">
        <v>1153</v>
      </c>
      <c r="F194" s="205" t="s">
        <v>1154</v>
      </c>
      <c r="G194" s="206" t="s">
        <v>421</v>
      </c>
      <c r="H194" s="207">
        <v>1</v>
      </c>
      <c r="I194" s="208"/>
      <c r="J194" s="209">
        <f t="shared" ref="J194:J202" si="10">ROUND(I194*H194,2)</f>
        <v>0</v>
      </c>
      <c r="K194" s="210"/>
      <c r="L194" s="211"/>
      <c r="M194" s="212" t="s">
        <v>1</v>
      </c>
      <c r="N194" s="213" t="s">
        <v>41</v>
      </c>
      <c r="O194" s="68"/>
      <c r="P194" s="199">
        <f t="shared" ref="P194:P202" si="11">O194*H194</f>
        <v>0</v>
      </c>
      <c r="Q194" s="199">
        <v>0</v>
      </c>
      <c r="R194" s="199">
        <f t="shared" ref="R194:R202" si="12">Q194*H194</f>
        <v>0</v>
      </c>
      <c r="S194" s="199">
        <v>0</v>
      </c>
      <c r="T194" s="200">
        <f t="shared" ref="T194:T202" si="13">S194*H194</f>
        <v>0</v>
      </c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R194" s="201" t="s">
        <v>266</v>
      </c>
      <c r="AT194" s="201" t="s">
        <v>263</v>
      </c>
      <c r="AU194" s="201" t="s">
        <v>83</v>
      </c>
      <c r="AY194" s="14" t="s">
        <v>249</v>
      </c>
      <c r="BE194" s="202">
        <f t="shared" ref="BE194:BE202" si="14">IF(N194="základní",J194,0)</f>
        <v>0</v>
      </c>
      <c r="BF194" s="202">
        <f t="shared" ref="BF194:BF202" si="15">IF(N194="snížená",J194,0)</f>
        <v>0</v>
      </c>
      <c r="BG194" s="202">
        <f t="shared" ref="BG194:BG202" si="16">IF(N194="zákl. přenesená",J194,0)</f>
        <v>0</v>
      </c>
      <c r="BH194" s="202">
        <f t="shared" ref="BH194:BH202" si="17">IF(N194="sníž. přenesená",J194,0)</f>
        <v>0</v>
      </c>
      <c r="BI194" s="202">
        <f t="shared" ref="BI194:BI202" si="18">IF(N194="nulová",J194,0)</f>
        <v>0</v>
      </c>
      <c r="BJ194" s="14" t="s">
        <v>83</v>
      </c>
      <c r="BK194" s="202">
        <f t="shared" ref="BK194:BK202" si="19">ROUND(I194*H194,2)</f>
        <v>0</v>
      </c>
      <c r="BL194" s="14" t="s">
        <v>255</v>
      </c>
      <c r="BM194" s="201" t="s">
        <v>378</v>
      </c>
    </row>
    <row r="195" spans="1:65" s="2" customFormat="1" ht="24.2" customHeight="1">
      <c r="A195" s="31"/>
      <c r="B195" s="32"/>
      <c r="C195" s="203" t="s">
        <v>315</v>
      </c>
      <c r="D195" s="203" t="s">
        <v>263</v>
      </c>
      <c r="E195" s="204" t="s">
        <v>1155</v>
      </c>
      <c r="F195" s="205" t="s">
        <v>1156</v>
      </c>
      <c r="G195" s="206" t="s">
        <v>421</v>
      </c>
      <c r="H195" s="207">
        <v>1</v>
      </c>
      <c r="I195" s="208"/>
      <c r="J195" s="209">
        <f t="shared" si="10"/>
        <v>0</v>
      </c>
      <c r="K195" s="210"/>
      <c r="L195" s="211"/>
      <c r="M195" s="212" t="s">
        <v>1</v>
      </c>
      <c r="N195" s="213" t="s">
        <v>41</v>
      </c>
      <c r="O195" s="68"/>
      <c r="P195" s="199">
        <f t="shared" si="11"/>
        <v>0</v>
      </c>
      <c r="Q195" s="199">
        <v>0</v>
      </c>
      <c r="R195" s="199">
        <f t="shared" si="12"/>
        <v>0</v>
      </c>
      <c r="S195" s="199">
        <v>0</v>
      </c>
      <c r="T195" s="200">
        <f t="shared" si="13"/>
        <v>0</v>
      </c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  <c r="AR195" s="201" t="s">
        <v>266</v>
      </c>
      <c r="AT195" s="201" t="s">
        <v>263</v>
      </c>
      <c r="AU195" s="201" t="s">
        <v>83</v>
      </c>
      <c r="AY195" s="14" t="s">
        <v>249</v>
      </c>
      <c r="BE195" s="202">
        <f t="shared" si="14"/>
        <v>0</v>
      </c>
      <c r="BF195" s="202">
        <f t="shared" si="15"/>
        <v>0</v>
      </c>
      <c r="BG195" s="202">
        <f t="shared" si="16"/>
        <v>0</v>
      </c>
      <c r="BH195" s="202">
        <f t="shared" si="17"/>
        <v>0</v>
      </c>
      <c r="BI195" s="202">
        <f t="shared" si="18"/>
        <v>0</v>
      </c>
      <c r="BJ195" s="14" t="s">
        <v>83</v>
      </c>
      <c r="BK195" s="202">
        <f t="shared" si="19"/>
        <v>0</v>
      </c>
      <c r="BL195" s="14" t="s">
        <v>255</v>
      </c>
      <c r="BM195" s="201" t="s">
        <v>382</v>
      </c>
    </row>
    <row r="196" spans="1:65" s="2" customFormat="1" ht="33" customHeight="1">
      <c r="A196" s="31"/>
      <c r="B196" s="32"/>
      <c r="C196" s="203" t="s">
        <v>385</v>
      </c>
      <c r="D196" s="203" t="s">
        <v>263</v>
      </c>
      <c r="E196" s="204" t="s">
        <v>1157</v>
      </c>
      <c r="F196" s="205" t="s">
        <v>1158</v>
      </c>
      <c r="G196" s="206" t="s">
        <v>421</v>
      </c>
      <c r="H196" s="207">
        <v>1</v>
      </c>
      <c r="I196" s="208"/>
      <c r="J196" s="209">
        <f t="shared" si="10"/>
        <v>0</v>
      </c>
      <c r="K196" s="210"/>
      <c r="L196" s="211"/>
      <c r="M196" s="212" t="s">
        <v>1</v>
      </c>
      <c r="N196" s="213" t="s">
        <v>41</v>
      </c>
      <c r="O196" s="68"/>
      <c r="P196" s="199">
        <f t="shared" si="11"/>
        <v>0</v>
      </c>
      <c r="Q196" s="199">
        <v>0</v>
      </c>
      <c r="R196" s="199">
        <f t="shared" si="12"/>
        <v>0</v>
      </c>
      <c r="S196" s="199">
        <v>0</v>
      </c>
      <c r="T196" s="200">
        <f t="shared" si="13"/>
        <v>0</v>
      </c>
      <c r="U196" s="31"/>
      <c r="V196" s="31"/>
      <c r="W196" s="31"/>
      <c r="X196" s="31"/>
      <c r="Y196" s="31"/>
      <c r="Z196" s="31"/>
      <c r="AA196" s="31"/>
      <c r="AB196" s="31"/>
      <c r="AC196" s="31"/>
      <c r="AD196" s="31"/>
      <c r="AE196" s="31"/>
      <c r="AR196" s="201" t="s">
        <v>266</v>
      </c>
      <c r="AT196" s="201" t="s">
        <v>263</v>
      </c>
      <c r="AU196" s="201" t="s">
        <v>83</v>
      </c>
      <c r="AY196" s="14" t="s">
        <v>249</v>
      </c>
      <c r="BE196" s="202">
        <f t="shared" si="14"/>
        <v>0</v>
      </c>
      <c r="BF196" s="202">
        <f t="shared" si="15"/>
        <v>0</v>
      </c>
      <c r="BG196" s="202">
        <f t="shared" si="16"/>
        <v>0</v>
      </c>
      <c r="BH196" s="202">
        <f t="shared" si="17"/>
        <v>0</v>
      </c>
      <c r="BI196" s="202">
        <f t="shared" si="18"/>
        <v>0</v>
      </c>
      <c r="BJ196" s="14" t="s">
        <v>83</v>
      </c>
      <c r="BK196" s="202">
        <f t="shared" si="19"/>
        <v>0</v>
      </c>
      <c r="BL196" s="14" t="s">
        <v>255</v>
      </c>
      <c r="BM196" s="201" t="s">
        <v>388</v>
      </c>
    </row>
    <row r="197" spans="1:65" s="2" customFormat="1" ht="37.9" customHeight="1">
      <c r="A197" s="31"/>
      <c r="B197" s="32"/>
      <c r="C197" s="203" t="s">
        <v>318</v>
      </c>
      <c r="D197" s="203" t="s">
        <v>263</v>
      </c>
      <c r="E197" s="204" t="s">
        <v>1159</v>
      </c>
      <c r="F197" s="205" t="s">
        <v>1160</v>
      </c>
      <c r="G197" s="206" t="s">
        <v>421</v>
      </c>
      <c r="H197" s="207">
        <v>1</v>
      </c>
      <c r="I197" s="208"/>
      <c r="J197" s="209">
        <f t="shared" si="10"/>
        <v>0</v>
      </c>
      <c r="K197" s="210"/>
      <c r="L197" s="211"/>
      <c r="M197" s="212" t="s">
        <v>1</v>
      </c>
      <c r="N197" s="213" t="s">
        <v>41</v>
      </c>
      <c r="O197" s="68"/>
      <c r="P197" s="199">
        <f t="shared" si="11"/>
        <v>0</v>
      </c>
      <c r="Q197" s="199">
        <v>0</v>
      </c>
      <c r="R197" s="199">
        <f t="shared" si="12"/>
        <v>0</v>
      </c>
      <c r="S197" s="199">
        <v>0</v>
      </c>
      <c r="T197" s="200">
        <f t="shared" si="13"/>
        <v>0</v>
      </c>
      <c r="U197" s="31"/>
      <c r="V197" s="31"/>
      <c r="W197" s="31"/>
      <c r="X197" s="31"/>
      <c r="Y197" s="31"/>
      <c r="Z197" s="31"/>
      <c r="AA197" s="31"/>
      <c r="AB197" s="31"/>
      <c r="AC197" s="31"/>
      <c r="AD197" s="31"/>
      <c r="AE197" s="31"/>
      <c r="AR197" s="201" t="s">
        <v>266</v>
      </c>
      <c r="AT197" s="201" t="s">
        <v>263</v>
      </c>
      <c r="AU197" s="201" t="s">
        <v>83</v>
      </c>
      <c r="AY197" s="14" t="s">
        <v>249</v>
      </c>
      <c r="BE197" s="202">
        <f t="shared" si="14"/>
        <v>0</v>
      </c>
      <c r="BF197" s="202">
        <f t="shared" si="15"/>
        <v>0</v>
      </c>
      <c r="BG197" s="202">
        <f t="shared" si="16"/>
        <v>0</v>
      </c>
      <c r="BH197" s="202">
        <f t="shared" si="17"/>
        <v>0</v>
      </c>
      <c r="BI197" s="202">
        <f t="shared" si="18"/>
        <v>0</v>
      </c>
      <c r="BJ197" s="14" t="s">
        <v>83</v>
      </c>
      <c r="BK197" s="202">
        <f t="shared" si="19"/>
        <v>0</v>
      </c>
      <c r="BL197" s="14" t="s">
        <v>255</v>
      </c>
      <c r="BM197" s="201" t="s">
        <v>391</v>
      </c>
    </row>
    <row r="198" spans="1:65" s="2" customFormat="1" ht="16.5" customHeight="1">
      <c r="A198" s="31"/>
      <c r="B198" s="32"/>
      <c r="C198" s="203" t="s">
        <v>393</v>
      </c>
      <c r="D198" s="203" t="s">
        <v>263</v>
      </c>
      <c r="E198" s="204" t="s">
        <v>1165</v>
      </c>
      <c r="F198" s="205" t="s">
        <v>1166</v>
      </c>
      <c r="G198" s="206" t="s">
        <v>331</v>
      </c>
      <c r="H198" s="207">
        <v>100</v>
      </c>
      <c r="I198" s="208"/>
      <c r="J198" s="209">
        <f t="shared" si="10"/>
        <v>0</v>
      </c>
      <c r="K198" s="210"/>
      <c r="L198" s="211"/>
      <c r="M198" s="212" t="s">
        <v>1</v>
      </c>
      <c r="N198" s="213" t="s">
        <v>41</v>
      </c>
      <c r="O198" s="68"/>
      <c r="P198" s="199">
        <f t="shared" si="11"/>
        <v>0</v>
      </c>
      <c r="Q198" s="199">
        <v>0</v>
      </c>
      <c r="R198" s="199">
        <f t="shared" si="12"/>
        <v>0</v>
      </c>
      <c r="S198" s="199">
        <v>0</v>
      </c>
      <c r="T198" s="200">
        <f t="shared" si="13"/>
        <v>0</v>
      </c>
      <c r="U198" s="31"/>
      <c r="V198" s="31"/>
      <c r="W198" s="31"/>
      <c r="X198" s="31"/>
      <c r="Y198" s="31"/>
      <c r="Z198" s="31"/>
      <c r="AA198" s="31"/>
      <c r="AB198" s="31"/>
      <c r="AC198" s="31"/>
      <c r="AD198" s="31"/>
      <c r="AE198" s="31"/>
      <c r="AR198" s="201" t="s">
        <v>266</v>
      </c>
      <c r="AT198" s="201" t="s">
        <v>263</v>
      </c>
      <c r="AU198" s="201" t="s">
        <v>83</v>
      </c>
      <c r="AY198" s="14" t="s">
        <v>249</v>
      </c>
      <c r="BE198" s="202">
        <f t="shared" si="14"/>
        <v>0</v>
      </c>
      <c r="BF198" s="202">
        <f t="shared" si="15"/>
        <v>0</v>
      </c>
      <c r="BG198" s="202">
        <f t="shared" si="16"/>
        <v>0</v>
      </c>
      <c r="BH198" s="202">
        <f t="shared" si="17"/>
        <v>0</v>
      </c>
      <c r="BI198" s="202">
        <f t="shared" si="18"/>
        <v>0</v>
      </c>
      <c r="BJ198" s="14" t="s">
        <v>83</v>
      </c>
      <c r="BK198" s="202">
        <f t="shared" si="19"/>
        <v>0</v>
      </c>
      <c r="BL198" s="14" t="s">
        <v>255</v>
      </c>
      <c r="BM198" s="201" t="s">
        <v>396</v>
      </c>
    </row>
    <row r="199" spans="1:65" s="2" customFormat="1" ht="16.5" customHeight="1">
      <c r="A199" s="31"/>
      <c r="B199" s="32"/>
      <c r="C199" s="203" t="s">
        <v>321</v>
      </c>
      <c r="D199" s="203" t="s">
        <v>263</v>
      </c>
      <c r="E199" s="204" t="s">
        <v>3845</v>
      </c>
      <c r="F199" s="205" t="s">
        <v>3846</v>
      </c>
      <c r="G199" s="206" t="s">
        <v>331</v>
      </c>
      <c r="H199" s="207">
        <v>40</v>
      </c>
      <c r="I199" s="208"/>
      <c r="J199" s="209">
        <f t="shared" si="10"/>
        <v>0</v>
      </c>
      <c r="K199" s="210"/>
      <c r="L199" s="211"/>
      <c r="M199" s="212" t="s">
        <v>1</v>
      </c>
      <c r="N199" s="213" t="s">
        <v>41</v>
      </c>
      <c r="O199" s="68"/>
      <c r="P199" s="199">
        <f t="shared" si="11"/>
        <v>0</v>
      </c>
      <c r="Q199" s="199">
        <v>0</v>
      </c>
      <c r="R199" s="199">
        <f t="shared" si="12"/>
        <v>0</v>
      </c>
      <c r="S199" s="199">
        <v>0</v>
      </c>
      <c r="T199" s="200">
        <f t="shared" si="13"/>
        <v>0</v>
      </c>
      <c r="U199" s="31"/>
      <c r="V199" s="31"/>
      <c r="W199" s="31"/>
      <c r="X199" s="31"/>
      <c r="Y199" s="31"/>
      <c r="Z199" s="31"/>
      <c r="AA199" s="31"/>
      <c r="AB199" s="31"/>
      <c r="AC199" s="31"/>
      <c r="AD199" s="31"/>
      <c r="AE199" s="31"/>
      <c r="AR199" s="201" t="s">
        <v>266</v>
      </c>
      <c r="AT199" s="201" t="s">
        <v>263</v>
      </c>
      <c r="AU199" s="201" t="s">
        <v>83</v>
      </c>
      <c r="AY199" s="14" t="s">
        <v>249</v>
      </c>
      <c r="BE199" s="202">
        <f t="shared" si="14"/>
        <v>0</v>
      </c>
      <c r="BF199" s="202">
        <f t="shared" si="15"/>
        <v>0</v>
      </c>
      <c r="BG199" s="202">
        <f t="shared" si="16"/>
        <v>0</v>
      </c>
      <c r="BH199" s="202">
        <f t="shared" si="17"/>
        <v>0</v>
      </c>
      <c r="BI199" s="202">
        <f t="shared" si="18"/>
        <v>0</v>
      </c>
      <c r="BJ199" s="14" t="s">
        <v>83</v>
      </c>
      <c r="BK199" s="202">
        <f t="shared" si="19"/>
        <v>0</v>
      </c>
      <c r="BL199" s="14" t="s">
        <v>255</v>
      </c>
      <c r="BM199" s="201" t="s">
        <v>400</v>
      </c>
    </row>
    <row r="200" spans="1:65" s="2" customFormat="1" ht="16.5" customHeight="1">
      <c r="A200" s="31"/>
      <c r="B200" s="32"/>
      <c r="C200" s="203" t="s">
        <v>401</v>
      </c>
      <c r="D200" s="203" t="s">
        <v>263</v>
      </c>
      <c r="E200" s="204" t="s">
        <v>1167</v>
      </c>
      <c r="F200" s="205" t="s">
        <v>1168</v>
      </c>
      <c r="G200" s="206" t="s">
        <v>972</v>
      </c>
      <c r="H200" s="207">
        <v>10</v>
      </c>
      <c r="I200" s="208"/>
      <c r="J200" s="209">
        <f t="shared" si="10"/>
        <v>0</v>
      </c>
      <c r="K200" s="210"/>
      <c r="L200" s="211"/>
      <c r="M200" s="212" t="s">
        <v>1</v>
      </c>
      <c r="N200" s="213" t="s">
        <v>41</v>
      </c>
      <c r="O200" s="68"/>
      <c r="P200" s="199">
        <f t="shared" si="11"/>
        <v>0</v>
      </c>
      <c r="Q200" s="199">
        <v>0</v>
      </c>
      <c r="R200" s="199">
        <f t="shared" si="12"/>
        <v>0</v>
      </c>
      <c r="S200" s="199">
        <v>0</v>
      </c>
      <c r="T200" s="200">
        <f t="shared" si="13"/>
        <v>0</v>
      </c>
      <c r="U200" s="31"/>
      <c r="V200" s="31"/>
      <c r="W200" s="31"/>
      <c r="X200" s="31"/>
      <c r="Y200" s="31"/>
      <c r="Z200" s="31"/>
      <c r="AA200" s="31"/>
      <c r="AB200" s="31"/>
      <c r="AC200" s="31"/>
      <c r="AD200" s="31"/>
      <c r="AE200" s="31"/>
      <c r="AR200" s="201" t="s">
        <v>266</v>
      </c>
      <c r="AT200" s="201" t="s">
        <v>263</v>
      </c>
      <c r="AU200" s="201" t="s">
        <v>83</v>
      </c>
      <c r="AY200" s="14" t="s">
        <v>249</v>
      </c>
      <c r="BE200" s="202">
        <f t="shared" si="14"/>
        <v>0</v>
      </c>
      <c r="BF200" s="202">
        <f t="shared" si="15"/>
        <v>0</v>
      </c>
      <c r="BG200" s="202">
        <f t="shared" si="16"/>
        <v>0</v>
      </c>
      <c r="BH200" s="202">
        <f t="shared" si="17"/>
        <v>0</v>
      </c>
      <c r="BI200" s="202">
        <f t="shared" si="18"/>
        <v>0</v>
      </c>
      <c r="BJ200" s="14" t="s">
        <v>83</v>
      </c>
      <c r="BK200" s="202">
        <f t="shared" si="19"/>
        <v>0</v>
      </c>
      <c r="BL200" s="14" t="s">
        <v>255</v>
      </c>
      <c r="BM200" s="201" t="s">
        <v>404</v>
      </c>
    </row>
    <row r="201" spans="1:65" s="2" customFormat="1" ht="16.5" customHeight="1">
      <c r="A201" s="31"/>
      <c r="B201" s="32"/>
      <c r="C201" s="203" t="s">
        <v>324</v>
      </c>
      <c r="D201" s="203" t="s">
        <v>263</v>
      </c>
      <c r="E201" s="204" t="s">
        <v>3847</v>
      </c>
      <c r="F201" s="205" t="s">
        <v>3848</v>
      </c>
      <c r="G201" s="206" t="s">
        <v>331</v>
      </c>
      <c r="H201" s="207">
        <v>30</v>
      </c>
      <c r="I201" s="208"/>
      <c r="J201" s="209">
        <f t="shared" si="10"/>
        <v>0</v>
      </c>
      <c r="K201" s="210"/>
      <c r="L201" s="211"/>
      <c r="M201" s="212" t="s">
        <v>1</v>
      </c>
      <c r="N201" s="213" t="s">
        <v>41</v>
      </c>
      <c r="O201" s="68"/>
      <c r="P201" s="199">
        <f t="shared" si="11"/>
        <v>0</v>
      </c>
      <c r="Q201" s="199">
        <v>0</v>
      </c>
      <c r="R201" s="199">
        <f t="shared" si="12"/>
        <v>0</v>
      </c>
      <c r="S201" s="199">
        <v>0</v>
      </c>
      <c r="T201" s="200">
        <f t="shared" si="13"/>
        <v>0</v>
      </c>
      <c r="U201" s="31"/>
      <c r="V201" s="31"/>
      <c r="W201" s="31"/>
      <c r="X201" s="31"/>
      <c r="Y201" s="31"/>
      <c r="Z201" s="31"/>
      <c r="AA201" s="31"/>
      <c r="AB201" s="31"/>
      <c r="AC201" s="31"/>
      <c r="AD201" s="31"/>
      <c r="AE201" s="31"/>
      <c r="AR201" s="201" t="s">
        <v>266</v>
      </c>
      <c r="AT201" s="201" t="s">
        <v>263</v>
      </c>
      <c r="AU201" s="201" t="s">
        <v>83</v>
      </c>
      <c r="AY201" s="14" t="s">
        <v>249</v>
      </c>
      <c r="BE201" s="202">
        <f t="shared" si="14"/>
        <v>0</v>
      </c>
      <c r="BF201" s="202">
        <f t="shared" si="15"/>
        <v>0</v>
      </c>
      <c r="BG201" s="202">
        <f t="shared" si="16"/>
        <v>0</v>
      </c>
      <c r="BH201" s="202">
        <f t="shared" si="17"/>
        <v>0</v>
      </c>
      <c r="BI201" s="202">
        <f t="shared" si="18"/>
        <v>0</v>
      </c>
      <c r="BJ201" s="14" t="s">
        <v>83</v>
      </c>
      <c r="BK201" s="202">
        <f t="shared" si="19"/>
        <v>0</v>
      </c>
      <c r="BL201" s="14" t="s">
        <v>255</v>
      </c>
      <c r="BM201" s="201" t="s">
        <v>407</v>
      </c>
    </row>
    <row r="202" spans="1:65" s="2" customFormat="1" ht="16.5" customHeight="1">
      <c r="A202" s="31"/>
      <c r="B202" s="32"/>
      <c r="C202" s="189" t="s">
        <v>408</v>
      </c>
      <c r="D202" s="189" t="s">
        <v>251</v>
      </c>
      <c r="E202" s="190" t="s">
        <v>3849</v>
      </c>
      <c r="F202" s="191" t="s">
        <v>1170</v>
      </c>
      <c r="G202" s="192" t="s">
        <v>1019</v>
      </c>
      <c r="H202" s="224"/>
      <c r="I202" s="194"/>
      <c r="J202" s="195">
        <f t="shared" si="10"/>
        <v>0</v>
      </c>
      <c r="K202" s="196"/>
      <c r="L202" s="36"/>
      <c r="M202" s="197" t="s">
        <v>1</v>
      </c>
      <c r="N202" s="198" t="s">
        <v>41</v>
      </c>
      <c r="O202" s="68"/>
      <c r="P202" s="199">
        <f t="shared" si="11"/>
        <v>0</v>
      </c>
      <c r="Q202" s="199">
        <v>0</v>
      </c>
      <c r="R202" s="199">
        <f t="shared" si="12"/>
        <v>0</v>
      </c>
      <c r="S202" s="199">
        <v>0</v>
      </c>
      <c r="T202" s="200">
        <f t="shared" si="13"/>
        <v>0</v>
      </c>
      <c r="U202" s="31"/>
      <c r="V202" s="31"/>
      <c r="W202" s="31"/>
      <c r="X202" s="31"/>
      <c r="Y202" s="31"/>
      <c r="Z202" s="31"/>
      <c r="AA202" s="31"/>
      <c r="AB202" s="31"/>
      <c r="AC202" s="31"/>
      <c r="AD202" s="31"/>
      <c r="AE202" s="31"/>
      <c r="AR202" s="201" t="s">
        <v>255</v>
      </c>
      <c r="AT202" s="201" t="s">
        <v>251</v>
      </c>
      <c r="AU202" s="201" t="s">
        <v>83</v>
      </c>
      <c r="AY202" s="14" t="s">
        <v>249</v>
      </c>
      <c r="BE202" s="202">
        <f t="shared" si="14"/>
        <v>0</v>
      </c>
      <c r="BF202" s="202">
        <f t="shared" si="15"/>
        <v>0</v>
      </c>
      <c r="BG202" s="202">
        <f t="shared" si="16"/>
        <v>0</v>
      </c>
      <c r="BH202" s="202">
        <f t="shared" si="17"/>
        <v>0</v>
      </c>
      <c r="BI202" s="202">
        <f t="shared" si="18"/>
        <v>0</v>
      </c>
      <c r="BJ202" s="14" t="s">
        <v>83</v>
      </c>
      <c r="BK202" s="202">
        <f t="shared" si="19"/>
        <v>0</v>
      </c>
      <c r="BL202" s="14" t="s">
        <v>255</v>
      </c>
      <c r="BM202" s="201" t="s">
        <v>411</v>
      </c>
    </row>
    <row r="203" spans="1:65" s="12" customFormat="1" ht="25.9" customHeight="1">
      <c r="B203" s="173"/>
      <c r="C203" s="174"/>
      <c r="D203" s="175" t="s">
        <v>75</v>
      </c>
      <c r="E203" s="176" t="s">
        <v>1005</v>
      </c>
      <c r="F203" s="176" t="s">
        <v>1171</v>
      </c>
      <c r="G203" s="174"/>
      <c r="H203" s="174"/>
      <c r="I203" s="177"/>
      <c r="J203" s="178">
        <f>BK203</f>
        <v>0</v>
      </c>
      <c r="K203" s="174"/>
      <c r="L203" s="179"/>
      <c r="M203" s="180"/>
      <c r="N203" s="181"/>
      <c r="O203" s="181"/>
      <c r="P203" s="182">
        <f>SUM(P204:P241)</f>
        <v>0</v>
      </c>
      <c r="Q203" s="181"/>
      <c r="R203" s="182">
        <f>SUM(R204:R241)</f>
        <v>0</v>
      </c>
      <c r="S203" s="181"/>
      <c r="T203" s="183">
        <f>SUM(T204:T241)</f>
        <v>0</v>
      </c>
      <c r="AR203" s="184" t="s">
        <v>83</v>
      </c>
      <c r="AT203" s="185" t="s">
        <v>75</v>
      </c>
      <c r="AU203" s="185" t="s">
        <v>76</v>
      </c>
      <c r="AY203" s="184" t="s">
        <v>249</v>
      </c>
      <c r="BK203" s="186">
        <f>SUM(BK204:BK241)</f>
        <v>0</v>
      </c>
    </row>
    <row r="204" spans="1:65" s="2" customFormat="1" ht="16.5" customHeight="1">
      <c r="A204" s="31"/>
      <c r="B204" s="32"/>
      <c r="C204" s="203" t="s">
        <v>328</v>
      </c>
      <c r="D204" s="203" t="s">
        <v>263</v>
      </c>
      <c r="E204" s="204" t="s">
        <v>3850</v>
      </c>
      <c r="F204" s="205" t="s">
        <v>3851</v>
      </c>
      <c r="G204" s="206" t="s">
        <v>331</v>
      </c>
      <c r="H204" s="207">
        <v>20</v>
      </c>
      <c r="I204" s="208"/>
      <c r="J204" s="209">
        <f>ROUND(I204*H204,2)</f>
        <v>0</v>
      </c>
      <c r="K204" s="210"/>
      <c r="L204" s="211"/>
      <c r="M204" s="212" t="s">
        <v>1</v>
      </c>
      <c r="N204" s="213" t="s">
        <v>41</v>
      </c>
      <c r="O204" s="68"/>
      <c r="P204" s="199">
        <f>O204*H204</f>
        <v>0</v>
      </c>
      <c r="Q204" s="199">
        <v>0</v>
      </c>
      <c r="R204" s="199">
        <f>Q204*H204</f>
        <v>0</v>
      </c>
      <c r="S204" s="199">
        <v>0</v>
      </c>
      <c r="T204" s="200">
        <f>S204*H204</f>
        <v>0</v>
      </c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R204" s="201" t="s">
        <v>266</v>
      </c>
      <c r="AT204" s="201" t="s">
        <v>263</v>
      </c>
      <c r="AU204" s="201" t="s">
        <v>83</v>
      </c>
      <c r="AY204" s="14" t="s">
        <v>249</v>
      </c>
      <c r="BE204" s="202">
        <f>IF(N204="základní",J204,0)</f>
        <v>0</v>
      </c>
      <c r="BF204" s="202">
        <f>IF(N204="snížená",J204,0)</f>
        <v>0</v>
      </c>
      <c r="BG204" s="202">
        <f>IF(N204="zákl. přenesená",J204,0)</f>
        <v>0</v>
      </c>
      <c r="BH204" s="202">
        <f>IF(N204="sníž. přenesená",J204,0)</f>
        <v>0</v>
      </c>
      <c r="BI204" s="202">
        <f>IF(N204="nulová",J204,0)</f>
        <v>0</v>
      </c>
      <c r="BJ204" s="14" t="s">
        <v>83</v>
      </c>
      <c r="BK204" s="202">
        <f>ROUND(I204*H204,2)</f>
        <v>0</v>
      </c>
      <c r="BL204" s="14" t="s">
        <v>255</v>
      </c>
      <c r="BM204" s="201" t="s">
        <v>414</v>
      </c>
    </row>
    <row r="205" spans="1:65" s="2" customFormat="1" ht="19.5">
      <c r="A205" s="31"/>
      <c r="B205" s="32"/>
      <c r="C205" s="33"/>
      <c r="D205" s="214" t="s">
        <v>383</v>
      </c>
      <c r="E205" s="33"/>
      <c r="F205" s="215" t="s">
        <v>3844</v>
      </c>
      <c r="G205" s="33"/>
      <c r="H205" s="33"/>
      <c r="I205" s="216"/>
      <c r="J205" s="33"/>
      <c r="K205" s="33"/>
      <c r="L205" s="36"/>
      <c r="M205" s="217"/>
      <c r="N205" s="218"/>
      <c r="O205" s="68"/>
      <c r="P205" s="68"/>
      <c r="Q205" s="68"/>
      <c r="R205" s="68"/>
      <c r="S205" s="68"/>
      <c r="T205" s="69"/>
      <c r="U205" s="31"/>
      <c r="V205" s="31"/>
      <c r="W205" s="31"/>
      <c r="X205" s="31"/>
      <c r="Y205" s="31"/>
      <c r="Z205" s="31"/>
      <c r="AA205" s="31"/>
      <c r="AB205" s="31"/>
      <c r="AC205" s="31"/>
      <c r="AD205" s="31"/>
      <c r="AE205" s="31"/>
      <c r="AT205" s="14" t="s">
        <v>383</v>
      </c>
      <c r="AU205" s="14" t="s">
        <v>83</v>
      </c>
    </row>
    <row r="206" spans="1:65" s="2" customFormat="1" ht="16.5" customHeight="1">
      <c r="A206" s="31"/>
      <c r="B206" s="32"/>
      <c r="C206" s="203" t="s">
        <v>415</v>
      </c>
      <c r="D206" s="203" t="s">
        <v>263</v>
      </c>
      <c r="E206" s="204" t="s">
        <v>3852</v>
      </c>
      <c r="F206" s="205" t="s">
        <v>3853</v>
      </c>
      <c r="G206" s="206" t="s">
        <v>331</v>
      </c>
      <c r="H206" s="207">
        <v>140</v>
      </c>
      <c r="I206" s="208"/>
      <c r="J206" s="209">
        <f>ROUND(I206*H206,2)</f>
        <v>0</v>
      </c>
      <c r="K206" s="210"/>
      <c r="L206" s="211"/>
      <c r="M206" s="212" t="s">
        <v>1</v>
      </c>
      <c r="N206" s="213" t="s">
        <v>41</v>
      </c>
      <c r="O206" s="68"/>
      <c r="P206" s="199">
        <f>O206*H206</f>
        <v>0</v>
      </c>
      <c r="Q206" s="199">
        <v>0</v>
      </c>
      <c r="R206" s="199">
        <f>Q206*H206</f>
        <v>0</v>
      </c>
      <c r="S206" s="199">
        <v>0</v>
      </c>
      <c r="T206" s="200">
        <f>S206*H206</f>
        <v>0</v>
      </c>
      <c r="U206" s="31"/>
      <c r="V206" s="31"/>
      <c r="W206" s="31"/>
      <c r="X206" s="31"/>
      <c r="Y206" s="31"/>
      <c r="Z206" s="31"/>
      <c r="AA206" s="31"/>
      <c r="AB206" s="31"/>
      <c r="AC206" s="31"/>
      <c r="AD206" s="31"/>
      <c r="AE206" s="31"/>
      <c r="AR206" s="201" t="s">
        <v>266</v>
      </c>
      <c r="AT206" s="201" t="s">
        <v>263</v>
      </c>
      <c r="AU206" s="201" t="s">
        <v>83</v>
      </c>
      <c r="AY206" s="14" t="s">
        <v>249</v>
      </c>
      <c r="BE206" s="202">
        <f>IF(N206="základní",J206,0)</f>
        <v>0</v>
      </c>
      <c r="BF206" s="202">
        <f>IF(N206="snížená",J206,0)</f>
        <v>0</v>
      </c>
      <c r="BG206" s="202">
        <f>IF(N206="zákl. přenesená",J206,0)</f>
        <v>0</v>
      </c>
      <c r="BH206" s="202">
        <f>IF(N206="sníž. přenesená",J206,0)</f>
        <v>0</v>
      </c>
      <c r="BI206" s="202">
        <f>IF(N206="nulová",J206,0)</f>
        <v>0</v>
      </c>
      <c r="BJ206" s="14" t="s">
        <v>83</v>
      </c>
      <c r="BK206" s="202">
        <f>ROUND(I206*H206,2)</f>
        <v>0</v>
      </c>
      <c r="BL206" s="14" t="s">
        <v>255</v>
      </c>
      <c r="BM206" s="201" t="s">
        <v>418</v>
      </c>
    </row>
    <row r="207" spans="1:65" s="2" customFormat="1" ht="19.5">
      <c r="A207" s="31"/>
      <c r="B207" s="32"/>
      <c r="C207" s="33"/>
      <c r="D207" s="214" t="s">
        <v>383</v>
      </c>
      <c r="E207" s="33"/>
      <c r="F207" s="215" t="s">
        <v>3844</v>
      </c>
      <c r="G207" s="33"/>
      <c r="H207" s="33"/>
      <c r="I207" s="216"/>
      <c r="J207" s="33"/>
      <c r="K207" s="33"/>
      <c r="L207" s="36"/>
      <c r="M207" s="217"/>
      <c r="N207" s="218"/>
      <c r="O207" s="68"/>
      <c r="P207" s="68"/>
      <c r="Q207" s="68"/>
      <c r="R207" s="68"/>
      <c r="S207" s="68"/>
      <c r="T207" s="69"/>
      <c r="U207" s="31"/>
      <c r="V207" s="31"/>
      <c r="W207" s="31"/>
      <c r="X207" s="31"/>
      <c r="Y207" s="31"/>
      <c r="Z207" s="31"/>
      <c r="AA207" s="31"/>
      <c r="AB207" s="31"/>
      <c r="AC207" s="31"/>
      <c r="AD207" s="31"/>
      <c r="AE207" s="31"/>
      <c r="AT207" s="14" t="s">
        <v>383</v>
      </c>
      <c r="AU207" s="14" t="s">
        <v>83</v>
      </c>
    </row>
    <row r="208" spans="1:65" s="2" customFormat="1" ht="16.5" customHeight="1">
      <c r="A208" s="31"/>
      <c r="B208" s="32"/>
      <c r="C208" s="203" t="s">
        <v>332</v>
      </c>
      <c r="D208" s="203" t="s">
        <v>263</v>
      </c>
      <c r="E208" s="204" t="s">
        <v>3854</v>
      </c>
      <c r="F208" s="205" t="s">
        <v>3855</v>
      </c>
      <c r="G208" s="206" t="s">
        <v>331</v>
      </c>
      <c r="H208" s="207">
        <v>140</v>
      </c>
      <c r="I208" s="208"/>
      <c r="J208" s="209">
        <f>ROUND(I208*H208,2)</f>
        <v>0</v>
      </c>
      <c r="K208" s="210"/>
      <c r="L208" s="211"/>
      <c r="M208" s="212" t="s">
        <v>1</v>
      </c>
      <c r="N208" s="213" t="s">
        <v>41</v>
      </c>
      <c r="O208" s="68"/>
      <c r="P208" s="199">
        <f>O208*H208</f>
        <v>0</v>
      </c>
      <c r="Q208" s="199">
        <v>0</v>
      </c>
      <c r="R208" s="199">
        <f>Q208*H208</f>
        <v>0</v>
      </c>
      <c r="S208" s="199">
        <v>0</v>
      </c>
      <c r="T208" s="200">
        <f>S208*H208</f>
        <v>0</v>
      </c>
      <c r="U208" s="31"/>
      <c r="V208" s="31"/>
      <c r="W208" s="31"/>
      <c r="X208" s="31"/>
      <c r="Y208" s="31"/>
      <c r="Z208" s="31"/>
      <c r="AA208" s="31"/>
      <c r="AB208" s="31"/>
      <c r="AC208" s="31"/>
      <c r="AD208" s="31"/>
      <c r="AE208" s="31"/>
      <c r="AR208" s="201" t="s">
        <v>266</v>
      </c>
      <c r="AT208" s="201" t="s">
        <v>263</v>
      </c>
      <c r="AU208" s="201" t="s">
        <v>83</v>
      </c>
      <c r="AY208" s="14" t="s">
        <v>249</v>
      </c>
      <c r="BE208" s="202">
        <f>IF(N208="základní",J208,0)</f>
        <v>0</v>
      </c>
      <c r="BF208" s="202">
        <f>IF(N208="snížená",J208,0)</f>
        <v>0</v>
      </c>
      <c r="BG208" s="202">
        <f>IF(N208="zákl. přenesená",J208,0)</f>
        <v>0</v>
      </c>
      <c r="BH208" s="202">
        <f>IF(N208="sníž. přenesená",J208,0)</f>
        <v>0</v>
      </c>
      <c r="BI208" s="202">
        <f>IF(N208="nulová",J208,0)</f>
        <v>0</v>
      </c>
      <c r="BJ208" s="14" t="s">
        <v>83</v>
      </c>
      <c r="BK208" s="202">
        <f>ROUND(I208*H208,2)</f>
        <v>0</v>
      </c>
      <c r="BL208" s="14" t="s">
        <v>255</v>
      </c>
      <c r="BM208" s="201" t="s">
        <v>422</v>
      </c>
    </row>
    <row r="209" spans="1:65" s="2" customFormat="1" ht="19.5">
      <c r="A209" s="31"/>
      <c r="B209" s="32"/>
      <c r="C209" s="33"/>
      <c r="D209" s="214" t="s">
        <v>383</v>
      </c>
      <c r="E209" s="33"/>
      <c r="F209" s="215" t="s">
        <v>3844</v>
      </c>
      <c r="G209" s="33"/>
      <c r="H209" s="33"/>
      <c r="I209" s="216"/>
      <c r="J209" s="33"/>
      <c r="K209" s="33"/>
      <c r="L209" s="36"/>
      <c r="M209" s="217"/>
      <c r="N209" s="218"/>
      <c r="O209" s="68"/>
      <c r="P209" s="68"/>
      <c r="Q209" s="68"/>
      <c r="R209" s="68"/>
      <c r="S209" s="68"/>
      <c r="T209" s="69"/>
      <c r="U209" s="31"/>
      <c r="V209" s="31"/>
      <c r="W209" s="31"/>
      <c r="X209" s="31"/>
      <c r="Y209" s="31"/>
      <c r="Z209" s="31"/>
      <c r="AA209" s="31"/>
      <c r="AB209" s="31"/>
      <c r="AC209" s="31"/>
      <c r="AD209" s="31"/>
      <c r="AE209" s="31"/>
      <c r="AT209" s="14" t="s">
        <v>383</v>
      </c>
      <c r="AU209" s="14" t="s">
        <v>83</v>
      </c>
    </row>
    <row r="210" spans="1:65" s="2" customFormat="1" ht="16.5" customHeight="1">
      <c r="A210" s="31"/>
      <c r="B210" s="32"/>
      <c r="C210" s="203" t="s">
        <v>423</v>
      </c>
      <c r="D210" s="203" t="s">
        <v>263</v>
      </c>
      <c r="E210" s="204" t="s">
        <v>1174</v>
      </c>
      <c r="F210" s="205" t="s">
        <v>1175</v>
      </c>
      <c r="G210" s="206" t="s">
        <v>331</v>
      </c>
      <c r="H210" s="207">
        <v>20</v>
      </c>
      <c r="I210" s="208"/>
      <c r="J210" s="209">
        <f>ROUND(I210*H210,2)</f>
        <v>0</v>
      </c>
      <c r="K210" s="210"/>
      <c r="L210" s="211"/>
      <c r="M210" s="212" t="s">
        <v>1</v>
      </c>
      <c r="N210" s="213" t="s">
        <v>41</v>
      </c>
      <c r="O210" s="68"/>
      <c r="P210" s="199">
        <f>O210*H210</f>
        <v>0</v>
      </c>
      <c r="Q210" s="199">
        <v>0</v>
      </c>
      <c r="R210" s="199">
        <f>Q210*H210</f>
        <v>0</v>
      </c>
      <c r="S210" s="199">
        <v>0</v>
      </c>
      <c r="T210" s="200">
        <f>S210*H210</f>
        <v>0</v>
      </c>
      <c r="U210" s="31"/>
      <c r="V210" s="31"/>
      <c r="W210" s="31"/>
      <c r="X210" s="31"/>
      <c r="Y210" s="31"/>
      <c r="Z210" s="31"/>
      <c r="AA210" s="31"/>
      <c r="AB210" s="31"/>
      <c r="AC210" s="31"/>
      <c r="AD210" s="31"/>
      <c r="AE210" s="31"/>
      <c r="AR210" s="201" t="s">
        <v>266</v>
      </c>
      <c r="AT210" s="201" t="s">
        <v>263</v>
      </c>
      <c r="AU210" s="201" t="s">
        <v>83</v>
      </c>
      <c r="AY210" s="14" t="s">
        <v>249</v>
      </c>
      <c r="BE210" s="202">
        <f>IF(N210="základní",J210,0)</f>
        <v>0</v>
      </c>
      <c r="BF210" s="202">
        <f>IF(N210="snížená",J210,0)</f>
        <v>0</v>
      </c>
      <c r="BG210" s="202">
        <f>IF(N210="zákl. přenesená",J210,0)</f>
        <v>0</v>
      </c>
      <c r="BH210" s="202">
        <f>IF(N210="sníž. přenesená",J210,0)</f>
        <v>0</v>
      </c>
      <c r="BI210" s="202">
        <f>IF(N210="nulová",J210,0)</f>
        <v>0</v>
      </c>
      <c r="BJ210" s="14" t="s">
        <v>83</v>
      </c>
      <c r="BK210" s="202">
        <f>ROUND(I210*H210,2)</f>
        <v>0</v>
      </c>
      <c r="BL210" s="14" t="s">
        <v>255</v>
      </c>
      <c r="BM210" s="201" t="s">
        <v>426</v>
      </c>
    </row>
    <row r="211" spans="1:65" s="2" customFormat="1" ht="19.5">
      <c r="A211" s="31"/>
      <c r="B211" s="32"/>
      <c r="C211" s="33"/>
      <c r="D211" s="214" t="s">
        <v>383</v>
      </c>
      <c r="E211" s="33"/>
      <c r="F211" s="215" t="s">
        <v>3844</v>
      </c>
      <c r="G211" s="33"/>
      <c r="H211" s="33"/>
      <c r="I211" s="216"/>
      <c r="J211" s="33"/>
      <c r="K211" s="33"/>
      <c r="L211" s="36"/>
      <c r="M211" s="217"/>
      <c r="N211" s="218"/>
      <c r="O211" s="68"/>
      <c r="P211" s="68"/>
      <c r="Q211" s="68"/>
      <c r="R211" s="68"/>
      <c r="S211" s="68"/>
      <c r="T211" s="69"/>
      <c r="U211" s="31"/>
      <c r="V211" s="31"/>
      <c r="W211" s="31"/>
      <c r="X211" s="31"/>
      <c r="Y211" s="31"/>
      <c r="Z211" s="31"/>
      <c r="AA211" s="31"/>
      <c r="AB211" s="31"/>
      <c r="AC211" s="31"/>
      <c r="AD211" s="31"/>
      <c r="AE211" s="31"/>
      <c r="AT211" s="14" t="s">
        <v>383</v>
      </c>
      <c r="AU211" s="14" t="s">
        <v>83</v>
      </c>
    </row>
    <row r="212" spans="1:65" s="2" customFormat="1" ht="16.5" customHeight="1">
      <c r="A212" s="31"/>
      <c r="B212" s="32"/>
      <c r="C212" s="203" t="s">
        <v>336</v>
      </c>
      <c r="D212" s="203" t="s">
        <v>263</v>
      </c>
      <c r="E212" s="204" t="s">
        <v>3856</v>
      </c>
      <c r="F212" s="205" t="s">
        <v>3857</v>
      </c>
      <c r="G212" s="206" t="s">
        <v>331</v>
      </c>
      <c r="H212" s="207">
        <v>30</v>
      </c>
      <c r="I212" s="208"/>
      <c r="J212" s="209">
        <f>ROUND(I212*H212,2)</f>
        <v>0</v>
      </c>
      <c r="K212" s="210"/>
      <c r="L212" s="211"/>
      <c r="M212" s="212" t="s">
        <v>1</v>
      </c>
      <c r="N212" s="213" t="s">
        <v>41</v>
      </c>
      <c r="O212" s="68"/>
      <c r="P212" s="199">
        <f>O212*H212</f>
        <v>0</v>
      </c>
      <c r="Q212" s="199">
        <v>0</v>
      </c>
      <c r="R212" s="199">
        <f>Q212*H212</f>
        <v>0</v>
      </c>
      <c r="S212" s="199">
        <v>0</v>
      </c>
      <c r="T212" s="200">
        <f>S212*H212</f>
        <v>0</v>
      </c>
      <c r="U212" s="31"/>
      <c r="V212" s="31"/>
      <c r="W212" s="31"/>
      <c r="X212" s="31"/>
      <c r="Y212" s="31"/>
      <c r="Z212" s="31"/>
      <c r="AA212" s="31"/>
      <c r="AB212" s="31"/>
      <c r="AC212" s="31"/>
      <c r="AD212" s="31"/>
      <c r="AE212" s="31"/>
      <c r="AR212" s="201" t="s">
        <v>266</v>
      </c>
      <c r="AT212" s="201" t="s">
        <v>263</v>
      </c>
      <c r="AU212" s="201" t="s">
        <v>83</v>
      </c>
      <c r="AY212" s="14" t="s">
        <v>249</v>
      </c>
      <c r="BE212" s="202">
        <f>IF(N212="základní",J212,0)</f>
        <v>0</v>
      </c>
      <c r="BF212" s="202">
        <f>IF(N212="snížená",J212,0)</f>
        <v>0</v>
      </c>
      <c r="BG212" s="202">
        <f>IF(N212="zákl. přenesená",J212,0)</f>
        <v>0</v>
      </c>
      <c r="BH212" s="202">
        <f>IF(N212="sníž. přenesená",J212,0)</f>
        <v>0</v>
      </c>
      <c r="BI212" s="202">
        <f>IF(N212="nulová",J212,0)</f>
        <v>0</v>
      </c>
      <c r="BJ212" s="14" t="s">
        <v>83</v>
      </c>
      <c r="BK212" s="202">
        <f>ROUND(I212*H212,2)</f>
        <v>0</v>
      </c>
      <c r="BL212" s="14" t="s">
        <v>255</v>
      </c>
      <c r="BM212" s="201" t="s">
        <v>429</v>
      </c>
    </row>
    <row r="213" spans="1:65" s="2" customFormat="1" ht="19.5">
      <c r="A213" s="31"/>
      <c r="B213" s="32"/>
      <c r="C213" s="33"/>
      <c r="D213" s="214" t="s">
        <v>383</v>
      </c>
      <c r="E213" s="33"/>
      <c r="F213" s="215" t="s">
        <v>3844</v>
      </c>
      <c r="G213" s="33"/>
      <c r="H213" s="33"/>
      <c r="I213" s="216"/>
      <c r="J213" s="33"/>
      <c r="K213" s="33"/>
      <c r="L213" s="36"/>
      <c r="M213" s="217"/>
      <c r="N213" s="218"/>
      <c r="O213" s="68"/>
      <c r="P213" s="68"/>
      <c r="Q213" s="68"/>
      <c r="R213" s="68"/>
      <c r="S213" s="68"/>
      <c r="T213" s="69"/>
      <c r="U213" s="31"/>
      <c r="V213" s="31"/>
      <c r="W213" s="31"/>
      <c r="X213" s="31"/>
      <c r="Y213" s="31"/>
      <c r="Z213" s="31"/>
      <c r="AA213" s="31"/>
      <c r="AB213" s="31"/>
      <c r="AC213" s="31"/>
      <c r="AD213" s="31"/>
      <c r="AE213" s="31"/>
      <c r="AT213" s="14" t="s">
        <v>383</v>
      </c>
      <c r="AU213" s="14" t="s">
        <v>83</v>
      </c>
    </row>
    <row r="214" spans="1:65" s="2" customFormat="1" ht="16.5" customHeight="1">
      <c r="A214" s="31"/>
      <c r="B214" s="32"/>
      <c r="C214" s="203" t="s">
        <v>430</v>
      </c>
      <c r="D214" s="203" t="s">
        <v>263</v>
      </c>
      <c r="E214" s="204" t="s">
        <v>1178</v>
      </c>
      <c r="F214" s="205" t="s">
        <v>1179</v>
      </c>
      <c r="G214" s="206" t="s">
        <v>331</v>
      </c>
      <c r="H214" s="207">
        <v>40</v>
      </c>
      <c r="I214" s="208"/>
      <c r="J214" s="209">
        <f>ROUND(I214*H214,2)</f>
        <v>0</v>
      </c>
      <c r="K214" s="210"/>
      <c r="L214" s="211"/>
      <c r="M214" s="212" t="s">
        <v>1</v>
      </c>
      <c r="N214" s="213" t="s">
        <v>41</v>
      </c>
      <c r="O214" s="68"/>
      <c r="P214" s="199">
        <f>O214*H214</f>
        <v>0</v>
      </c>
      <c r="Q214" s="199">
        <v>0</v>
      </c>
      <c r="R214" s="199">
        <f>Q214*H214</f>
        <v>0</v>
      </c>
      <c r="S214" s="199">
        <v>0</v>
      </c>
      <c r="T214" s="200">
        <f>S214*H214</f>
        <v>0</v>
      </c>
      <c r="U214" s="31"/>
      <c r="V214" s="31"/>
      <c r="W214" s="31"/>
      <c r="X214" s="31"/>
      <c r="Y214" s="31"/>
      <c r="Z214" s="31"/>
      <c r="AA214" s="31"/>
      <c r="AB214" s="31"/>
      <c r="AC214" s="31"/>
      <c r="AD214" s="31"/>
      <c r="AE214" s="31"/>
      <c r="AR214" s="201" t="s">
        <v>266</v>
      </c>
      <c r="AT214" s="201" t="s">
        <v>263</v>
      </c>
      <c r="AU214" s="201" t="s">
        <v>83</v>
      </c>
      <c r="AY214" s="14" t="s">
        <v>249</v>
      </c>
      <c r="BE214" s="202">
        <f>IF(N214="základní",J214,0)</f>
        <v>0</v>
      </c>
      <c r="BF214" s="202">
        <f>IF(N214="snížená",J214,0)</f>
        <v>0</v>
      </c>
      <c r="BG214" s="202">
        <f>IF(N214="zákl. přenesená",J214,0)</f>
        <v>0</v>
      </c>
      <c r="BH214" s="202">
        <f>IF(N214="sníž. přenesená",J214,0)</f>
        <v>0</v>
      </c>
      <c r="BI214" s="202">
        <f>IF(N214="nulová",J214,0)</f>
        <v>0</v>
      </c>
      <c r="BJ214" s="14" t="s">
        <v>83</v>
      </c>
      <c r="BK214" s="202">
        <f>ROUND(I214*H214,2)</f>
        <v>0</v>
      </c>
      <c r="BL214" s="14" t="s">
        <v>255</v>
      </c>
      <c r="BM214" s="201" t="s">
        <v>433</v>
      </c>
    </row>
    <row r="215" spans="1:65" s="2" customFormat="1" ht="19.5">
      <c r="A215" s="31"/>
      <c r="B215" s="32"/>
      <c r="C215" s="33"/>
      <c r="D215" s="214" t="s">
        <v>383</v>
      </c>
      <c r="E215" s="33"/>
      <c r="F215" s="215" t="s">
        <v>3844</v>
      </c>
      <c r="G215" s="33"/>
      <c r="H215" s="33"/>
      <c r="I215" s="216"/>
      <c r="J215" s="33"/>
      <c r="K215" s="33"/>
      <c r="L215" s="36"/>
      <c r="M215" s="217"/>
      <c r="N215" s="218"/>
      <c r="O215" s="68"/>
      <c r="P215" s="68"/>
      <c r="Q215" s="68"/>
      <c r="R215" s="68"/>
      <c r="S215" s="68"/>
      <c r="T215" s="69"/>
      <c r="U215" s="31"/>
      <c r="V215" s="31"/>
      <c r="W215" s="31"/>
      <c r="X215" s="31"/>
      <c r="Y215" s="31"/>
      <c r="Z215" s="31"/>
      <c r="AA215" s="31"/>
      <c r="AB215" s="31"/>
      <c r="AC215" s="31"/>
      <c r="AD215" s="31"/>
      <c r="AE215" s="31"/>
      <c r="AT215" s="14" t="s">
        <v>383</v>
      </c>
      <c r="AU215" s="14" t="s">
        <v>83</v>
      </c>
    </row>
    <row r="216" spans="1:65" s="2" customFormat="1" ht="16.5" customHeight="1">
      <c r="A216" s="31"/>
      <c r="B216" s="32"/>
      <c r="C216" s="203" t="s">
        <v>339</v>
      </c>
      <c r="D216" s="203" t="s">
        <v>263</v>
      </c>
      <c r="E216" s="204" t="s">
        <v>1180</v>
      </c>
      <c r="F216" s="205" t="s">
        <v>1181</v>
      </c>
      <c r="G216" s="206" t="s">
        <v>331</v>
      </c>
      <c r="H216" s="207">
        <v>70</v>
      </c>
      <c r="I216" s="208"/>
      <c r="J216" s="209">
        <f>ROUND(I216*H216,2)</f>
        <v>0</v>
      </c>
      <c r="K216" s="210"/>
      <c r="L216" s="211"/>
      <c r="M216" s="212" t="s">
        <v>1</v>
      </c>
      <c r="N216" s="213" t="s">
        <v>41</v>
      </c>
      <c r="O216" s="68"/>
      <c r="P216" s="199">
        <f>O216*H216</f>
        <v>0</v>
      </c>
      <c r="Q216" s="199">
        <v>0</v>
      </c>
      <c r="R216" s="199">
        <f>Q216*H216</f>
        <v>0</v>
      </c>
      <c r="S216" s="199">
        <v>0</v>
      </c>
      <c r="T216" s="200">
        <f>S216*H216</f>
        <v>0</v>
      </c>
      <c r="U216" s="31"/>
      <c r="V216" s="31"/>
      <c r="W216" s="31"/>
      <c r="X216" s="31"/>
      <c r="Y216" s="31"/>
      <c r="Z216" s="31"/>
      <c r="AA216" s="31"/>
      <c r="AB216" s="31"/>
      <c r="AC216" s="31"/>
      <c r="AD216" s="31"/>
      <c r="AE216" s="31"/>
      <c r="AR216" s="201" t="s">
        <v>266</v>
      </c>
      <c r="AT216" s="201" t="s">
        <v>263</v>
      </c>
      <c r="AU216" s="201" t="s">
        <v>83</v>
      </c>
      <c r="AY216" s="14" t="s">
        <v>249</v>
      </c>
      <c r="BE216" s="202">
        <f>IF(N216="základní",J216,0)</f>
        <v>0</v>
      </c>
      <c r="BF216" s="202">
        <f>IF(N216="snížená",J216,0)</f>
        <v>0</v>
      </c>
      <c r="BG216" s="202">
        <f>IF(N216="zákl. přenesená",J216,0)</f>
        <v>0</v>
      </c>
      <c r="BH216" s="202">
        <f>IF(N216="sníž. přenesená",J216,0)</f>
        <v>0</v>
      </c>
      <c r="BI216" s="202">
        <f>IF(N216="nulová",J216,0)</f>
        <v>0</v>
      </c>
      <c r="BJ216" s="14" t="s">
        <v>83</v>
      </c>
      <c r="BK216" s="202">
        <f>ROUND(I216*H216,2)</f>
        <v>0</v>
      </c>
      <c r="BL216" s="14" t="s">
        <v>255</v>
      </c>
      <c r="BM216" s="201" t="s">
        <v>436</v>
      </c>
    </row>
    <row r="217" spans="1:65" s="2" customFormat="1" ht="19.5">
      <c r="A217" s="31"/>
      <c r="B217" s="32"/>
      <c r="C217" s="33"/>
      <c r="D217" s="214" t="s">
        <v>383</v>
      </c>
      <c r="E217" s="33"/>
      <c r="F217" s="215" t="s">
        <v>3844</v>
      </c>
      <c r="G217" s="33"/>
      <c r="H217" s="33"/>
      <c r="I217" s="216"/>
      <c r="J217" s="33"/>
      <c r="K217" s="33"/>
      <c r="L217" s="36"/>
      <c r="M217" s="217"/>
      <c r="N217" s="218"/>
      <c r="O217" s="68"/>
      <c r="P217" s="68"/>
      <c r="Q217" s="68"/>
      <c r="R217" s="68"/>
      <c r="S217" s="68"/>
      <c r="T217" s="69"/>
      <c r="U217" s="31"/>
      <c r="V217" s="31"/>
      <c r="W217" s="31"/>
      <c r="X217" s="31"/>
      <c r="Y217" s="31"/>
      <c r="Z217" s="31"/>
      <c r="AA217" s="31"/>
      <c r="AB217" s="31"/>
      <c r="AC217" s="31"/>
      <c r="AD217" s="31"/>
      <c r="AE217" s="31"/>
      <c r="AT217" s="14" t="s">
        <v>383</v>
      </c>
      <c r="AU217" s="14" t="s">
        <v>83</v>
      </c>
    </row>
    <row r="218" spans="1:65" s="2" customFormat="1" ht="16.5" customHeight="1">
      <c r="A218" s="31"/>
      <c r="B218" s="32"/>
      <c r="C218" s="203" t="s">
        <v>441</v>
      </c>
      <c r="D218" s="203" t="s">
        <v>263</v>
      </c>
      <c r="E218" s="204" t="s">
        <v>1182</v>
      </c>
      <c r="F218" s="205" t="s">
        <v>1183</v>
      </c>
      <c r="G218" s="206" t="s">
        <v>331</v>
      </c>
      <c r="H218" s="207">
        <v>70</v>
      </c>
      <c r="I218" s="208"/>
      <c r="J218" s="209">
        <f>ROUND(I218*H218,2)</f>
        <v>0</v>
      </c>
      <c r="K218" s="210"/>
      <c r="L218" s="211"/>
      <c r="M218" s="212" t="s">
        <v>1</v>
      </c>
      <c r="N218" s="213" t="s">
        <v>41</v>
      </c>
      <c r="O218" s="68"/>
      <c r="P218" s="199">
        <f>O218*H218</f>
        <v>0</v>
      </c>
      <c r="Q218" s="199">
        <v>0</v>
      </c>
      <c r="R218" s="199">
        <f>Q218*H218</f>
        <v>0</v>
      </c>
      <c r="S218" s="199">
        <v>0</v>
      </c>
      <c r="T218" s="200">
        <f>S218*H218</f>
        <v>0</v>
      </c>
      <c r="U218" s="31"/>
      <c r="V218" s="31"/>
      <c r="W218" s="31"/>
      <c r="X218" s="31"/>
      <c r="Y218" s="31"/>
      <c r="Z218" s="31"/>
      <c r="AA218" s="31"/>
      <c r="AB218" s="31"/>
      <c r="AC218" s="31"/>
      <c r="AD218" s="31"/>
      <c r="AE218" s="31"/>
      <c r="AR218" s="201" t="s">
        <v>266</v>
      </c>
      <c r="AT218" s="201" t="s">
        <v>263</v>
      </c>
      <c r="AU218" s="201" t="s">
        <v>83</v>
      </c>
      <c r="AY218" s="14" t="s">
        <v>249</v>
      </c>
      <c r="BE218" s="202">
        <f>IF(N218="základní",J218,0)</f>
        <v>0</v>
      </c>
      <c r="BF218" s="202">
        <f>IF(N218="snížená",J218,0)</f>
        <v>0</v>
      </c>
      <c r="BG218" s="202">
        <f>IF(N218="zákl. přenesená",J218,0)</f>
        <v>0</v>
      </c>
      <c r="BH218" s="202">
        <f>IF(N218="sníž. přenesená",J218,0)</f>
        <v>0</v>
      </c>
      <c r="BI218" s="202">
        <f>IF(N218="nulová",J218,0)</f>
        <v>0</v>
      </c>
      <c r="BJ218" s="14" t="s">
        <v>83</v>
      </c>
      <c r="BK218" s="202">
        <f>ROUND(I218*H218,2)</f>
        <v>0</v>
      </c>
      <c r="BL218" s="14" t="s">
        <v>255</v>
      </c>
      <c r="BM218" s="201" t="s">
        <v>444</v>
      </c>
    </row>
    <row r="219" spans="1:65" s="2" customFormat="1" ht="19.5">
      <c r="A219" s="31"/>
      <c r="B219" s="32"/>
      <c r="C219" s="33"/>
      <c r="D219" s="214" t="s">
        <v>383</v>
      </c>
      <c r="E219" s="33"/>
      <c r="F219" s="215" t="s">
        <v>3844</v>
      </c>
      <c r="G219" s="33"/>
      <c r="H219" s="33"/>
      <c r="I219" s="216"/>
      <c r="J219" s="33"/>
      <c r="K219" s="33"/>
      <c r="L219" s="36"/>
      <c r="M219" s="217"/>
      <c r="N219" s="218"/>
      <c r="O219" s="68"/>
      <c r="P219" s="68"/>
      <c r="Q219" s="68"/>
      <c r="R219" s="68"/>
      <c r="S219" s="68"/>
      <c r="T219" s="69"/>
      <c r="U219" s="31"/>
      <c r="V219" s="31"/>
      <c r="W219" s="31"/>
      <c r="X219" s="31"/>
      <c r="Y219" s="31"/>
      <c r="Z219" s="31"/>
      <c r="AA219" s="31"/>
      <c r="AB219" s="31"/>
      <c r="AC219" s="31"/>
      <c r="AD219" s="31"/>
      <c r="AE219" s="31"/>
      <c r="AT219" s="14" t="s">
        <v>383</v>
      </c>
      <c r="AU219" s="14" t="s">
        <v>83</v>
      </c>
    </row>
    <row r="220" spans="1:65" s="2" customFormat="1" ht="16.5" customHeight="1">
      <c r="A220" s="31"/>
      <c r="B220" s="32"/>
      <c r="C220" s="203" t="s">
        <v>343</v>
      </c>
      <c r="D220" s="203" t="s">
        <v>263</v>
      </c>
      <c r="E220" s="204" t="s">
        <v>1184</v>
      </c>
      <c r="F220" s="205" t="s">
        <v>1185</v>
      </c>
      <c r="G220" s="206" t="s">
        <v>331</v>
      </c>
      <c r="H220" s="207">
        <v>90</v>
      </c>
      <c r="I220" s="208"/>
      <c r="J220" s="209">
        <f>ROUND(I220*H220,2)</f>
        <v>0</v>
      </c>
      <c r="K220" s="210"/>
      <c r="L220" s="211"/>
      <c r="M220" s="212" t="s">
        <v>1</v>
      </c>
      <c r="N220" s="213" t="s">
        <v>41</v>
      </c>
      <c r="O220" s="68"/>
      <c r="P220" s="199">
        <f>O220*H220</f>
        <v>0</v>
      </c>
      <c r="Q220" s="199">
        <v>0</v>
      </c>
      <c r="R220" s="199">
        <f>Q220*H220</f>
        <v>0</v>
      </c>
      <c r="S220" s="199">
        <v>0</v>
      </c>
      <c r="T220" s="200">
        <f>S220*H220</f>
        <v>0</v>
      </c>
      <c r="U220" s="31"/>
      <c r="V220" s="31"/>
      <c r="W220" s="31"/>
      <c r="X220" s="31"/>
      <c r="Y220" s="31"/>
      <c r="Z220" s="31"/>
      <c r="AA220" s="31"/>
      <c r="AB220" s="31"/>
      <c r="AC220" s="31"/>
      <c r="AD220" s="31"/>
      <c r="AE220" s="31"/>
      <c r="AR220" s="201" t="s">
        <v>266</v>
      </c>
      <c r="AT220" s="201" t="s">
        <v>263</v>
      </c>
      <c r="AU220" s="201" t="s">
        <v>83</v>
      </c>
      <c r="AY220" s="14" t="s">
        <v>249</v>
      </c>
      <c r="BE220" s="202">
        <f>IF(N220="základní",J220,0)</f>
        <v>0</v>
      </c>
      <c r="BF220" s="202">
        <f>IF(N220="snížená",J220,0)</f>
        <v>0</v>
      </c>
      <c r="BG220" s="202">
        <f>IF(N220="zákl. přenesená",J220,0)</f>
        <v>0</v>
      </c>
      <c r="BH220" s="202">
        <f>IF(N220="sníž. přenesená",J220,0)</f>
        <v>0</v>
      </c>
      <c r="BI220" s="202">
        <f>IF(N220="nulová",J220,0)</f>
        <v>0</v>
      </c>
      <c r="BJ220" s="14" t="s">
        <v>83</v>
      </c>
      <c r="BK220" s="202">
        <f>ROUND(I220*H220,2)</f>
        <v>0</v>
      </c>
      <c r="BL220" s="14" t="s">
        <v>255</v>
      </c>
      <c r="BM220" s="201" t="s">
        <v>447</v>
      </c>
    </row>
    <row r="221" spans="1:65" s="2" customFormat="1" ht="19.5">
      <c r="A221" s="31"/>
      <c r="B221" s="32"/>
      <c r="C221" s="33"/>
      <c r="D221" s="214" t="s">
        <v>383</v>
      </c>
      <c r="E221" s="33"/>
      <c r="F221" s="215" t="s">
        <v>3844</v>
      </c>
      <c r="G221" s="33"/>
      <c r="H221" s="33"/>
      <c r="I221" s="216"/>
      <c r="J221" s="33"/>
      <c r="K221" s="33"/>
      <c r="L221" s="36"/>
      <c r="M221" s="217"/>
      <c r="N221" s="218"/>
      <c r="O221" s="68"/>
      <c r="P221" s="68"/>
      <c r="Q221" s="68"/>
      <c r="R221" s="68"/>
      <c r="S221" s="68"/>
      <c r="T221" s="69"/>
      <c r="U221" s="31"/>
      <c r="V221" s="31"/>
      <c r="W221" s="31"/>
      <c r="X221" s="31"/>
      <c r="Y221" s="31"/>
      <c r="Z221" s="31"/>
      <c r="AA221" s="31"/>
      <c r="AB221" s="31"/>
      <c r="AC221" s="31"/>
      <c r="AD221" s="31"/>
      <c r="AE221" s="31"/>
      <c r="AT221" s="14" t="s">
        <v>383</v>
      </c>
      <c r="AU221" s="14" t="s">
        <v>83</v>
      </c>
    </row>
    <row r="222" spans="1:65" s="2" customFormat="1" ht="16.5" customHeight="1">
      <c r="A222" s="31"/>
      <c r="B222" s="32"/>
      <c r="C222" s="203" t="s">
        <v>448</v>
      </c>
      <c r="D222" s="203" t="s">
        <v>263</v>
      </c>
      <c r="E222" s="204" t="s">
        <v>1186</v>
      </c>
      <c r="F222" s="205" t="s">
        <v>1187</v>
      </c>
      <c r="G222" s="206" t="s">
        <v>331</v>
      </c>
      <c r="H222" s="207">
        <v>90</v>
      </c>
      <c r="I222" s="208"/>
      <c r="J222" s="209">
        <f>ROUND(I222*H222,2)</f>
        <v>0</v>
      </c>
      <c r="K222" s="210"/>
      <c r="L222" s="211"/>
      <c r="M222" s="212" t="s">
        <v>1</v>
      </c>
      <c r="N222" s="213" t="s">
        <v>41</v>
      </c>
      <c r="O222" s="68"/>
      <c r="P222" s="199">
        <f>O222*H222</f>
        <v>0</v>
      </c>
      <c r="Q222" s="199">
        <v>0</v>
      </c>
      <c r="R222" s="199">
        <f>Q222*H222</f>
        <v>0</v>
      </c>
      <c r="S222" s="199">
        <v>0</v>
      </c>
      <c r="T222" s="200">
        <f>S222*H222</f>
        <v>0</v>
      </c>
      <c r="U222" s="31"/>
      <c r="V222" s="31"/>
      <c r="W222" s="31"/>
      <c r="X222" s="31"/>
      <c r="Y222" s="31"/>
      <c r="Z222" s="31"/>
      <c r="AA222" s="31"/>
      <c r="AB222" s="31"/>
      <c r="AC222" s="31"/>
      <c r="AD222" s="31"/>
      <c r="AE222" s="31"/>
      <c r="AR222" s="201" t="s">
        <v>266</v>
      </c>
      <c r="AT222" s="201" t="s">
        <v>263</v>
      </c>
      <c r="AU222" s="201" t="s">
        <v>83</v>
      </c>
      <c r="AY222" s="14" t="s">
        <v>249</v>
      </c>
      <c r="BE222" s="202">
        <f>IF(N222="základní",J222,0)</f>
        <v>0</v>
      </c>
      <c r="BF222" s="202">
        <f>IF(N222="snížená",J222,0)</f>
        <v>0</v>
      </c>
      <c r="BG222" s="202">
        <f>IF(N222="zákl. přenesená",J222,0)</f>
        <v>0</v>
      </c>
      <c r="BH222" s="202">
        <f>IF(N222="sníž. přenesená",J222,0)</f>
        <v>0</v>
      </c>
      <c r="BI222" s="202">
        <f>IF(N222="nulová",J222,0)</f>
        <v>0</v>
      </c>
      <c r="BJ222" s="14" t="s">
        <v>83</v>
      </c>
      <c r="BK222" s="202">
        <f>ROUND(I222*H222,2)</f>
        <v>0</v>
      </c>
      <c r="BL222" s="14" t="s">
        <v>255</v>
      </c>
      <c r="BM222" s="201" t="s">
        <v>451</v>
      </c>
    </row>
    <row r="223" spans="1:65" s="2" customFormat="1" ht="19.5">
      <c r="A223" s="31"/>
      <c r="B223" s="32"/>
      <c r="C223" s="33"/>
      <c r="D223" s="214" t="s">
        <v>383</v>
      </c>
      <c r="E223" s="33"/>
      <c r="F223" s="215" t="s">
        <v>3858</v>
      </c>
      <c r="G223" s="33"/>
      <c r="H223" s="33"/>
      <c r="I223" s="216"/>
      <c r="J223" s="33"/>
      <c r="K223" s="33"/>
      <c r="L223" s="36"/>
      <c r="M223" s="217"/>
      <c r="N223" s="218"/>
      <c r="O223" s="68"/>
      <c r="P223" s="68"/>
      <c r="Q223" s="68"/>
      <c r="R223" s="68"/>
      <c r="S223" s="68"/>
      <c r="T223" s="69"/>
      <c r="U223" s="31"/>
      <c r="V223" s="31"/>
      <c r="W223" s="31"/>
      <c r="X223" s="31"/>
      <c r="Y223" s="31"/>
      <c r="Z223" s="31"/>
      <c r="AA223" s="31"/>
      <c r="AB223" s="31"/>
      <c r="AC223" s="31"/>
      <c r="AD223" s="31"/>
      <c r="AE223" s="31"/>
      <c r="AT223" s="14" t="s">
        <v>383</v>
      </c>
      <c r="AU223" s="14" t="s">
        <v>83</v>
      </c>
    </row>
    <row r="224" spans="1:65" s="2" customFormat="1" ht="16.5" customHeight="1">
      <c r="A224" s="31"/>
      <c r="B224" s="32"/>
      <c r="C224" s="203" t="s">
        <v>346</v>
      </c>
      <c r="D224" s="203" t="s">
        <v>263</v>
      </c>
      <c r="E224" s="204" t="s">
        <v>1188</v>
      </c>
      <c r="F224" s="205" t="s">
        <v>1189</v>
      </c>
      <c r="G224" s="206" t="s">
        <v>331</v>
      </c>
      <c r="H224" s="207">
        <v>2200</v>
      </c>
      <c r="I224" s="208"/>
      <c r="J224" s="209">
        <f>ROUND(I224*H224,2)</f>
        <v>0</v>
      </c>
      <c r="K224" s="210"/>
      <c r="L224" s="211"/>
      <c r="M224" s="212" t="s">
        <v>1</v>
      </c>
      <c r="N224" s="213" t="s">
        <v>41</v>
      </c>
      <c r="O224" s="68"/>
      <c r="P224" s="199">
        <f>O224*H224</f>
        <v>0</v>
      </c>
      <c r="Q224" s="199">
        <v>0</v>
      </c>
      <c r="R224" s="199">
        <f>Q224*H224</f>
        <v>0</v>
      </c>
      <c r="S224" s="199">
        <v>0</v>
      </c>
      <c r="T224" s="200">
        <f>S224*H224</f>
        <v>0</v>
      </c>
      <c r="U224" s="31"/>
      <c r="V224" s="31"/>
      <c r="W224" s="31"/>
      <c r="X224" s="31"/>
      <c r="Y224" s="31"/>
      <c r="Z224" s="31"/>
      <c r="AA224" s="31"/>
      <c r="AB224" s="31"/>
      <c r="AC224" s="31"/>
      <c r="AD224" s="31"/>
      <c r="AE224" s="31"/>
      <c r="AR224" s="201" t="s">
        <v>266</v>
      </c>
      <c r="AT224" s="201" t="s">
        <v>263</v>
      </c>
      <c r="AU224" s="201" t="s">
        <v>83</v>
      </c>
      <c r="AY224" s="14" t="s">
        <v>249</v>
      </c>
      <c r="BE224" s="202">
        <f>IF(N224="základní",J224,0)</f>
        <v>0</v>
      </c>
      <c r="BF224" s="202">
        <f>IF(N224="snížená",J224,0)</f>
        <v>0</v>
      </c>
      <c r="BG224" s="202">
        <f>IF(N224="zákl. přenesená",J224,0)</f>
        <v>0</v>
      </c>
      <c r="BH224" s="202">
        <f>IF(N224="sníž. přenesená",J224,0)</f>
        <v>0</v>
      </c>
      <c r="BI224" s="202">
        <f>IF(N224="nulová",J224,0)</f>
        <v>0</v>
      </c>
      <c r="BJ224" s="14" t="s">
        <v>83</v>
      </c>
      <c r="BK224" s="202">
        <f>ROUND(I224*H224,2)</f>
        <v>0</v>
      </c>
      <c r="BL224" s="14" t="s">
        <v>255</v>
      </c>
      <c r="BM224" s="201" t="s">
        <v>454</v>
      </c>
    </row>
    <row r="225" spans="1:65" s="2" customFormat="1" ht="29.25">
      <c r="A225" s="31"/>
      <c r="B225" s="32"/>
      <c r="C225" s="33"/>
      <c r="D225" s="214" t="s">
        <v>383</v>
      </c>
      <c r="E225" s="33"/>
      <c r="F225" s="215" t="s">
        <v>3859</v>
      </c>
      <c r="G225" s="33"/>
      <c r="H225" s="33"/>
      <c r="I225" s="216"/>
      <c r="J225" s="33"/>
      <c r="K225" s="33"/>
      <c r="L225" s="36"/>
      <c r="M225" s="217"/>
      <c r="N225" s="218"/>
      <c r="O225" s="68"/>
      <c r="P225" s="68"/>
      <c r="Q225" s="68"/>
      <c r="R225" s="68"/>
      <c r="S225" s="68"/>
      <c r="T225" s="69"/>
      <c r="U225" s="31"/>
      <c r="V225" s="31"/>
      <c r="W225" s="31"/>
      <c r="X225" s="31"/>
      <c r="Y225" s="31"/>
      <c r="Z225" s="31"/>
      <c r="AA225" s="31"/>
      <c r="AB225" s="31"/>
      <c r="AC225" s="31"/>
      <c r="AD225" s="31"/>
      <c r="AE225" s="31"/>
      <c r="AT225" s="14" t="s">
        <v>383</v>
      </c>
      <c r="AU225" s="14" t="s">
        <v>83</v>
      </c>
    </row>
    <row r="226" spans="1:65" s="2" customFormat="1" ht="16.5" customHeight="1">
      <c r="A226" s="31"/>
      <c r="B226" s="32"/>
      <c r="C226" s="203" t="s">
        <v>455</v>
      </c>
      <c r="D226" s="203" t="s">
        <v>263</v>
      </c>
      <c r="E226" s="204" t="s">
        <v>1190</v>
      </c>
      <c r="F226" s="205" t="s">
        <v>1191</v>
      </c>
      <c r="G226" s="206" t="s">
        <v>331</v>
      </c>
      <c r="H226" s="207">
        <v>260</v>
      </c>
      <c r="I226" s="208"/>
      <c r="J226" s="209">
        <f>ROUND(I226*H226,2)</f>
        <v>0</v>
      </c>
      <c r="K226" s="210"/>
      <c r="L226" s="211"/>
      <c r="M226" s="212" t="s">
        <v>1</v>
      </c>
      <c r="N226" s="213" t="s">
        <v>41</v>
      </c>
      <c r="O226" s="68"/>
      <c r="P226" s="199">
        <f>O226*H226</f>
        <v>0</v>
      </c>
      <c r="Q226" s="199">
        <v>0</v>
      </c>
      <c r="R226" s="199">
        <f>Q226*H226</f>
        <v>0</v>
      </c>
      <c r="S226" s="199">
        <v>0</v>
      </c>
      <c r="T226" s="200">
        <f>S226*H226</f>
        <v>0</v>
      </c>
      <c r="U226" s="31"/>
      <c r="V226" s="31"/>
      <c r="W226" s="31"/>
      <c r="X226" s="31"/>
      <c r="Y226" s="31"/>
      <c r="Z226" s="31"/>
      <c r="AA226" s="31"/>
      <c r="AB226" s="31"/>
      <c r="AC226" s="31"/>
      <c r="AD226" s="31"/>
      <c r="AE226" s="31"/>
      <c r="AR226" s="201" t="s">
        <v>266</v>
      </c>
      <c r="AT226" s="201" t="s">
        <v>263</v>
      </c>
      <c r="AU226" s="201" t="s">
        <v>83</v>
      </c>
      <c r="AY226" s="14" t="s">
        <v>249</v>
      </c>
      <c r="BE226" s="202">
        <f>IF(N226="základní",J226,0)</f>
        <v>0</v>
      </c>
      <c r="BF226" s="202">
        <f>IF(N226="snížená",J226,0)</f>
        <v>0</v>
      </c>
      <c r="BG226" s="202">
        <f>IF(N226="zákl. přenesená",J226,0)</f>
        <v>0</v>
      </c>
      <c r="BH226" s="202">
        <f>IF(N226="sníž. přenesená",J226,0)</f>
        <v>0</v>
      </c>
      <c r="BI226" s="202">
        <f>IF(N226="nulová",J226,0)</f>
        <v>0</v>
      </c>
      <c r="BJ226" s="14" t="s">
        <v>83</v>
      </c>
      <c r="BK226" s="202">
        <f>ROUND(I226*H226,2)</f>
        <v>0</v>
      </c>
      <c r="BL226" s="14" t="s">
        <v>255</v>
      </c>
      <c r="BM226" s="201" t="s">
        <v>458</v>
      </c>
    </row>
    <row r="227" spans="1:65" s="2" customFormat="1" ht="19.5">
      <c r="A227" s="31"/>
      <c r="B227" s="32"/>
      <c r="C227" s="33"/>
      <c r="D227" s="214" t="s">
        <v>383</v>
      </c>
      <c r="E227" s="33"/>
      <c r="F227" s="215" t="s">
        <v>3819</v>
      </c>
      <c r="G227" s="33"/>
      <c r="H227" s="33"/>
      <c r="I227" s="216"/>
      <c r="J227" s="33"/>
      <c r="K227" s="33"/>
      <c r="L227" s="36"/>
      <c r="M227" s="217"/>
      <c r="N227" s="218"/>
      <c r="O227" s="68"/>
      <c r="P227" s="68"/>
      <c r="Q227" s="68"/>
      <c r="R227" s="68"/>
      <c r="S227" s="68"/>
      <c r="T227" s="69"/>
      <c r="U227" s="31"/>
      <c r="V227" s="31"/>
      <c r="W227" s="31"/>
      <c r="X227" s="31"/>
      <c r="Y227" s="31"/>
      <c r="Z227" s="31"/>
      <c r="AA227" s="31"/>
      <c r="AB227" s="31"/>
      <c r="AC227" s="31"/>
      <c r="AD227" s="31"/>
      <c r="AE227" s="31"/>
      <c r="AT227" s="14" t="s">
        <v>383</v>
      </c>
      <c r="AU227" s="14" t="s">
        <v>83</v>
      </c>
    </row>
    <row r="228" spans="1:65" s="2" customFormat="1" ht="16.5" customHeight="1">
      <c r="A228" s="31"/>
      <c r="B228" s="32"/>
      <c r="C228" s="203" t="s">
        <v>350</v>
      </c>
      <c r="D228" s="203" t="s">
        <v>263</v>
      </c>
      <c r="E228" s="204" t="s">
        <v>1192</v>
      </c>
      <c r="F228" s="205" t="s">
        <v>1193</v>
      </c>
      <c r="G228" s="206" t="s">
        <v>331</v>
      </c>
      <c r="H228" s="207">
        <v>2200</v>
      </c>
      <c r="I228" s="208"/>
      <c r="J228" s="209">
        <f>ROUND(I228*H228,2)</f>
        <v>0</v>
      </c>
      <c r="K228" s="210"/>
      <c r="L228" s="211"/>
      <c r="M228" s="212" t="s">
        <v>1</v>
      </c>
      <c r="N228" s="213" t="s">
        <v>41</v>
      </c>
      <c r="O228" s="68"/>
      <c r="P228" s="199">
        <f>O228*H228</f>
        <v>0</v>
      </c>
      <c r="Q228" s="199">
        <v>0</v>
      </c>
      <c r="R228" s="199">
        <f>Q228*H228</f>
        <v>0</v>
      </c>
      <c r="S228" s="199">
        <v>0</v>
      </c>
      <c r="T228" s="200">
        <f>S228*H228</f>
        <v>0</v>
      </c>
      <c r="U228" s="31"/>
      <c r="V228" s="31"/>
      <c r="W228" s="31"/>
      <c r="X228" s="31"/>
      <c r="Y228" s="31"/>
      <c r="Z228" s="31"/>
      <c r="AA228" s="31"/>
      <c r="AB228" s="31"/>
      <c r="AC228" s="31"/>
      <c r="AD228" s="31"/>
      <c r="AE228" s="31"/>
      <c r="AR228" s="201" t="s">
        <v>266</v>
      </c>
      <c r="AT228" s="201" t="s">
        <v>263</v>
      </c>
      <c r="AU228" s="201" t="s">
        <v>83</v>
      </c>
      <c r="AY228" s="14" t="s">
        <v>249</v>
      </c>
      <c r="BE228" s="202">
        <f>IF(N228="základní",J228,0)</f>
        <v>0</v>
      </c>
      <c r="BF228" s="202">
        <f>IF(N228="snížená",J228,0)</f>
        <v>0</v>
      </c>
      <c r="BG228" s="202">
        <f>IF(N228="zákl. přenesená",J228,0)</f>
        <v>0</v>
      </c>
      <c r="BH228" s="202">
        <f>IF(N228="sníž. přenesená",J228,0)</f>
        <v>0</v>
      </c>
      <c r="BI228" s="202">
        <f>IF(N228="nulová",J228,0)</f>
        <v>0</v>
      </c>
      <c r="BJ228" s="14" t="s">
        <v>83</v>
      </c>
      <c r="BK228" s="202">
        <f>ROUND(I228*H228,2)</f>
        <v>0</v>
      </c>
      <c r="BL228" s="14" t="s">
        <v>255</v>
      </c>
      <c r="BM228" s="201" t="s">
        <v>461</v>
      </c>
    </row>
    <row r="229" spans="1:65" s="2" customFormat="1" ht="29.25">
      <c r="A229" s="31"/>
      <c r="B229" s="32"/>
      <c r="C229" s="33"/>
      <c r="D229" s="214" t="s">
        <v>383</v>
      </c>
      <c r="E229" s="33"/>
      <c r="F229" s="215" t="s">
        <v>3860</v>
      </c>
      <c r="G229" s="33"/>
      <c r="H229" s="33"/>
      <c r="I229" s="216"/>
      <c r="J229" s="33"/>
      <c r="K229" s="33"/>
      <c r="L229" s="36"/>
      <c r="M229" s="217"/>
      <c r="N229" s="218"/>
      <c r="O229" s="68"/>
      <c r="P229" s="68"/>
      <c r="Q229" s="68"/>
      <c r="R229" s="68"/>
      <c r="S229" s="68"/>
      <c r="T229" s="69"/>
      <c r="U229" s="31"/>
      <c r="V229" s="31"/>
      <c r="W229" s="31"/>
      <c r="X229" s="31"/>
      <c r="Y229" s="31"/>
      <c r="Z229" s="31"/>
      <c r="AA229" s="31"/>
      <c r="AB229" s="31"/>
      <c r="AC229" s="31"/>
      <c r="AD229" s="31"/>
      <c r="AE229" s="31"/>
      <c r="AT229" s="14" t="s">
        <v>383</v>
      </c>
      <c r="AU229" s="14" t="s">
        <v>83</v>
      </c>
    </row>
    <row r="230" spans="1:65" s="2" customFormat="1" ht="16.5" customHeight="1">
      <c r="A230" s="31"/>
      <c r="B230" s="32"/>
      <c r="C230" s="203" t="s">
        <v>462</v>
      </c>
      <c r="D230" s="203" t="s">
        <v>263</v>
      </c>
      <c r="E230" s="204" t="s">
        <v>1194</v>
      </c>
      <c r="F230" s="205" t="s">
        <v>1195</v>
      </c>
      <c r="G230" s="206" t="s">
        <v>331</v>
      </c>
      <c r="H230" s="207">
        <v>300</v>
      </c>
      <c r="I230" s="208"/>
      <c r="J230" s="209">
        <f>ROUND(I230*H230,2)</f>
        <v>0</v>
      </c>
      <c r="K230" s="210"/>
      <c r="L230" s="211"/>
      <c r="M230" s="212" t="s">
        <v>1</v>
      </c>
      <c r="N230" s="213" t="s">
        <v>41</v>
      </c>
      <c r="O230" s="68"/>
      <c r="P230" s="199">
        <f>O230*H230</f>
        <v>0</v>
      </c>
      <c r="Q230" s="199">
        <v>0</v>
      </c>
      <c r="R230" s="199">
        <f>Q230*H230</f>
        <v>0</v>
      </c>
      <c r="S230" s="199">
        <v>0</v>
      </c>
      <c r="T230" s="200">
        <f>S230*H230</f>
        <v>0</v>
      </c>
      <c r="U230" s="31"/>
      <c r="V230" s="31"/>
      <c r="W230" s="31"/>
      <c r="X230" s="31"/>
      <c r="Y230" s="31"/>
      <c r="Z230" s="31"/>
      <c r="AA230" s="31"/>
      <c r="AB230" s="31"/>
      <c r="AC230" s="31"/>
      <c r="AD230" s="31"/>
      <c r="AE230" s="31"/>
      <c r="AR230" s="201" t="s">
        <v>266</v>
      </c>
      <c r="AT230" s="201" t="s">
        <v>263</v>
      </c>
      <c r="AU230" s="201" t="s">
        <v>83</v>
      </c>
      <c r="AY230" s="14" t="s">
        <v>249</v>
      </c>
      <c r="BE230" s="202">
        <f>IF(N230="základní",J230,0)</f>
        <v>0</v>
      </c>
      <c r="BF230" s="202">
        <f>IF(N230="snížená",J230,0)</f>
        <v>0</v>
      </c>
      <c r="BG230" s="202">
        <f>IF(N230="zákl. přenesená",J230,0)</f>
        <v>0</v>
      </c>
      <c r="BH230" s="202">
        <f>IF(N230="sníž. přenesená",J230,0)</f>
        <v>0</v>
      </c>
      <c r="BI230" s="202">
        <f>IF(N230="nulová",J230,0)</f>
        <v>0</v>
      </c>
      <c r="BJ230" s="14" t="s">
        <v>83</v>
      </c>
      <c r="BK230" s="202">
        <f>ROUND(I230*H230,2)</f>
        <v>0</v>
      </c>
      <c r="BL230" s="14" t="s">
        <v>255</v>
      </c>
      <c r="BM230" s="201" t="s">
        <v>465</v>
      </c>
    </row>
    <row r="231" spans="1:65" s="2" customFormat="1" ht="19.5">
      <c r="A231" s="31"/>
      <c r="B231" s="32"/>
      <c r="C231" s="33"/>
      <c r="D231" s="214" t="s">
        <v>383</v>
      </c>
      <c r="E231" s="33"/>
      <c r="F231" s="215" t="s">
        <v>3861</v>
      </c>
      <c r="G231" s="33"/>
      <c r="H231" s="33"/>
      <c r="I231" s="216"/>
      <c r="J231" s="33"/>
      <c r="K231" s="33"/>
      <c r="L231" s="36"/>
      <c r="M231" s="217"/>
      <c r="N231" s="218"/>
      <c r="O231" s="68"/>
      <c r="P231" s="68"/>
      <c r="Q231" s="68"/>
      <c r="R231" s="68"/>
      <c r="S231" s="68"/>
      <c r="T231" s="69"/>
      <c r="U231" s="31"/>
      <c r="V231" s="31"/>
      <c r="W231" s="31"/>
      <c r="X231" s="31"/>
      <c r="Y231" s="31"/>
      <c r="Z231" s="31"/>
      <c r="AA231" s="31"/>
      <c r="AB231" s="31"/>
      <c r="AC231" s="31"/>
      <c r="AD231" s="31"/>
      <c r="AE231" s="31"/>
      <c r="AT231" s="14" t="s">
        <v>383</v>
      </c>
      <c r="AU231" s="14" t="s">
        <v>83</v>
      </c>
    </row>
    <row r="232" spans="1:65" s="2" customFormat="1" ht="16.5" customHeight="1">
      <c r="A232" s="31"/>
      <c r="B232" s="32"/>
      <c r="C232" s="203" t="s">
        <v>353</v>
      </c>
      <c r="D232" s="203" t="s">
        <v>263</v>
      </c>
      <c r="E232" s="204" t="s">
        <v>1196</v>
      </c>
      <c r="F232" s="205" t="s">
        <v>1197</v>
      </c>
      <c r="G232" s="206" t="s">
        <v>331</v>
      </c>
      <c r="H232" s="207">
        <v>400</v>
      </c>
      <c r="I232" s="208"/>
      <c r="J232" s="209">
        <f>ROUND(I232*H232,2)</f>
        <v>0</v>
      </c>
      <c r="K232" s="210"/>
      <c r="L232" s="211"/>
      <c r="M232" s="212" t="s">
        <v>1</v>
      </c>
      <c r="N232" s="213" t="s">
        <v>41</v>
      </c>
      <c r="O232" s="68"/>
      <c r="P232" s="199">
        <f>O232*H232</f>
        <v>0</v>
      </c>
      <c r="Q232" s="199">
        <v>0</v>
      </c>
      <c r="R232" s="199">
        <f>Q232*H232</f>
        <v>0</v>
      </c>
      <c r="S232" s="199">
        <v>0</v>
      </c>
      <c r="T232" s="200">
        <f>S232*H232</f>
        <v>0</v>
      </c>
      <c r="U232" s="31"/>
      <c r="V232" s="31"/>
      <c r="W232" s="31"/>
      <c r="X232" s="31"/>
      <c r="Y232" s="31"/>
      <c r="Z232" s="31"/>
      <c r="AA232" s="31"/>
      <c r="AB232" s="31"/>
      <c r="AC232" s="31"/>
      <c r="AD232" s="31"/>
      <c r="AE232" s="31"/>
      <c r="AR232" s="201" t="s">
        <v>266</v>
      </c>
      <c r="AT232" s="201" t="s">
        <v>263</v>
      </c>
      <c r="AU232" s="201" t="s">
        <v>83</v>
      </c>
      <c r="AY232" s="14" t="s">
        <v>249</v>
      </c>
      <c r="BE232" s="202">
        <f>IF(N232="základní",J232,0)</f>
        <v>0</v>
      </c>
      <c r="BF232" s="202">
        <f>IF(N232="snížená",J232,0)</f>
        <v>0</v>
      </c>
      <c r="BG232" s="202">
        <f>IF(N232="zákl. přenesená",J232,0)</f>
        <v>0</v>
      </c>
      <c r="BH232" s="202">
        <f>IF(N232="sníž. přenesená",J232,0)</f>
        <v>0</v>
      </c>
      <c r="BI232" s="202">
        <f>IF(N232="nulová",J232,0)</f>
        <v>0</v>
      </c>
      <c r="BJ232" s="14" t="s">
        <v>83</v>
      </c>
      <c r="BK232" s="202">
        <f>ROUND(I232*H232,2)</f>
        <v>0</v>
      </c>
      <c r="BL232" s="14" t="s">
        <v>255</v>
      </c>
      <c r="BM232" s="201" t="s">
        <v>468</v>
      </c>
    </row>
    <row r="233" spans="1:65" s="2" customFormat="1" ht="16.5" customHeight="1">
      <c r="A233" s="31"/>
      <c r="B233" s="32"/>
      <c r="C233" s="203" t="s">
        <v>469</v>
      </c>
      <c r="D233" s="203" t="s">
        <v>263</v>
      </c>
      <c r="E233" s="204" t="s">
        <v>1198</v>
      </c>
      <c r="F233" s="205" t="s">
        <v>1199</v>
      </c>
      <c r="G233" s="206" t="s">
        <v>331</v>
      </c>
      <c r="H233" s="207">
        <v>300</v>
      </c>
      <c r="I233" s="208"/>
      <c r="J233" s="209">
        <f>ROUND(I233*H233,2)</f>
        <v>0</v>
      </c>
      <c r="K233" s="210"/>
      <c r="L233" s="211"/>
      <c r="M233" s="212" t="s">
        <v>1</v>
      </c>
      <c r="N233" s="213" t="s">
        <v>41</v>
      </c>
      <c r="O233" s="68"/>
      <c r="P233" s="199">
        <f>O233*H233</f>
        <v>0</v>
      </c>
      <c r="Q233" s="199">
        <v>0</v>
      </c>
      <c r="R233" s="199">
        <f>Q233*H233</f>
        <v>0</v>
      </c>
      <c r="S233" s="199">
        <v>0</v>
      </c>
      <c r="T233" s="200">
        <f>S233*H233</f>
        <v>0</v>
      </c>
      <c r="U233" s="31"/>
      <c r="V233" s="31"/>
      <c r="W233" s="31"/>
      <c r="X233" s="31"/>
      <c r="Y233" s="31"/>
      <c r="Z233" s="31"/>
      <c r="AA233" s="31"/>
      <c r="AB233" s="31"/>
      <c r="AC233" s="31"/>
      <c r="AD233" s="31"/>
      <c r="AE233" s="31"/>
      <c r="AR233" s="201" t="s">
        <v>266</v>
      </c>
      <c r="AT233" s="201" t="s">
        <v>263</v>
      </c>
      <c r="AU233" s="201" t="s">
        <v>83</v>
      </c>
      <c r="AY233" s="14" t="s">
        <v>249</v>
      </c>
      <c r="BE233" s="202">
        <f>IF(N233="základní",J233,0)</f>
        <v>0</v>
      </c>
      <c r="BF233" s="202">
        <f>IF(N233="snížená",J233,0)</f>
        <v>0</v>
      </c>
      <c r="BG233" s="202">
        <f>IF(N233="zákl. přenesená",J233,0)</f>
        <v>0</v>
      </c>
      <c r="BH233" s="202">
        <f>IF(N233="sníž. přenesená",J233,0)</f>
        <v>0</v>
      </c>
      <c r="BI233" s="202">
        <f>IF(N233="nulová",J233,0)</f>
        <v>0</v>
      </c>
      <c r="BJ233" s="14" t="s">
        <v>83</v>
      </c>
      <c r="BK233" s="202">
        <f>ROUND(I233*H233,2)</f>
        <v>0</v>
      </c>
      <c r="BL233" s="14" t="s">
        <v>255</v>
      </c>
      <c r="BM233" s="201" t="s">
        <v>472</v>
      </c>
    </row>
    <row r="234" spans="1:65" s="2" customFormat="1" ht="16.5" customHeight="1">
      <c r="A234" s="31"/>
      <c r="B234" s="32"/>
      <c r="C234" s="203" t="s">
        <v>357</v>
      </c>
      <c r="D234" s="203" t="s">
        <v>263</v>
      </c>
      <c r="E234" s="204" t="s">
        <v>1200</v>
      </c>
      <c r="F234" s="205" t="s">
        <v>1201</v>
      </c>
      <c r="G234" s="206" t="s">
        <v>331</v>
      </c>
      <c r="H234" s="207">
        <v>200</v>
      </c>
      <c r="I234" s="208"/>
      <c r="J234" s="209">
        <f>ROUND(I234*H234,2)</f>
        <v>0</v>
      </c>
      <c r="K234" s="210"/>
      <c r="L234" s="211"/>
      <c r="M234" s="212" t="s">
        <v>1</v>
      </c>
      <c r="N234" s="213" t="s">
        <v>41</v>
      </c>
      <c r="O234" s="68"/>
      <c r="P234" s="199">
        <f>O234*H234</f>
        <v>0</v>
      </c>
      <c r="Q234" s="199">
        <v>0</v>
      </c>
      <c r="R234" s="199">
        <f>Q234*H234</f>
        <v>0</v>
      </c>
      <c r="S234" s="199">
        <v>0</v>
      </c>
      <c r="T234" s="200">
        <f>S234*H234</f>
        <v>0</v>
      </c>
      <c r="U234" s="31"/>
      <c r="V234" s="31"/>
      <c r="W234" s="31"/>
      <c r="X234" s="31"/>
      <c r="Y234" s="31"/>
      <c r="Z234" s="31"/>
      <c r="AA234" s="31"/>
      <c r="AB234" s="31"/>
      <c r="AC234" s="31"/>
      <c r="AD234" s="31"/>
      <c r="AE234" s="31"/>
      <c r="AR234" s="201" t="s">
        <v>266</v>
      </c>
      <c r="AT234" s="201" t="s">
        <v>263</v>
      </c>
      <c r="AU234" s="201" t="s">
        <v>83</v>
      </c>
      <c r="AY234" s="14" t="s">
        <v>249</v>
      </c>
      <c r="BE234" s="202">
        <f>IF(N234="základní",J234,0)</f>
        <v>0</v>
      </c>
      <c r="BF234" s="202">
        <f>IF(N234="snížená",J234,0)</f>
        <v>0</v>
      </c>
      <c r="BG234" s="202">
        <f>IF(N234="zákl. přenesená",J234,0)</f>
        <v>0</v>
      </c>
      <c r="BH234" s="202">
        <f>IF(N234="sníž. přenesená",J234,0)</f>
        <v>0</v>
      </c>
      <c r="BI234" s="202">
        <f>IF(N234="nulová",J234,0)</f>
        <v>0</v>
      </c>
      <c r="BJ234" s="14" t="s">
        <v>83</v>
      </c>
      <c r="BK234" s="202">
        <f>ROUND(I234*H234,2)</f>
        <v>0</v>
      </c>
      <c r="BL234" s="14" t="s">
        <v>255</v>
      </c>
      <c r="BM234" s="201" t="s">
        <v>475</v>
      </c>
    </row>
    <row r="235" spans="1:65" s="2" customFormat="1" ht="16.5" customHeight="1">
      <c r="A235" s="31"/>
      <c r="B235" s="32"/>
      <c r="C235" s="203" t="s">
        <v>478</v>
      </c>
      <c r="D235" s="203" t="s">
        <v>263</v>
      </c>
      <c r="E235" s="204" t="s">
        <v>1202</v>
      </c>
      <c r="F235" s="205" t="s">
        <v>1203</v>
      </c>
      <c r="G235" s="206" t="s">
        <v>331</v>
      </c>
      <c r="H235" s="207">
        <v>200</v>
      </c>
      <c r="I235" s="208"/>
      <c r="J235" s="209">
        <f>ROUND(I235*H235,2)</f>
        <v>0</v>
      </c>
      <c r="K235" s="210"/>
      <c r="L235" s="211"/>
      <c r="M235" s="212" t="s">
        <v>1</v>
      </c>
      <c r="N235" s="213" t="s">
        <v>41</v>
      </c>
      <c r="O235" s="68"/>
      <c r="P235" s="199">
        <f>O235*H235</f>
        <v>0</v>
      </c>
      <c r="Q235" s="199">
        <v>0</v>
      </c>
      <c r="R235" s="199">
        <f>Q235*H235</f>
        <v>0</v>
      </c>
      <c r="S235" s="199">
        <v>0</v>
      </c>
      <c r="T235" s="200">
        <f>S235*H235</f>
        <v>0</v>
      </c>
      <c r="U235" s="31"/>
      <c r="V235" s="31"/>
      <c r="W235" s="31"/>
      <c r="X235" s="31"/>
      <c r="Y235" s="31"/>
      <c r="Z235" s="31"/>
      <c r="AA235" s="31"/>
      <c r="AB235" s="31"/>
      <c r="AC235" s="31"/>
      <c r="AD235" s="31"/>
      <c r="AE235" s="31"/>
      <c r="AR235" s="201" t="s">
        <v>266</v>
      </c>
      <c r="AT235" s="201" t="s">
        <v>263</v>
      </c>
      <c r="AU235" s="201" t="s">
        <v>83</v>
      </c>
      <c r="AY235" s="14" t="s">
        <v>249</v>
      </c>
      <c r="BE235" s="202">
        <f>IF(N235="základní",J235,0)</f>
        <v>0</v>
      </c>
      <c r="BF235" s="202">
        <f>IF(N235="snížená",J235,0)</f>
        <v>0</v>
      </c>
      <c r="BG235" s="202">
        <f>IF(N235="zákl. přenesená",J235,0)</f>
        <v>0</v>
      </c>
      <c r="BH235" s="202">
        <f>IF(N235="sníž. přenesená",J235,0)</f>
        <v>0</v>
      </c>
      <c r="BI235" s="202">
        <f>IF(N235="nulová",J235,0)</f>
        <v>0</v>
      </c>
      <c r="BJ235" s="14" t="s">
        <v>83</v>
      </c>
      <c r="BK235" s="202">
        <f>ROUND(I235*H235,2)</f>
        <v>0</v>
      </c>
      <c r="BL235" s="14" t="s">
        <v>255</v>
      </c>
      <c r="BM235" s="201" t="s">
        <v>481</v>
      </c>
    </row>
    <row r="236" spans="1:65" s="2" customFormat="1" ht="16.5" customHeight="1">
      <c r="A236" s="31"/>
      <c r="B236" s="32"/>
      <c r="C236" s="203" t="s">
        <v>360</v>
      </c>
      <c r="D236" s="203" t="s">
        <v>263</v>
      </c>
      <c r="E236" s="204" t="s">
        <v>3862</v>
      </c>
      <c r="F236" s="205" t="s">
        <v>3863</v>
      </c>
      <c r="G236" s="206" t="s">
        <v>331</v>
      </c>
      <c r="H236" s="207">
        <v>200</v>
      </c>
      <c r="I236" s="208"/>
      <c r="J236" s="209">
        <f>ROUND(I236*H236,2)</f>
        <v>0</v>
      </c>
      <c r="K236" s="210"/>
      <c r="L236" s="211"/>
      <c r="M236" s="212" t="s">
        <v>1</v>
      </c>
      <c r="N236" s="213" t="s">
        <v>41</v>
      </c>
      <c r="O236" s="68"/>
      <c r="P236" s="199">
        <f>O236*H236</f>
        <v>0</v>
      </c>
      <c r="Q236" s="199">
        <v>0</v>
      </c>
      <c r="R236" s="199">
        <f>Q236*H236</f>
        <v>0</v>
      </c>
      <c r="S236" s="199">
        <v>0</v>
      </c>
      <c r="T236" s="200">
        <f>S236*H236</f>
        <v>0</v>
      </c>
      <c r="U236" s="31"/>
      <c r="V236" s="31"/>
      <c r="W236" s="31"/>
      <c r="X236" s="31"/>
      <c r="Y236" s="31"/>
      <c r="Z236" s="31"/>
      <c r="AA236" s="31"/>
      <c r="AB236" s="31"/>
      <c r="AC236" s="31"/>
      <c r="AD236" s="31"/>
      <c r="AE236" s="31"/>
      <c r="AR236" s="201" t="s">
        <v>266</v>
      </c>
      <c r="AT236" s="201" t="s">
        <v>263</v>
      </c>
      <c r="AU236" s="201" t="s">
        <v>83</v>
      </c>
      <c r="AY236" s="14" t="s">
        <v>249</v>
      </c>
      <c r="BE236" s="202">
        <f>IF(N236="základní",J236,0)</f>
        <v>0</v>
      </c>
      <c r="BF236" s="202">
        <f>IF(N236="snížená",J236,0)</f>
        <v>0</v>
      </c>
      <c r="BG236" s="202">
        <f>IF(N236="zákl. přenesená",J236,0)</f>
        <v>0</v>
      </c>
      <c r="BH236" s="202">
        <f>IF(N236="sníž. přenesená",J236,0)</f>
        <v>0</v>
      </c>
      <c r="BI236" s="202">
        <f>IF(N236="nulová",J236,0)</f>
        <v>0</v>
      </c>
      <c r="BJ236" s="14" t="s">
        <v>83</v>
      </c>
      <c r="BK236" s="202">
        <f>ROUND(I236*H236,2)</f>
        <v>0</v>
      </c>
      <c r="BL236" s="14" t="s">
        <v>255</v>
      </c>
      <c r="BM236" s="201" t="s">
        <v>484</v>
      </c>
    </row>
    <row r="237" spans="1:65" s="2" customFormat="1" ht="19.5">
      <c r="A237" s="31"/>
      <c r="B237" s="32"/>
      <c r="C237" s="33"/>
      <c r="D237" s="214" t="s">
        <v>383</v>
      </c>
      <c r="E237" s="33"/>
      <c r="F237" s="215" t="s">
        <v>3844</v>
      </c>
      <c r="G237" s="33"/>
      <c r="H237" s="33"/>
      <c r="I237" s="216"/>
      <c r="J237" s="33"/>
      <c r="K237" s="33"/>
      <c r="L237" s="36"/>
      <c r="M237" s="217"/>
      <c r="N237" s="218"/>
      <c r="O237" s="68"/>
      <c r="P237" s="68"/>
      <c r="Q237" s="68"/>
      <c r="R237" s="68"/>
      <c r="S237" s="68"/>
      <c r="T237" s="69"/>
      <c r="U237" s="31"/>
      <c r="V237" s="31"/>
      <c r="W237" s="31"/>
      <c r="X237" s="31"/>
      <c r="Y237" s="31"/>
      <c r="Z237" s="31"/>
      <c r="AA237" s="31"/>
      <c r="AB237" s="31"/>
      <c r="AC237" s="31"/>
      <c r="AD237" s="31"/>
      <c r="AE237" s="31"/>
      <c r="AT237" s="14" t="s">
        <v>383</v>
      </c>
      <c r="AU237" s="14" t="s">
        <v>83</v>
      </c>
    </row>
    <row r="238" spans="1:65" s="2" customFormat="1" ht="37.9" customHeight="1">
      <c r="A238" s="31"/>
      <c r="B238" s="32"/>
      <c r="C238" s="203" t="s">
        <v>485</v>
      </c>
      <c r="D238" s="203" t="s">
        <v>263</v>
      </c>
      <c r="E238" s="204" t="s">
        <v>3864</v>
      </c>
      <c r="F238" s="205" t="s">
        <v>3865</v>
      </c>
      <c r="G238" s="206" t="s">
        <v>331</v>
      </c>
      <c r="H238" s="207">
        <v>200</v>
      </c>
      <c r="I238" s="208"/>
      <c r="J238" s="209">
        <f>ROUND(I238*H238,2)</f>
        <v>0</v>
      </c>
      <c r="K238" s="210"/>
      <c r="L238" s="211"/>
      <c r="M238" s="212" t="s">
        <v>1</v>
      </c>
      <c r="N238" s="213" t="s">
        <v>41</v>
      </c>
      <c r="O238" s="68"/>
      <c r="P238" s="199">
        <f>O238*H238</f>
        <v>0</v>
      </c>
      <c r="Q238" s="199">
        <v>0</v>
      </c>
      <c r="R238" s="199">
        <f>Q238*H238</f>
        <v>0</v>
      </c>
      <c r="S238" s="199">
        <v>0</v>
      </c>
      <c r="T238" s="200">
        <f>S238*H238</f>
        <v>0</v>
      </c>
      <c r="U238" s="31"/>
      <c r="V238" s="31"/>
      <c r="W238" s="31"/>
      <c r="X238" s="31"/>
      <c r="Y238" s="31"/>
      <c r="Z238" s="31"/>
      <c r="AA238" s="31"/>
      <c r="AB238" s="31"/>
      <c r="AC238" s="31"/>
      <c r="AD238" s="31"/>
      <c r="AE238" s="31"/>
      <c r="AR238" s="201" t="s">
        <v>266</v>
      </c>
      <c r="AT238" s="201" t="s">
        <v>263</v>
      </c>
      <c r="AU238" s="201" t="s">
        <v>83</v>
      </c>
      <c r="AY238" s="14" t="s">
        <v>249</v>
      </c>
      <c r="BE238" s="202">
        <f>IF(N238="základní",J238,0)</f>
        <v>0</v>
      </c>
      <c r="BF238" s="202">
        <f>IF(N238="snížená",J238,0)</f>
        <v>0</v>
      </c>
      <c r="BG238" s="202">
        <f>IF(N238="zákl. přenesená",J238,0)</f>
        <v>0</v>
      </c>
      <c r="BH238" s="202">
        <f>IF(N238="sníž. přenesená",J238,0)</f>
        <v>0</v>
      </c>
      <c r="BI238" s="202">
        <f>IF(N238="nulová",J238,0)</f>
        <v>0</v>
      </c>
      <c r="BJ238" s="14" t="s">
        <v>83</v>
      </c>
      <c r="BK238" s="202">
        <f>ROUND(I238*H238,2)</f>
        <v>0</v>
      </c>
      <c r="BL238" s="14" t="s">
        <v>255</v>
      </c>
      <c r="BM238" s="201" t="s">
        <v>488</v>
      </c>
    </row>
    <row r="239" spans="1:65" s="2" customFormat="1" ht="19.5">
      <c r="A239" s="31"/>
      <c r="B239" s="32"/>
      <c r="C239" s="33"/>
      <c r="D239" s="214" t="s">
        <v>383</v>
      </c>
      <c r="E239" s="33"/>
      <c r="F239" s="215" t="s">
        <v>3866</v>
      </c>
      <c r="G239" s="33"/>
      <c r="H239" s="33"/>
      <c r="I239" s="216"/>
      <c r="J239" s="33"/>
      <c r="K239" s="33"/>
      <c r="L239" s="36"/>
      <c r="M239" s="217"/>
      <c r="N239" s="218"/>
      <c r="O239" s="68"/>
      <c r="P239" s="68"/>
      <c r="Q239" s="68"/>
      <c r="R239" s="68"/>
      <c r="S239" s="68"/>
      <c r="T239" s="69"/>
      <c r="U239" s="31"/>
      <c r="V239" s="31"/>
      <c r="W239" s="31"/>
      <c r="X239" s="31"/>
      <c r="Y239" s="31"/>
      <c r="Z239" s="31"/>
      <c r="AA239" s="31"/>
      <c r="AB239" s="31"/>
      <c r="AC239" s="31"/>
      <c r="AD239" s="31"/>
      <c r="AE239" s="31"/>
      <c r="AT239" s="14" t="s">
        <v>383</v>
      </c>
      <c r="AU239" s="14" t="s">
        <v>83</v>
      </c>
    </row>
    <row r="240" spans="1:65" s="2" customFormat="1" ht="24.2" customHeight="1">
      <c r="A240" s="31"/>
      <c r="B240" s="32"/>
      <c r="C240" s="203" t="s">
        <v>364</v>
      </c>
      <c r="D240" s="203" t="s">
        <v>263</v>
      </c>
      <c r="E240" s="204" t="s">
        <v>3867</v>
      </c>
      <c r="F240" s="205" t="s">
        <v>3868</v>
      </c>
      <c r="G240" s="206" t="s">
        <v>331</v>
      </c>
      <c r="H240" s="207">
        <v>20</v>
      </c>
      <c r="I240" s="208"/>
      <c r="J240" s="209">
        <f>ROUND(I240*H240,2)</f>
        <v>0</v>
      </c>
      <c r="K240" s="210"/>
      <c r="L240" s="211"/>
      <c r="M240" s="212" t="s">
        <v>1</v>
      </c>
      <c r="N240" s="213" t="s">
        <v>41</v>
      </c>
      <c r="O240" s="68"/>
      <c r="P240" s="199">
        <f>O240*H240</f>
        <v>0</v>
      </c>
      <c r="Q240" s="199">
        <v>0</v>
      </c>
      <c r="R240" s="199">
        <f>Q240*H240</f>
        <v>0</v>
      </c>
      <c r="S240" s="199">
        <v>0</v>
      </c>
      <c r="T240" s="200">
        <f>S240*H240</f>
        <v>0</v>
      </c>
      <c r="U240" s="31"/>
      <c r="V240" s="31"/>
      <c r="W240" s="31"/>
      <c r="X240" s="31"/>
      <c r="Y240" s="31"/>
      <c r="Z240" s="31"/>
      <c r="AA240" s="31"/>
      <c r="AB240" s="31"/>
      <c r="AC240" s="31"/>
      <c r="AD240" s="31"/>
      <c r="AE240" s="31"/>
      <c r="AR240" s="201" t="s">
        <v>266</v>
      </c>
      <c r="AT240" s="201" t="s">
        <v>263</v>
      </c>
      <c r="AU240" s="201" t="s">
        <v>83</v>
      </c>
      <c r="AY240" s="14" t="s">
        <v>249</v>
      </c>
      <c r="BE240" s="202">
        <f>IF(N240="základní",J240,0)</f>
        <v>0</v>
      </c>
      <c r="BF240" s="202">
        <f>IF(N240="snížená",J240,0)</f>
        <v>0</v>
      </c>
      <c r="BG240" s="202">
        <f>IF(N240="zákl. přenesená",J240,0)</f>
        <v>0</v>
      </c>
      <c r="BH240" s="202">
        <f>IF(N240="sníž. přenesená",J240,0)</f>
        <v>0</v>
      </c>
      <c r="BI240" s="202">
        <f>IF(N240="nulová",J240,0)</f>
        <v>0</v>
      </c>
      <c r="BJ240" s="14" t="s">
        <v>83</v>
      </c>
      <c r="BK240" s="202">
        <f>ROUND(I240*H240,2)</f>
        <v>0</v>
      </c>
      <c r="BL240" s="14" t="s">
        <v>255</v>
      </c>
      <c r="BM240" s="201" t="s">
        <v>491</v>
      </c>
    </row>
    <row r="241" spans="1:65" s="2" customFormat="1" ht="16.5" customHeight="1">
      <c r="A241" s="31"/>
      <c r="B241" s="32"/>
      <c r="C241" s="189" t="s">
        <v>494</v>
      </c>
      <c r="D241" s="189" t="s">
        <v>251</v>
      </c>
      <c r="E241" s="190" t="s">
        <v>3869</v>
      </c>
      <c r="F241" s="191" t="s">
        <v>1217</v>
      </c>
      <c r="G241" s="192" t="s">
        <v>1019</v>
      </c>
      <c r="H241" s="224"/>
      <c r="I241" s="194"/>
      <c r="J241" s="195">
        <f>ROUND(I241*H241,2)</f>
        <v>0</v>
      </c>
      <c r="K241" s="196"/>
      <c r="L241" s="36"/>
      <c r="M241" s="197" t="s">
        <v>1</v>
      </c>
      <c r="N241" s="198" t="s">
        <v>41</v>
      </c>
      <c r="O241" s="68"/>
      <c r="P241" s="199">
        <f>O241*H241</f>
        <v>0</v>
      </c>
      <c r="Q241" s="199">
        <v>0</v>
      </c>
      <c r="R241" s="199">
        <f>Q241*H241</f>
        <v>0</v>
      </c>
      <c r="S241" s="199">
        <v>0</v>
      </c>
      <c r="T241" s="200">
        <f>S241*H241</f>
        <v>0</v>
      </c>
      <c r="U241" s="31"/>
      <c r="V241" s="31"/>
      <c r="W241" s="31"/>
      <c r="X241" s="31"/>
      <c r="Y241" s="31"/>
      <c r="Z241" s="31"/>
      <c r="AA241" s="31"/>
      <c r="AB241" s="31"/>
      <c r="AC241" s="31"/>
      <c r="AD241" s="31"/>
      <c r="AE241" s="31"/>
      <c r="AR241" s="201" t="s">
        <v>255</v>
      </c>
      <c r="AT241" s="201" t="s">
        <v>251</v>
      </c>
      <c r="AU241" s="201" t="s">
        <v>83</v>
      </c>
      <c r="AY241" s="14" t="s">
        <v>249</v>
      </c>
      <c r="BE241" s="202">
        <f>IF(N241="základní",J241,0)</f>
        <v>0</v>
      </c>
      <c r="BF241" s="202">
        <f>IF(N241="snížená",J241,0)</f>
        <v>0</v>
      </c>
      <c r="BG241" s="202">
        <f>IF(N241="zákl. přenesená",J241,0)</f>
        <v>0</v>
      </c>
      <c r="BH241" s="202">
        <f>IF(N241="sníž. přenesená",J241,0)</f>
        <v>0</v>
      </c>
      <c r="BI241" s="202">
        <f>IF(N241="nulová",J241,0)</f>
        <v>0</v>
      </c>
      <c r="BJ241" s="14" t="s">
        <v>83</v>
      </c>
      <c r="BK241" s="202">
        <f>ROUND(I241*H241,2)</f>
        <v>0</v>
      </c>
      <c r="BL241" s="14" t="s">
        <v>255</v>
      </c>
      <c r="BM241" s="201" t="s">
        <v>497</v>
      </c>
    </row>
    <row r="242" spans="1:65" s="12" customFormat="1" ht="25.9" customHeight="1">
      <c r="B242" s="173"/>
      <c r="C242" s="174"/>
      <c r="D242" s="175" t="s">
        <v>75</v>
      </c>
      <c r="E242" s="176" t="s">
        <v>1020</v>
      </c>
      <c r="F242" s="176" t="s">
        <v>3870</v>
      </c>
      <c r="G242" s="174"/>
      <c r="H242" s="174"/>
      <c r="I242" s="177"/>
      <c r="J242" s="178">
        <f>BK242</f>
        <v>0</v>
      </c>
      <c r="K242" s="174"/>
      <c r="L242" s="179"/>
      <c r="M242" s="180"/>
      <c r="N242" s="181"/>
      <c r="O242" s="181"/>
      <c r="P242" s="182">
        <f>SUM(P243:P248)</f>
        <v>0</v>
      </c>
      <c r="Q242" s="181"/>
      <c r="R242" s="182">
        <f>SUM(R243:R248)</f>
        <v>0</v>
      </c>
      <c r="S242" s="181"/>
      <c r="T242" s="183">
        <f>SUM(T243:T248)</f>
        <v>0</v>
      </c>
      <c r="AR242" s="184" t="s">
        <v>83</v>
      </c>
      <c r="AT242" s="185" t="s">
        <v>75</v>
      </c>
      <c r="AU242" s="185" t="s">
        <v>76</v>
      </c>
      <c r="AY242" s="184" t="s">
        <v>249</v>
      </c>
      <c r="BK242" s="186">
        <f>SUM(BK243:BK248)</f>
        <v>0</v>
      </c>
    </row>
    <row r="243" spans="1:65" s="2" customFormat="1" ht="78" customHeight="1">
      <c r="A243" s="31"/>
      <c r="B243" s="32"/>
      <c r="C243" s="189" t="s">
        <v>367</v>
      </c>
      <c r="D243" s="189" t="s">
        <v>251</v>
      </c>
      <c r="E243" s="190" t="s">
        <v>3871</v>
      </c>
      <c r="F243" s="191" t="s">
        <v>3872</v>
      </c>
      <c r="G243" s="192" t="s">
        <v>421</v>
      </c>
      <c r="H243" s="193">
        <v>1</v>
      </c>
      <c r="I243" s="194"/>
      <c r="J243" s="195">
        <f t="shared" ref="J243:J248" si="20">ROUND(I243*H243,2)</f>
        <v>0</v>
      </c>
      <c r="K243" s="196"/>
      <c r="L243" s="36"/>
      <c r="M243" s="197" t="s">
        <v>1</v>
      </c>
      <c r="N243" s="198" t="s">
        <v>41</v>
      </c>
      <c r="O243" s="68"/>
      <c r="P243" s="199">
        <f t="shared" ref="P243:P248" si="21">O243*H243</f>
        <v>0</v>
      </c>
      <c r="Q243" s="199">
        <v>0</v>
      </c>
      <c r="R243" s="199">
        <f t="shared" ref="R243:R248" si="22">Q243*H243</f>
        <v>0</v>
      </c>
      <c r="S243" s="199">
        <v>0</v>
      </c>
      <c r="T243" s="200">
        <f t="shared" ref="T243:T248" si="23">S243*H243</f>
        <v>0</v>
      </c>
      <c r="U243" s="31"/>
      <c r="V243" s="31"/>
      <c r="W243" s="31"/>
      <c r="X243" s="31"/>
      <c r="Y243" s="31"/>
      <c r="Z243" s="31"/>
      <c r="AA243" s="31"/>
      <c r="AB243" s="31"/>
      <c r="AC243" s="31"/>
      <c r="AD243" s="31"/>
      <c r="AE243" s="31"/>
      <c r="AR243" s="201" t="s">
        <v>255</v>
      </c>
      <c r="AT243" s="201" t="s">
        <v>251</v>
      </c>
      <c r="AU243" s="201" t="s">
        <v>83</v>
      </c>
      <c r="AY243" s="14" t="s">
        <v>249</v>
      </c>
      <c r="BE243" s="202">
        <f t="shared" ref="BE243:BE248" si="24">IF(N243="základní",J243,0)</f>
        <v>0</v>
      </c>
      <c r="BF243" s="202">
        <f t="shared" ref="BF243:BF248" si="25">IF(N243="snížená",J243,0)</f>
        <v>0</v>
      </c>
      <c r="BG243" s="202">
        <f t="shared" ref="BG243:BG248" si="26">IF(N243="zákl. přenesená",J243,0)</f>
        <v>0</v>
      </c>
      <c r="BH243" s="202">
        <f t="shared" ref="BH243:BH248" si="27">IF(N243="sníž. přenesená",J243,0)</f>
        <v>0</v>
      </c>
      <c r="BI243" s="202">
        <f t="shared" ref="BI243:BI248" si="28">IF(N243="nulová",J243,0)</f>
        <v>0</v>
      </c>
      <c r="BJ243" s="14" t="s">
        <v>83</v>
      </c>
      <c r="BK243" s="202">
        <f t="shared" ref="BK243:BK248" si="29">ROUND(I243*H243,2)</f>
        <v>0</v>
      </c>
      <c r="BL243" s="14" t="s">
        <v>255</v>
      </c>
      <c r="BM243" s="201" t="s">
        <v>504</v>
      </c>
    </row>
    <row r="244" spans="1:65" s="2" customFormat="1" ht="24.2" customHeight="1">
      <c r="A244" s="31"/>
      <c r="B244" s="32"/>
      <c r="C244" s="203" t="s">
        <v>505</v>
      </c>
      <c r="D244" s="203" t="s">
        <v>263</v>
      </c>
      <c r="E244" s="204" t="s">
        <v>3873</v>
      </c>
      <c r="F244" s="205" t="s">
        <v>3874</v>
      </c>
      <c r="G244" s="206" t="s">
        <v>331</v>
      </c>
      <c r="H244" s="207">
        <v>140</v>
      </c>
      <c r="I244" s="208"/>
      <c r="J244" s="209">
        <f t="shared" si="20"/>
        <v>0</v>
      </c>
      <c r="K244" s="210"/>
      <c r="L244" s="211"/>
      <c r="M244" s="212" t="s">
        <v>1</v>
      </c>
      <c r="N244" s="213" t="s">
        <v>41</v>
      </c>
      <c r="O244" s="68"/>
      <c r="P244" s="199">
        <f t="shared" si="21"/>
        <v>0</v>
      </c>
      <c r="Q244" s="199">
        <v>0</v>
      </c>
      <c r="R244" s="199">
        <f t="shared" si="22"/>
        <v>0</v>
      </c>
      <c r="S244" s="199">
        <v>0</v>
      </c>
      <c r="T244" s="200">
        <f t="shared" si="23"/>
        <v>0</v>
      </c>
      <c r="U244" s="31"/>
      <c r="V244" s="31"/>
      <c r="W244" s="31"/>
      <c r="X244" s="31"/>
      <c r="Y244" s="31"/>
      <c r="Z244" s="31"/>
      <c r="AA244" s="31"/>
      <c r="AB244" s="31"/>
      <c r="AC244" s="31"/>
      <c r="AD244" s="31"/>
      <c r="AE244" s="31"/>
      <c r="AR244" s="201" t="s">
        <v>266</v>
      </c>
      <c r="AT244" s="201" t="s">
        <v>263</v>
      </c>
      <c r="AU244" s="201" t="s">
        <v>83</v>
      </c>
      <c r="AY244" s="14" t="s">
        <v>249</v>
      </c>
      <c r="BE244" s="202">
        <f t="shared" si="24"/>
        <v>0</v>
      </c>
      <c r="BF244" s="202">
        <f t="shared" si="25"/>
        <v>0</v>
      </c>
      <c r="BG244" s="202">
        <f t="shared" si="26"/>
        <v>0</v>
      </c>
      <c r="BH244" s="202">
        <f t="shared" si="27"/>
        <v>0</v>
      </c>
      <c r="BI244" s="202">
        <f t="shared" si="28"/>
        <v>0</v>
      </c>
      <c r="BJ244" s="14" t="s">
        <v>83</v>
      </c>
      <c r="BK244" s="202">
        <f t="shared" si="29"/>
        <v>0</v>
      </c>
      <c r="BL244" s="14" t="s">
        <v>255</v>
      </c>
      <c r="BM244" s="201" t="s">
        <v>508</v>
      </c>
    </row>
    <row r="245" spans="1:65" s="2" customFormat="1" ht="24.2" customHeight="1">
      <c r="A245" s="31"/>
      <c r="B245" s="32"/>
      <c r="C245" s="203" t="s">
        <v>371</v>
      </c>
      <c r="D245" s="203" t="s">
        <v>263</v>
      </c>
      <c r="E245" s="204" t="s">
        <v>3875</v>
      </c>
      <c r="F245" s="205" t="s">
        <v>3876</v>
      </c>
      <c r="G245" s="206" t="s">
        <v>972</v>
      </c>
      <c r="H245" s="207">
        <v>4</v>
      </c>
      <c r="I245" s="208"/>
      <c r="J245" s="209">
        <f t="shared" si="20"/>
        <v>0</v>
      </c>
      <c r="K245" s="210"/>
      <c r="L245" s="211"/>
      <c r="M245" s="212" t="s">
        <v>1</v>
      </c>
      <c r="N245" s="213" t="s">
        <v>41</v>
      </c>
      <c r="O245" s="68"/>
      <c r="P245" s="199">
        <f t="shared" si="21"/>
        <v>0</v>
      </c>
      <c r="Q245" s="199">
        <v>0</v>
      </c>
      <c r="R245" s="199">
        <f t="shared" si="22"/>
        <v>0</v>
      </c>
      <c r="S245" s="199">
        <v>0</v>
      </c>
      <c r="T245" s="200">
        <f t="shared" si="23"/>
        <v>0</v>
      </c>
      <c r="U245" s="31"/>
      <c r="V245" s="31"/>
      <c r="W245" s="31"/>
      <c r="X245" s="31"/>
      <c r="Y245" s="31"/>
      <c r="Z245" s="31"/>
      <c r="AA245" s="31"/>
      <c r="AB245" s="31"/>
      <c r="AC245" s="31"/>
      <c r="AD245" s="31"/>
      <c r="AE245" s="31"/>
      <c r="AR245" s="201" t="s">
        <v>266</v>
      </c>
      <c r="AT245" s="201" t="s">
        <v>263</v>
      </c>
      <c r="AU245" s="201" t="s">
        <v>83</v>
      </c>
      <c r="AY245" s="14" t="s">
        <v>249</v>
      </c>
      <c r="BE245" s="202">
        <f t="shared" si="24"/>
        <v>0</v>
      </c>
      <c r="BF245" s="202">
        <f t="shared" si="25"/>
        <v>0</v>
      </c>
      <c r="BG245" s="202">
        <f t="shared" si="26"/>
        <v>0</v>
      </c>
      <c r="BH245" s="202">
        <f t="shared" si="27"/>
        <v>0</v>
      </c>
      <c r="BI245" s="202">
        <f t="shared" si="28"/>
        <v>0</v>
      </c>
      <c r="BJ245" s="14" t="s">
        <v>83</v>
      </c>
      <c r="BK245" s="202">
        <f t="shared" si="29"/>
        <v>0</v>
      </c>
      <c r="BL245" s="14" t="s">
        <v>255</v>
      </c>
      <c r="BM245" s="201" t="s">
        <v>511</v>
      </c>
    </row>
    <row r="246" spans="1:65" s="2" customFormat="1" ht="37.9" customHeight="1">
      <c r="A246" s="31"/>
      <c r="B246" s="32"/>
      <c r="C246" s="189" t="s">
        <v>512</v>
      </c>
      <c r="D246" s="189" t="s">
        <v>251</v>
      </c>
      <c r="E246" s="190" t="s">
        <v>3877</v>
      </c>
      <c r="F246" s="191" t="s">
        <v>3878</v>
      </c>
      <c r="G246" s="192" t="s">
        <v>421</v>
      </c>
      <c r="H246" s="193">
        <v>1</v>
      </c>
      <c r="I246" s="194"/>
      <c r="J246" s="195">
        <f t="shared" si="20"/>
        <v>0</v>
      </c>
      <c r="K246" s="196"/>
      <c r="L246" s="36"/>
      <c r="M246" s="197" t="s">
        <v>1</v>
      </c>
      <c r="N246" s="198" t="s">
        <v>41</v>
      </c>
      <c r="O246" s="68"/>
      <c r="P246" s="199">
        <f t="shared" si="21"/>
        <v>0</v>
      </c>
      <c r="Q246" s="199">
        <v>0</v>
      </c>
      <c r="R246" s="199">
        <f t="shared" si="22"/>
        <v>0</v>
      </c>
      <c r="S246" s="199">
        <v>0</v>
      </c>
      <c r="T246" s="200">
        <f t="shared" si="23"/>
        <v>0</v>
      </c>
      <c r="U246" s="31"/>
      <c r="V246" s="31"/>
      <c r="W246" s="31"/>
      <c r="X246" s="31"/>
      <c r="Y246" s="31"/>
      <c r="Z246" s="31"/>
      <c r="AA246" s="31"/>
      <c r="AB246" s="31"/>
      <c r="AC246" s="31"/>
      <c r="AD246" s="31"/>
      <c r="AE246" s="31"/>
      <c r="AR246" s="201" t="s">
        <v>255</v>
      </c>
      <c r="AT246" s="201" t="s">
        <v>251</v>
      </c>
      <c r="AU246" s="201" t="s">
        <v>83</v>
      </c>
      <c r="AY246" s="14" t="s">
        <v>249</v>
      </c>
      <c r="BE246" s="202">
        <f t="shared" si="24"/>
        <v>0</v>
      </c>
      <c r="BF246" s="202">
        <f t="shared" si="25"/>
        <v>0</v>
      </c>
      <c r="BG246" s="202">
        <f t="shared" si="26"/>
        <v>0</v>
      </c>
      <c r="BH246" s="202">
        <f t="shared" si="27"/>
        <v>0</v>
      </c>
      <c r="BI246" s="202">
        <f t="shared" si="28"/>
        <v>0</v>
      </c>
      <c r="BJ246" s="14" t="s">
        <v>83</v>
      </c>
      <c r="BK246" s="202">
        <f t="shared" si="29"/>
        <v>0</v>
      </c>
      <c r="BL246" s="14" t="s">
        <v>255</v>
      </c>
      <c r="BM246" s="201" t="s">
        <v>515</v>
      </c>
    </row>
    <row r="247" spans="1:65" s="2" customFormat="1" ht="16.5" customHeight="1">
      <c r="A247" s="31"/>
      <c r="B247" s="32"/>
      <c r="C247" s="189" t="s">
        <v>374</v>
      </c>
      <c r="D247" s="189" t="s">
        <v>251</v>
      </c>
      <c r="E247" s="190" t="s">
        <v>3879</v>
      </c>
      <c r="F247" s="191" t="s">
        <v>3880</v>
      </c>
      <c r="G247" s="192" t="s">
        <v>421</v>
      </c>
      <c r="H247" s="193">
        <v>1</v>
      </c>
      <c r="I247" s="194"/>
      <c r="J247" s="195">
        <f t="shared" si="20"/>
        <v>0</v>
      </c>
      <c r="K247" s="196"/>
      <c r="L247" s="36"/>
      <c r="M247" s="197" t="s">
        <v>1</v>
      </c>
      <c r="N247" s="198" t="s">
        <v>41</v>
      </c>
      <c r="O247" s="68"/>
      <c r="P247" s="199">
        <f t="shared" si="21"/>
        <v>0</v>
      </c>
      <c r="Q247" s="199">
        <v>0</v>
      </c>
      <c r="R247" s="199">
        <f t="shared" si="22"/>
        <v>0</v>
      </c>
      <c r="S247" s="199">
        <v>0</v>
      </c>
      <c r="T247" s="200">
        <f t="shared" si="23"/>
        <v>0</v>
      </c>
      <c r="U247" s="31"/>
      <c r="V247" s="31"/>
      <c r="W247" s="31"/>
      <c r="X247" s="31"/>
      <c r="Y247" s="31"/>
      <c r="Z247" s="31"/>
      <c r="AA247" s="31"/>
      <c r="AB247" s="31"/>
      <c r="AC247" s="31"/>
      <c r="AD247" s="31"/>
      <c r="AE247" s="31"/>
      <c r="AR247" s="201" t="s">
        <v>255</v>
      </c>
      <c r="AT247" s="201" t="s">
        <v>251</v>
      </c>
      <c r="AU247" s="201" t="s">
        <v>83</v>
      </c>
      <c r="AY247" s="14" t="s">
        <v>249</v>
      </c>
      <c r="BE247" s="202">
        <f t="shared" si="24"/>
        <v>0</v>
      </c>
      <c r="BF247" s="202">
        <f t="shared" si="25"/>
        <v>0</v>
      </c>
      <c r="BG247" s="202">
        <f t="shared" si="26"/>
        <v>0</v>
      </c>
      <c r="BH247" s="202">
        <f t="shared" si="27"/>
        <v>0</v>
      </c>
      <c r="BI247" s="202">
        <f t="shared" si="28"/>
        <v>0</v>
      </c>
      <c r="BJ247" s="14" t="s">
        <v>83</v>
      </c>
      <c r="BK247" s="202">
        <f t="shared" si="29"/>
        <v>0</v>
      </c>
      <c r="BL247" s="14" t="s">
        <v>255</v>
      </c>
      <c r="BM247" s="201" t="s">
        <v>518</v>
      </c>
    </row>
    <row r="248" spans="1:65" s="2" customFormat="1" ht="16.5" customHeight="1">
      <c r="A248" s="31"/>
      <c r="B248" s="32"/>
      <c r="C248" s="189" t="s">
        <v>519</v>
      </c>
      <c r="D248" s="189" t="s">
        <v>251</v>
      </c>
      <c r="E248" s="190" t="s">
        <v>3881</v>
      </c>
      <c r="F248" s="191" t="s">
        <v>3882</v>
      </c>
      <c r="G248" s="192" t="s">
        <v>1019</v>
      </c>
      <c r="H248" s="224"/>
      <c r="I248" s="194"/>
      <c r="J248" s="195">
        <f t="shared" si="20"/>
        <v>0</v>
      </c>
      <c r="K248" s="196"/>
      <c r="L248" s="36"/>
      <c r="M248" s="197" t="s">
        <v>1</v>
      </c>
      <c r="N248" s="198" t="s">
        <v>41</v>
      </c>
      <c r="O248" s="68"/>
      <c r="P248" s="199">
        <f t="shared" si="21"/>
        <v>0</v>
      </c>
      <c r="Q248" s="199">
        <v>0</v>
      </c>
      <c r="R248" s="199">
        <f t="shared" si="22"/>
        <v>0</v>
      </c>
      <c r="S248" s="199">
        <v>0</v>
      </c>
      <c r="T248" s="200">
        <f t="shared" si="23"/>
        <v>0</v>
      </c>
      <c r="U248" s="31"/>
      <c r="V248" s="31"/>
      <c r="W248" s="31"/>
      <c r="X248" s="31"/>
      <c r="Y248" s="31"/>
      <c r="Z248" s="31"/>
      <c r="AA248" s="31"/>
      <c r="AB248" s="31"/>
      <c r="AC248" s="31"/>
      <c r="AD248" s="31"/>
      <c r="AE248" s="31"/>
      <c r="AR248" s="201" t="s">
        <v>255</v>
      </c>
      <c r="AT248" s="201" t="s">
        <v>251</v>
      </c>
      <c r="AU248" s="201" t="s">
        <v>83</v>
      </c>
      <c r="AY248" s="14" t="s">
        <v>249</v>
      </c>
      <c r="BE248" s="202">
        <f t="shared" si="24"/>
        <v>0</v>
      </c>
      <c r="BF248" s="202">
        <f t="shared" si="25"/>
        <v>0</v>
      </c>
      <c r="BG248" s="202">
        <f t="shared" si="26"/>
        <v>0</v>
      </c>
      <c r="BH248" s="202">
        <f t="shared" si="27"/>
        <v>0</v>
      </c>
      <c r="BI248" s="202">
        <f t="shared" si="28"/>
        <v>0</v>
      </c>
      <c r="BJ248" s="14" t="s">
        <v>83</v>
      </c>
      <c r="BK248" s="202">
        <f t="shared" si="29"/>
        <v>0</v>
      </c>
      <c r="BL248" s="14" t="s">
        <v>255</v>
      </c>
      <c r="BM248" s="201" t="s">
        <v>522</v>
      </c>
    </row>
    <row r="249" spans="1:65" s="12" customFormat="1" ht="25.9" customHeight="1">
      <c r="B249" s="173"/>
      <c r="C249" s="174"/>
      <c r="D249" s="175" t="s">
        <v>75</v>
      </c>
      <c r="E249" s="176" t="s">
        <v>1028</v>
      </c>
      <c r="F249" s="176" t="s">
        <v>1218</v>
      </c>
      <c r="G249" s="174"/>
      <c r="H249" s="174"/>
      <c r="I249" s="177"/>
      <c r="J249" s="178">
        <f>BK249</f>
        <v>0</v>
      </c>
      <c r="K249" s="174"/>
      <c r="L249" s="179"/>
      <c r="M249" s="180"/>
      <c r="N249" s="181"/>
      <c r="O249" s="181"/>
      <c r="P249" s="182">
        <f>SUM(P250:P277)</f>
        <v>0</v>
      </c>
      <c r="Q249" s="181"/>
      <c r="R249" s="182">
        <f>SUM(R250:R277)</f>
        <v>0</v>
      </c>
      <c r="S249" s="181"/>
      <c r="T249" s="183">
        <f>SUM(T250:T277)</f>
        <v>0</v>
      </c>
      <c r="AR249" s="184" t="s">
        <v>83</v>
      </c>
      <c r="AT249" s="185" t="s">
        <v>75</v>
      </c>
      <c r="AU249" s="185" t="s">
        <v>76</v>
      </c>
      <c r="AY249" s="184" t="s">
        <v>249</v>
      </c>
      <c r="BK249" s="186">
        <f>SUM(BK250:BK277)</f>
        <v>0</v>
      </c>
    </row>
    <row r="250" spans="1:65" s="2" customFormat="1" ht="16.5" customHeight="1">
      <c r="A250" s="31"/>
      <c r="B250" s="32"/>
      <c r="C250" s="203" t="s">
        <v>378</v>
      </c>
      <c r="D250" s="203" t="s">
        <v>263</v>
      </c>
      <c r="E250" s="204" t="s">
        <v>1219</v>
      </c>
      <c r="F250" s="205" t="s">
        <v>1220</v>
      </c>
      <c r="G250" s="206" t="s">
        <v>972</v>
      </c>
      <c r="H250" s="207">
        <v>79</v>
      </c>
      <c r="I250" s="208"/>
      <c r="J250" s="209">
        <f>ROUND(I250*H250,2)</f>
        <v>0</v>
      </c>
      <c r="K250" s="210"/>
      <c r="L250" s="211"/>
      <c r="M250" s="212" t="s">
        <v>1</v>
      </c>
      <c r="N250" s="213" t="s">
        <v>41</v>
      </c>
      <c r="O250" s="68"/>
      <c r="P250" s="199">
        <f>O250*H250</f>
        <v>0</v>
      </c>
      <c r="Q250" s="199">
        <v>0</v>
      </c>
      <c r="R250" s="199">
        <f>Q250*H250</f>
        <v>0</v>
      </c>
      <c r="S250" s="199">
        <v>0</v>
      </c>
      <c r="T250" s="200">
        <f>S250*H250</f>
        <v>0</v>
      </c>
      <c r="U250" s="31"/>
      <c r="V250" s="31"/>
      <c r="W250" s="31"/>
      <c r="X250" s="31"/>
      <c r="Y250" s="31"/>
      <c r="Z250" s="31"/>
      <c r="AA250" s="31"/>
      <c r="AB250" s="31"/>
      <c r="AC250" s="31"/>
      <c r="AD250" s="31"/>
      <c r="AE250" s="31"/>
      <c r="AR250" s="201" t="s">
        <v>266</v>
      </c>
      <c r="AT250" s="201" t="s">
        <v>263</v>
      </c>
      <c r="AU250" s="201" t="s">
        <v>83</v>
      </c>
      <c r="AY250" s="14" t="s">
        <v>249</v>
      </c>
      <c r="BE250" s="202">
        <f>IF(N250="základní",J250,0)</f>
        <v>0</v>
      </c>
      <c r="BF250" s="202">
        <f>IF(N250="snížená",J250,0)</f>
        <v>0</v>
      </c>
      <c r="BG250" s="202">
        <f>IF(N250="zákl. přenesená",J250,0)</f>
        <v>0</v>
      </c>
      <c r="BH250" s="202">
        <f>IF(N250="sníž. přenesená",J250,0)</f>
        <v>0</v>
      </c>
      <c r="BI250" s="202">
        <f>IF(N250="nulová",J250,0)</f>
        <v>0</v>
      </c>
      <c r="BJ250" s="14" t="s">
        <v>83</v>
      </c>
      <c r="BK250" s="202">
        <f>ROUND(I250*H250,2)</f>
        <v>0</v>
      </c>
      <c r="BL250" s="14" t="s">
        <v>255</v>
      </c>
      <c r="BM250" s="201" t="s">
        <v>527</v>
      </c>
    </row>
    <row r="251" spans="1:65" s="2" customFormat="1" ht="19.5">
      <c r="A251" s="31"/>
      <c r="B251" s="32"/>
      <c r="C251" s="33"/>
      <c r="D251" s="214" t="s">
        <v>383</v>
      </c>
      <c r="E251" s="33"/>
      <c r="F251" s="215" t="s">
        <v>3883</v>
      </c>
      <c r="G251" s="33"/>
      <c r="H251" s="33"/>
      <c r="I251" s="216"/>
      <c r="J251" s="33"/>
      <c r="K251" s="33"/>
      <c r="L251" s="36"/>
      <c r="M251" s="217"/>
      <c r="N251" s="218"/>
      <c r="O251" s="68"/>
      <c r="P251" s="68"/>
      <c r="Q251" s="68"/>
      <c r="R251" s="68"/>
      <c r="S251" s="68"/>
      <c r="T251" s="69"/>
      <c r="U251" s="31"/>
      <c r="V251" s="31"/>
      <c r="W251" s="31"/>
      <c r="X251" s="31"/>
      <c r="Y251" s="31"/>
      <c r="Z251" s="31"/>
      <c r="AA251" s="31"/>
      <c r="AB251" s="31"/>
      <c r="AC251" s="31"/>
      <c r="AD251" s="31"/>
      <c r="AE251" s="31"/>
      <c r="AT251" s="14" t="s">
        <v>383</v>
      </c>
      <c r="AU251" s="14" t="s">
        <v>83</v>
      </c>
    </row>
    <row r="252" spans="1:65" s="2" customFormat="1" ht="16.5" customHeight="1">
      <c r="A252" s="31"/>
      <c r="B252" s="32"/>
      <c r="C252" s="203" t="s">
        <v>530</v>
      </c>
      <c r="D252" s="203" t="s">
        <v>263</v>
      </c>
      <c r="E252" s="204" t="s">
        <v>3884</v>
      </c>
      <c r="F252" s="205" t="s">
        <v>3885</v>
      </c>
      <c r="G252" s="206" t="s">
        <v>972</v>
      </c>
      <c r="H252" s="207">
        <v>131</v>
      </c>
      <c r="I252" s="208"/>
      <c r="J252" s="209">
        <f>ROUND(I252*H252,2)</f>
        <v>0</v>
      </c>
      <c r="K252" s="210"/>
      <c r="L252" s="211"/>
      <c r="M252" s="212" t="s">
        <v>1</v>
      </c>
      <c r="N252" s="213" t="s">
        <v>41</v>
      </c>
      <c r="O252" s="68"/>
      <c r="P252" s="199">
        <f>O252*H252</f>
        <v>0</v>
      </c>
      <c r="Q252" s="199">
        <v>0</v>
      </c>
      <c r="R252" s="199">
        <f>Q252*H252</f>
        <v>0</v>
      </c>
      <c r="S252" s="199">
        <v>0</v>
      </c>
      <c r="T252" s="200">
        <f>S252*H252</f>
        <v>0</v>
      </c>
      <c r="U252" s="31"/>
      <c r="V252" s="31"/>
      <c r="W252" s="31"/>
      <c r="X252" s="31"/>
      <c r="Y252" s="31"/>
      <c r="Z252" s="31"/>
      <c r="AA252" s="31"/>
      <c r="AB252" s="31"/>
      <c r="AC252" s="31"/>
      <c r="AD252" s="31"/>
      <c r="AE252" s="31"/>
      <c r="AR252" s="201" t="s">
        <v>266</v>
      </c>
      <c r="AT252" s="201" t="s">
        <v>263</v>
      </c>
      <c r="AU252" s="201" t="s">
        <v>83</v>
      </c>
      <c r="AY252" s="14" t="s">
        <v>249</v>
      </c>
      <c r="BE252" s="202">
        <f>IF(N252="základní",J252,0)</f>
        <v>0</v>
      </c>
      <c r="BF252" s="202">
        <f>IF(N252="snížená",J252,0)</f>
        <v>0</v>
      </c>
      <c r="BG252" s="202">
        <f>IF(N252="zákl. přenesená",J252,0)</f>
        <v>0</v>
      </c>
      <c r="BH252" s="202">
        <f>IF(N252="sníž. přenesená",J252,0)</f>
        <v>0</v>
      </c>
      <c r="BI252" s="202">
        <f>IF(N252="nulová",J252,0)</f>
        <v>0</v>
      </c>
      <c r="BJ252" s="14" t="s">
        <v>83</v>
      </c>
      <c r="BK252" s="202">
        <f>ROUND(I252*H252,2)</f>
        <v>0</v>
      </c>
      <c r="BL252" s="14" t="s">
        <v>255</v>
      </c>
      <c r="BM252" s="201" t="s">
        <v>534</v>
      </c>
    </row>
    <row r="253" spans="1:65" s="2" customFormat="1" ht="19.5">
      <c r="A253" s="31"/>
      <c r="B253" s="32"/>
      <c r="C253" s="33"/>
      <c r="D253" s="214" t="s">
        <v>383</v>
      </c>
      <c r="E253" s="33"/>
      <c r="F253" s="215" t="s">
        <v>3883</v>
      </c>
      <c r="G253" s="33"/>
      <c r="H253" s="33"/>
      <c r="I253" s="216"/>
      <c r="J253" s="33"/>
      <c r="K253" s="33"/>
      <c r="L253" s="36"/>
      <c r="M253" s="217"/>
      <c r="N253" s="218"/>
      <c r="O253" s="68"/>
      <c r="P253" s="68"/>
      <c r="Q253" s="68"/>
      <c r="R253" s="68"/>
      <c r="S253" s="68"/>
      <c r="T253" s="69"/>
      <c r="U253" s="31"/>
      <c r="V253" s="31"/>
      <c r="W253" s="31"/>
      <c r="X253" s="31"/>
      <c r="Y253" s="31"/>
      <c r="Z253" s="31"/>
      <c r="AA253" s="31"/>
      <c r="AB253" s="31"/>
      <c r="AC253" s="31"/>
      <c r="AD253" s="31"/>
      <c r="AE253" s="31"/>
      <c r="AT253" s="14" t="s">
        <v>383</v>
      </c>
      <c r="AU253" s="14" t="s">
        <v>83</v>
      </c>
    </row>
    <row r="254" spans="1:65" s="2" customFormat="1" ht="16.5" customHeight="1">
      <c r="A254" s="31"/>
      <c r="B254" s="32"/>
      <c r="C254" s="203" t="s">
        <v>382</v>
      </c>
      <c r="D254" s="203" t="s">
        <v>263</v>
      </c>
      <c r="E254" s="204" t="s">
        <v>3886</v>
      </c>
      <c r="F254" s="205" t="s">
        <v>3887</v>
      </c>
      <c r="G254" s="206" t="s">
        <v>972</v>
      </c>
      <c r="H254" s="207">
        <v>42</v>
      </c>
      <c r="I254" s="208"/>
      <c r="J254" s="209">
        <f>ROUND(I254*H254,2)</f>
        <v>0</v>
      </c>
      <c r="K254" s="210"/>
      <c r="L254" s="211"/>
      <c r="M254" s="212" t="s">
        <v>1</v>
      </c>
      <c r="N254" s="213" t="s">
        <v>41</v>
      </c>
      <c r="O254" s="68"/>
      <c r="P254" s="199">
        <f>O254*H254</f>
        <v>0</v>
      </c>
      <c r="Q254" s="199">
        <v>0</v>
      </c>
      <c r="R254" s="199">
        <f>Q254*H254</f>
        <v>0</v>
      </c>
      <c r="S254" s="199">
        <v>0</v>
      </c>
      <c r="T254" s="200">
        <f>S254*H254</f>
        <v>0</v>
      </c>
      <c r="U254" s="31"/>
      <c r="V254" s="31"/>
      <c r="W254" s="31"/>
      <c r="X254" s="31"/>
      <c r="Y254" s="31"/>
      <c r="Z254" s="31"/>
      <c r="AA254" s="31"/>
      <c r="AB254" s="31"/>
      <c r="AC254" s="31"/>
      <c r="AD254" s="31"/>
      <c r="AE254" s="31"/>
      <c r="AR254" s="201" t="s">
        <v>266</v>
      </c>
      <c r="AT254" s="201" t="s">
        <v>263</v>
      </c>
      <c r="AU254" s="201" t="s">
        <v>83</v>
      </c>
      <c r="AY254" s="14" t="s">
        <v>249</v>
      </c>
      <c r="BE254" s="202">
        <f>IF(N254="základní",J254,0)</f>
        <v>0</v>
      </c>
      <c r="BF254" s="202">
        <f>IF(N254="snížená",J254,0)</f>
        <v>0</v>
      </c>
      <c r="BG254" s="202">
        <f>IF(N254="zákl. přenesená",J254,0)</f>
        <v>0</v>
      </c>
      <c r="BH254" s="202">
        <f>IF(N254="sníž. přenesená",J254,0)</f>
        <v>0</v>
      </c>
      <c r="BI254" s="202">
        <f>IF(N254="nulová",J254,0)</f>
        <v>0</v>
      </c>
      <c r="BJ254" s="14" t="s">
        <v>83</v>
      </c>
      <c r="BK254" s="202">
        <f>ROUND(I254*H254,2)</f>
        <v>0</v>
      </c>
      <c r="BL254" s="14" t="s">
        <v>255</v>
      </c>
      <c r="BM254" s="201" t="s">
        <v>537</v>
      </c>
    </row>
    <row r="255" spans="1:65" s="2" customFormat="1" ht="19.5">
      <c r="A255" s="31"/>
      <c r="B255" s="32"/>
      <c r="C255" s="33"/>
      <c r="D255" s="214" t="s">
        <v>383</v>
      </c>
      <c r="E255" s="33"/>
      <c r="F255" s="215" t="s">
        <v>3883</v>
      </c>
      <c r="G255" s="33"/>
      <c r="H255" s="33"/>
      <c r="I255" s="216"/>
      <c r="J255" s="33"/>
      <c r="K255" s="33"/>
      <c r="L255" s="36"/>
      <c r="M255" s="217"/>
      <c r="N255" s="218"/>
      <c r="O255" s="68"/>
      <c r="P255" s="68"/>
      <c r="Q255" s="68"/>
      <c r="R255" s="68"/>
      <c r="S255" s="68"/>
      <c r="T255" s="69"/>
      <c r="U255" s="31"/>
      <c r="V255" s="31"/>
      <c r="W255" s="31"/>
      <c r="X255" s="31"/>
      <c r="Y255" s="31"/>
      <c r="Z255" s="31"/>
      <c r="AA255" s="31"/>
      <c r="AB255" s="31"/>
      <c r="AC255" s="31"/>
      <c r="AD255" s="31"/>
      <c r="AE255" s="31"/>
      <c r="AT255" s="14" t="s">
        <v>383</v>
      </c>
      <c r="AU255" s="14" t="s">
        <v>83</v>
      </c>
    </row>
    <row r="256" spans="1:65" s="2" customFormat="1" ht="16.5" customHeight="1">
      <c r="A256" s="31"/>
      <c r="B256" s="32"/>
      <c r="C256" s="203" t="s">
        <v>538</v>
      </c>
      <c r="D256" s="203" t="s">
        <v>263</v>
      </c>
      <c r="E256" s="204" t="s">
        <v>3888</v>
      </c>
      <c r="F256" s="205" t="s">
        <v>3889</v>
      </c>
      <c r="G256" s="206" t="s">
        <v>972</v>
      </c>
      <c r="H256" s="207">
        <v>17</v>
      </c>
      <c r="I256" s="208"/>
      <c r="J256" s="209">
        <f>ROUND(I256*H256,2)</f>
        <v>0</v>
      </c>
      <c r="K256" s="210"/>
      <c r="L256" s="211"/>
      <c r="M256" s="212" t="s">
        <v>1</v>
      </c>
      <c r="N256" s="213" t="s">
        <v>41</v>
      </c>
      <c r="O256" s="68"/>
      <c r="P256" s="199">
        <f>O256*H256</f>
        <v>0</v>
      </c>
      <c r="Q256" s="199">
        <v>0</v>
      </c>
      <c r="R256" s="199">
        <f>Q256*H256</f>
        <v>0</v>
      </c>
      <c r="S256" s="199">
        <v>0</v>
      </c>
      <c r="T256" s="200">
        <f>S256*H256</f>
        <v>0</v>
      </c>
      <c r="U256" s="31"/>
      <c r="V256" s="31"/>
      <c r="W256" s="31"/>
      <c r="X256" s="31"/>
      <c r="Y256" s="31"/>
      <c r="Z256" s="31"/>
      <c r="AA256" s="31"/>
      <c r="AB256" s="31"/>
      <c r="AC256" s="31"/>
      <c r="AD256" s="31"/>
      <c r="AE256" s="31"/>
      <c r="AR256" s="201" t="s">
        <v>266</v>
      </c>
      <c r="AT256" s="201" t="s">
        <v>263</v>
      </c>
      <c r="AU256" s="201" t="s">
        <v>83</v>
      </c>
      <c r="AY256" s="14" t="s">
        <v>249</v>
      </c>
      <c r="BE256" s="202">
        <f>IF(N256="základní",J256,0)</f>
        <v>0</v>
      </c>
      <c r="BF256" s="202">
        <f>IF(N256="snížená",J256,0)</f>
        <v>0</v>
      </c>
      <c r="BG256" s="202">
        <f>IF(N256="zákl. přenesená",J256,0)</f>
        <v>0</v>
      </c>
      <c r="BH256" s="202">
        <f>IF(N256="sníž. přenesená",J256,0)</f>
        <v>0</v>
      </c>
      <c r="BI256" s="202">
        <f>IF(N256="nulová",J256,0)</f>
        <v>0</v>
      </c>
      <c r="BJ256" s="14" t="s">
        <v>83</v>
      </c>
      <c r="BK256" s="202">
        <f>ROUND(I256*H256,2)</f>
        <v>0</v>
      </c>
      <c r="BL256" s="14" t="s">
        <v>255</v>
      </c>
      <c r="BM256" s="201" t="s">
        <v>541</v>
      </c>
    </row>
    <row r="257" spans="1:65" s="2" customFormat="1" ht="19.5">
      <c r="A257" s="31"/>
      <c r="B257" s="32"/>
      <c r="C257" s="33"/>
      <c r="D257" s="214" t="s">
        <v>383</v>
      </c>
      <c r="E257" s="33"/>
      <c r="F257" s="215" t="s">
        <v>3883</v>
      </c>
      <c r="G257" s="33"/>
      <c r="H257" s="33"/>
      <c r="I257" s="216"/>
      <c r="J257" s="33"/>
      <c r="K257" s="33"/>
      <c r="L257" s="36"/>
      <c r="M257" s="217"/>
      <c r="N257" s="218"/>
      <c r="O257" s="68"/>
      <c r="P257" s="68"/>
      <c r="Q257" s="68"/>
      <c r="R257" s="68"/>
      <c r="S257" s="68"/>
      <c r="T257" s="69"/>
      <c r="U257" s="31"/>
      <c r="V257" s="31"/>
      <c r="W257" s="31"/>
      <c r="X257" s="31"/>
      <c r="Y257" s="31"/>
      <c r="Z257" s="31"/>
      <c r="AA257" s="31"/>
      <c r="AB257" s="31"/>
      <c r="AC257" s="31"/>
      <c r="AD257" s="31"/>
      <c r="AE257" s="31"/>
      <c r="AT257" s="14" t="s">
        <v>383</v>
      </c>
      <c r="AU257" s="14" t="s">
        <v>83</v>
      </c>
    </row>
    <row r="258" spans="1:65" s="2" customFormat="1" ht="16.5" customHeight="1">
      <c r="A258" s="31"/>
      <c r="B258" s="32"/>
      <c r="C258" s="203" t="s">
        <v>388</v>
      </c>
      <c r="D258" s="203" t="s">
        <v>263</v>
      </c>
      <c r="E258" s="204" t="s">
        <v>1221</v>
      </c>
      <c r="F258" s="205" t="s">
        <v>1222</v>
      </c>
      <c r="G258" s="206" t="s">
        <v>972</v>
      </c>
      <c r="H258" s="207">
        <v>38</v>
      </c>
      <c r="I258" s="208"/>
      <c r="J258" s="209">
        <f>ROUND(I258*H258,2)</f>
        <v>0</v>
      </c>
      <c r="K258" s="210"/>
      <c r="L258" s="211"/>
      <c r="M258" s="212" t="s">
        <v>1</v>
      </c>
      <c r="N258" s="213" t="s">
        <v>41</v>
      </c>
      <c r="O258" s="68"/>
      <c r="P258" s="199">
        <f>O258*H258</f>
        <v>0</v>
      </c>
      <c r="Q258" s="199">
        <v>0</v>
      </c>
      <c r="R258" s="199">
        <f>Q258*H258</f>
        <v>0</v>
      </c>
      <c r="S258" s="199">
        <v>0</v>
      </c>
      <c r="T258" s="200">
        <f>S258*H258</f>
        <v>0</v>
      </c>
      <c r="U258" s="31"/>
      <c r="V258" s="31"/>
      <c r="W258" s="31"/>
      <c r="X258" s="31"/>
      <c r="Y258" s="31"/>
      <c r="Z258" s="31"/>
      <c r="AA258" s="31"/>
      <c r="AB258" s="31"/>
      <c r="AC258" s="31"/>
      <c r="AD258" s="31"/>
      <c r="AE258" s="31"/>
      <c r="AR258" s="201" t="s">
        <v>266</v>
      </c>
      <c r="AT258" s="201" t="s">
        <v>263</v>
      </c>
      <c r="AU258" s="201" t="s">
        <v>83</v>
      </c>
      <c r="AY258" s="14" t="s">
        <v>249</v>
      </c>
      <c r="BE258" s="202">
        <f>IF(N258="základní",J258,0)</f>
        <v>0</v>
      </c>
      <c r="BF258" s="202">
        <f>IF(N258="snížená",J258,0)</f>
        <v>0</v>
      </c>
      <c r="BG258" s="202">
        <f>IF(N258="zákl. přenesená",J258,0)</f>
        <v>0</v>
      </c>
      <c r="BH258" s="202">
        <f>IF(N258="sníž. přenesená",J258,0)</f>
        <v>0</v>
      </c>
      <c r="BI258" s="202">
        <f>IF(N258="nulová",J258,0)</f>
        <v>0</v>
      </c>
      <c r="BJ258" s="14" t="s">
        <v>83</v>
      </c>
      <c r="BK258" s="202">
        <f>ROUND(I258*H258,2)</f>
        <v>0</v>
      </c>
      <c r="BL258" s="14" t="s">
        <v>255</v>
      </c>
      <c r="BM258" s="201" t="s">
        <v>544</v>
      </c>
    </row>
    <row r="259" spans="1:65" s="2" customFormat="1" ht="19.5">
      <c r="A259" s="31"/>
      <c r="B259" s="32"/>
      <c r="C259" s="33"/>
      <c r="D259" s="214" t="s">
        <v>383</v>
      </c>
      <c r="E259" s="33"/>
      <c r="F259" s="215" t="s">
        <v>3883</v>
      </c>
      <c r="G259" s="33"/>
      <c r="H259" s="33"/>
      <c r="I259" s="216"/>
      <c r="J259" s="33"/>
      <c r="K259" s="33"/>
      <c r="L259" s="36"/>
      <c r="M259" s="217"/>
      <c r="N259" s="218"/>
      <c r="O259" s="68"/>
      <c r="P259" s="68"/>
      <c r="Q259" s="68"/>
      <c r="R259" s="68"/>
      <c r="S259" s="68"/>
      <c r="T259" s="69"/>
      <c r="U259" s="31"/>
      <c r="V259" s="31"/>
      <c r="W259" s="31"/>
      <c r="X259" s="31"/>
      <c r="Y259" s="31"/>
      <c r="Z259" s="31"/>
      <c r="AA259" s="31"/>
      <c r="AB259" s="31"/>
      <c r="AC259" s="31"/>
      <c r="AD259" s="31"/>
      <c r="AE259" s="31"/>
      <c r="AT259" s="14" t="s">
        <v>383</v>
      </c>
      <c r="AU259" s="14" t="s">
        <v>83</v>
      </c>
    </row>
    <row r="260" spans="1:65" s="2" customFormat="1" ht="16.5" customHeight="1">
      <c r="A260" s="31"/>
      <c r="B260" s="32"/>
      <c r="C260" s="203" t="s">
        <v>545</v>
      </c>
      <c r="D260" s="203" t="s">
        <v>263</v>
      </c>
      <c r="E260" s="204" t="s">
        <v>3890</v>
      </c>
      <c r="F260" s="205" t="s">
        <v>3891</v>
      </c>
      <c r="G260" s="206" t="s">
        <v>972</v>
      </c>
      <c r="H260" s="207">
        <v>17</v>
      </c>
      <c r="I260" s="208"/>
      <c r="J260" s="209">
        <f>ROUND(I260*H260,2)</f>
        <v>0</v>
      </c>
      <c r="K260" s="210"/>
      <c r="L260" s="211"/>
      <c r="M260" s="212" t="s">
        <v>1</v>
      </c>
      <c r="N260" s="213" t="s">
        <v>41</v>
      </c>
      <c r="O260" s="68"/>
      <c r="P260" s="199">
        <f>O260*H260</f>
        <v>0</v>
      </c>
      <c r="Q260" s="199">
        <v>0</v>
      </c>
      <c r="R260" s="199">
        <f>Q260*H260</f>
        <v>0</v>
      </c>
      <c r="S260" s="199">
        <v>0</v>
      </c>
      <c r="T260" s="200">
        <f>S260*H260</f>
        <v>0</v>
      </c>
      <c r="U260" s="31"/>
      <c r="V260" s="31"/>
      <c r="W260" s="31"/>
      <c r="X260" s="31"/>
      <c r="Y260" s="31"/>
      <c r="Z260" s="31"/>
      <c r="AA260" s="31"/>
      <c r="AB260" s="31"/>
      <c r="AC260" s="31"/>
      <c r="AD260" s="31"/>
      <c r="AE260" s="31"/>
      <c r="AR260" s="201" t="s">
        <v>266</v>
      </c>
      <c r="AT260" s="201" t="s">
        <v>263</v>
      </c>
      <c r="AU260" s="201" t="s">
        <v>83</v>
      </c>
      <c r="AY260" s="14" t="s">
        <v>249</v>
      </c>
      <c r="BE260" s="202">
        <f>IF(N260="základní",J260,0)</f>
        <v>0</v>
      </c>
      <c r="BF260" s="202">
        <f>IF(N260="snížená",J260,0)</f>
        <v>0</v>
      </c>
      <c r="BG260" s="202">
        <f>IF(N260="zákl. přenesená",J260,0)</f>
        <v>0</v>
      </c>
      <c r="BH260" s="202">
        <f>IF(N260="sníž. přenesená",J260,0)</f>
        <v>0</v>
      </c>
      <c r="BI260" s="202">
        <f>IF(N260="nulová",J260,0)</f>
        <v>0</v>
      </c>
      <c r="BJ260" s="14" t="s">
        <v>83</v>
      </c>
      <c r="BK260" s="202">
        <f>ROUND(I260*H260,2)</f>
        <v>0</v>
      </c>
      <c r="BL260" s="14" t="s">
        <v>255</v>
      </c>
      <c r="BM260" s="201" t="s">
        <v>548</v>
      </c>
    </row>
    <row r="261" spans="1:65" s="2" customFormat="1" ht="19.5">
      <c r="A261" s="31"/>
      <c r="B261" s="32"/>
      <c r="C261" s="33"/>
      <c r="D261" s="214" t="s">
        <v>383</v>
      </c>
      <c r="E261" s="33"/>
      <c r="F261" s="215" t="s">
        <v>3883</v>
      </c>
      <c r="G261" s="33"/>
      <c r="H261" s="33"/>
      <c r="I261" s="216"/>
      <c r="J261" s="33"/>
      <c r="K261" s="33"/>
      <c r="L261" s="36"/>
      <c r="M261" s="217"/>
      <c r="N261" s="218"/>
      <c r="O261" s="68"/>
      <c r="P261" s="68"/>
      <c r="Q261" s="68"/>
      <c r="R261" s="68"/>
      <c r="S261" s="68"/>
      <c r="T261" s="69"/>
      <c r="U261" s="31"/>
      <c r="V261" s="31"/>
      <c r="W261" s="31"/>
      <c r="X261" s="31"/>
      <c r="Y261" s="31"/>
      <c r="Z261" s="31"/>
      <c r="AA261" s="31"/>
      <c r="AB261" s="31"/>
      <c r="AC261" s="31"/>
      <c r="AD261" s="31"/>
      <c r="AE261" s="31"/>
      <c r="AT261" s="14" t="s">
        <v>383</v>
      </c>
      <c r="AU261" s="14" t="s">
        <v>83</v>
      </c>
    </row>
    <row r="262" spans="1:65" s="2" customFormat="1" ht="16.5" customHeight="1">
      <c r="A262" s="31"/>
      <c r="B262" s="32"/>
      <c r="C262" s="203" t="s">
        <v>391</v>
      </c>
      <c r="D262" s="203" t="s">
        <v>263</v>
      </c>
      <c r="E262" s="204" t="s">
        <v>3892</v>
      </c>
      <c r="F262" s="205" t="s">
        <v>3893</v>
      </c>
      <c r="G262" s="206" t="s">
        <v>972</v>
      </c>
      <c r="H262" s="207">
        <v>8</v>
      </c>
      <c r="I262" s="208"/>
      <c r="J262" s="209">
        <f>ROUND(I262*H262,2)</f>
        <v>0</v>
      </c>
      <c r="K262" s="210"/>
      <c r="L262" s="211"/>
      <c r="M262" s="212" t="s">
        <v>1</v>
      </c>
      <c r="N262" s="213" t="s">
        <v>41</v>
      </c>
      <c r="O262" s="68"/>
      <c r="P262" s="199">
        <f>O262*H262</f>
        <v>0</v>
      </c>
      <c r="Q262" s="199">
        <v>0</v>
      </c>
      <c r="R262" s="199">
        <f>Q262*H262</f>
        <v>0</v>
      </c>
      <c r="S262" s="199">
        <v>0</v>
      </c>
      <c r="T262" s="200">
        <f>S262*H262</f>
        <v>0</v>
      </c>
      <c r="U262" s="31"/>
      <c r="V262" s="31"/>
      <c r="W262" s="31"/>
      <c r="X262" s="31"/>
      <c r="Y262" s="31"/>
      <c r="Z262" s="31"/>
      <c r="AA262" s="31"/>
      <c r="AB262" s="31"/>
      <c r="AC262" s="31"/>
      <c r="AD262" s="31"/>
      <c r="AE262" s="31"/>
      <c r="AR262" s="201" t="s">
        <v>266</v>
      </c>
      <c r="AT262" s="201" t="s">
        <v>263</v>
      </c>
      <c r="AU262" s="201" t="s">
        <v>83</v>
      </c>
      <c r="AY262" s="14" t="s">
        <v>249</v>
      </c>
      <c r="BE262" s="202">
        <f>IF(N262="základní",J262,0)</f>
        <v>0</v>
      </c>
      <c r="BF262" s="202">
        <f>IF(N262="snížená",J262,0)</f>
        <v>0</v>
      </c>
      <c r="BG262" s="202">
        <f>IF(N262="zákl. přenesená",J262,0)</f>
        <v>0</v>
      </c>
      <c r="BH262" s="202">
        <f>IF(N262="sníž. přenesená",J262,0)</f>
        <v>0</v>
      </c>
      <c r="BI262" s="202">
        <f>IF(N262="nulová",J262,0)</f>
        <v>0</v>
      </c>
      <c r="BJ262" s="14" t="s">
        <v>83</v>
      </c>
      <c r="BK262" s="202">
        <f>ROUND(I262*H262,2)</f>
        <v>0</v>
      </c>
      <c r="BL262" s="14" t="s">
        <v>255</v>
      </c>
      <c r="BM262" s="201" t="s">
        <v>551</v>
      </c>
    </row>
    <row r="263" spans="1:65" s="2" customFormat="1" ht="24.2" customHeight="1">
      <c r="A263" s="31"/>
      <c r="B263" s="32"/>
      <c r="C263" s="203" t="s">
        <v>552</v>
      </c>
      <c r="D263" s="203" t="s">
        <v>263</v>
      </c>
      <c r="E263" s="204" t="s">
        <v>3894</v>
      </c>
      <c r="F263" s="205" t="s">
        <v>3895</v>
      </c>
      <c r="G263" s="206" t="s">
        <v>972</v>
      </c>
      <c r="H263" s="207">
        <v>15</v>
      </c>
      <c r="I263" s="208"/>
      <c r="J263" s="209">
        <f>ROUND(I263*H263,2)</f>
        <v>0</v>
      </c>
      <c r="K263" s="210"/>
      <c r="L263" s="211"/>
      <c r="M263" s="212" t="s">
        <v>1</v>
      </c>
      <c r="N263" s="213" t="s">
        <v>41</v>
      </c>
      <c r="O263" s="68"/>
      <c r="P263" s="199">
        <f>O263*H263</f>
        <v>0</v>
      </c>
      <c r="Q263" s="199">
        <v>0</v>
      </c>
      <c r="R263" s="199">
        <f>Q263*H263</f>
        <v>0</v>
      </c>
      <c r="S263" s="199">
        <v>0</v>
      </c>
      <c r="T263" s="200">
        <f>S263*H263</f>
        <v>0</v>
      </c>
      <c r="U263" s="31"/>
      <c r="V263" s="31"/>
      <c r="W263" s="31"/>
      <c r="X263" s="31"/>
      <c r="Y263" s="31"/>
      <c r="Z263" s="31"/>
      <c r="AA263" s="31"/>
      <c r="AB263" s="31"/>
      <c r="AC263" s="31"/>
      <c r="AD263" s="31"/>
      <c r="AE263" s="31"/>
      <c r="AR263" s="201" t="s">
        <v>266</v>
      </c>
      <c r="AT263" s="201" t="s">
        <v>263</v>
      </c>
      <c r="AU263" s="201" t="s">
        <v>83</v>
      </c>
      <c r="AY263" s="14" t="s">
        <v>249</v>
      </c>
      <c r="BE263" s="202">
        <f>IF(N263="základní",J263,0)</f>
        <v>0</v>
      </c>
      <c r="BF263" s="202">
        <f>IF(N263="snížená",J263,0)</f>
        <v>0</v>
      </c>
      <c r="BG263" s="202">
        <f>IF(N263="zákl. přenesená",J263,0)</f>
        <v>0</v>
      </c>
      <c r="BH263" s="202">
        <f>IF(N263="sníž. přenesená",J263,0)</f>
        <v>0</v>
      </c>
      <c r="BI263" s="202">
        <f>IF(N263="nulová",J263,0)</f>
        <v>0</v>
      </c>
      <c r="BJ263" s="14" t="s">
        <v>83</v>
      </c>
      <c r="BK263" s="202">
        <f>ROUND(I263*H263,2)</f>
        <v>0</v>
      </c>
      <c r="BL263" s="14" t="s">
        <v>255</v>
      </c>
      <c r="BM263" s="201" t="s">
        <v>555</v>
      </c>
    </row>
    <row r="264" spans="1:65" s="2" customFormat="1" ht="19.5">
      <c r="A264" s="31"/>
      <c r="B264" s="32"/>
      <c r="C264" s="33"/>
      <c r="D264" s="214" t="s">
        <v>383</v>
      </c>
      <c r="E264" s="33"/>
      <c r="F264" s="215" t="s">
        <v>3883</v>
      </c>
      <c r="G264" s="33"/>
      <c r="H264" s="33"/>
      <c r="I264" s="216"/>
      <c r="J264" s="33"/>
      <c r="K264" s="33"/>
      <c r="L264" s="36"/>
      <c r="M264" s="217"/>
      <c r="N264" s="218"/>
      <c r="O264" s="68"/>
      <c r="P264" s="68"/>
      <c r="Q264" s="68"/>
      <c r="R264" s="68"/>
      <c r="S264" s="68"/>
      <c r="T264" s="69"/>
      <c r="U264" s="31"/>
      <c r="V264" s="31"/>
      <c r="W264" s="31"/>
      <c r="X264" s="31"/>
      <c r="Y264" s="31"/>
      <c r="Z264" s="31"/>
      <c r="AA264" s="31"/>
      <c r="AB264" s="31"/>
      <c r="AC264" s="31"/>
      <c r="AD264" s="31"/>
      <c r="AE264" s="31"/>
      <c r="AT264" s="14" t="s">
        <v>383</v>
      </c>
      <c r="AU264" s="14" t="s">
        <v>83</v>
      </c>
    </row>
    <row r="265" spans="1:65" s="2" customFormat="1" ht="16.5" customHeight="1">
      <c r="A265" s="31"/>
      <c r="B265" s="32"/>
      <c r="C265" s="203" t="s">
        <v>396</v>
      </c>
      <c r="D265" s="203" t="s">
        <v>263</v>
      </c>
      <c r="E265" s="204" t="s">
        <v>1225</v>
      </c>
      <c r="F265" s="205" t="s">
        <v>1226</v>
      </c>
      <c r="G265" s="206" t="s">
        <v>972</v>
      </c>
      <c r="H265" s="207">
        <v>5</v>
      </c>
      <c r="I265" s="208"/>
      <c r="J265" s="209">
        <f>ROUND(I265*H265,2)</f>
        <v>0</v>
      </c>
      <c r="K265" s="210"/>
      <c r="L265" s="211"/>
      <c r="M265" s="212" t="s">
        <v>1</v>
      </c>
      <c r="N265" s="213" t="s">
        <v>41</v>
      </c>
      <c r="O265" s="68"/>
      <c r="P265" s="199">
        <f>O265*H265</f>
        <v>0</v>
      </c>
      <c r="Q265" s="199">
        <v>0</v>
      </c>
      <c r="R265" s="199">
        <f>Q265*H265</f>
        <v>0</v>
      </c>
      <c r="S265" s="199">
        <v>0</v>
      </c>
      <c r="T265" s="200">
        <f>S265*H265</f>
        <v>0</v>
      </c>
      <c r="U265" s="31"/>
      <c r="V265" s="31"/>
      <c r="W265" s="31"/>
      <c r="X265" s="31"/>
      <c r="Y265" s="31"/>
      <c r="Z265" s="31"/>
      <c r="AA265" s="31"/>
      <c r="AB265" s="31"/>
      <c r="AC265" s="31"/>
      <c r="AD265" s="31"/>
      <c r="AE265" s="31"/>
      <c r="AR265" s="201" t="s">
        <v>266</v>
      </c>
      <c r="AT265" s="201" t="s">
        <v>263</v>
      </c>
      <c r="AU265" s="201" t="s">
        <v>83</v>
      </c>
      <c r="AY265" s="14" t="s">
        <v>249</v>
      </c>
      <c r="BE265" s="202">
        <f>IF(N265="základní",J265,0)</f>
        <v>0</v>
      </c>
      <c r="BF265" s="202">
        <f>IF(N265="snížená",J265,0)</f>
        <v>0</v>
      </c>
      <c r="BG265" s="202">
        <f>IF(N265="zákl. přenesená",J265,0)</f>
        <v>0</v>
      </c>
      <c r="BH265" s="202">
        <f>IF(N265="sníž. přenesená",J265,0)</f>
        <v>0</v>
      </c>
      <c r="BI265" s="202">
        <f>IF(N265="nulová",J265,0)</f>
        <v>0</v>
      </c>
      <c r="BJ265" s="14" t="s">
        <v>83</v>
      </c>
      <c r="BK265" s="202">
        <f>ROUND(I265*H265,2)</f>
        <v>0</v>
      </c>
      <c r="BL265" s="14" t="s">
        <v>255</v>
      </c>
      <c r="BM265" s="201" t="s">
        <v>558</v>
      </c>
    </row>
    <row r="266" spans="1:65" s="2" customFormat="1" ht="19.5">
      <c r="A266" s="31"/>
      <c r="B266" s="32"/>
      <c r="C266" s="33"/>
      <c r="D266" s="214" t="s">
        <v>383</v>
      </c>
      <c r="E266" s="33"/>
      <c r="F266" s="215" t="s">
        <v>3883</v>
      </c>
      <c r="G266" s="33"/>
      <c r="H266" s="33"/>
      <c r="I266" s="216"/>
      <c r="J266" s="33"/>
      <c r="K266" s="33"/>
      <c r="L266" s="36"/>
      <c r="M266" s="217"/>
      <c r="N266" s="218"/>
      <c r="O266" s="68"/>
      <c r="P266" s="68"/>
      <c r="Q266" s="68"/>
      <c r="R266" s="68"/>
      <c r="S266" s="68"/>
      <c r="T266" s="69"/>
      <c r="U266" s="31"/>
      <c r="V266" s="31"/>
      <c r="W266" s="31"/>
      <c r="X266" s="31"/>
      <c r="Y266" s="31"/>
      <c r="Z266" s="31"/>
      <c r="AA266" s="31"/>
      <c r="AB266" s="31"/>
      <c r="AC266" s="31"/>
      <c r="AD266" s="31"/>
      <c r="AE266" s="31"/>
      <c r="AT266" s="14" t="s">
        <v>383</v>
      </c>
      <c r="AU266" s="14" t="s">
        <v>83</v>
      </c>
    </row>
    <row r="267" spans="1:65" s="2" customFormat="1" ht="24.2" customHeight="1">
      <c r="A267" s="31"/>
      <c r="B267" s="32"/>
      <c r="C267" s="203" t="s">
        <v>559</v>
      </c>
      <c r="D267" s="203" t="s">
        <v>263</v>
      </c>
      <c r="E267" s="204" t="s">
        <v>1229</v>
      </c>
      <c r="F267" s="205" t="s">
        <v>1230</v>
      </c>
      <c r="G267" s="206" t="s">
        <v>972</v>
      </c>
      <c r="H267" s="207">
        <v>61</v>
      </c>
      <c r="I267" s="208"/>
      <c r="J267" s="209">
        <f>ROUND(I267*H267,2)</f>
        <v>0</v>
      </c>
      <c r="K267" s="210"/>
      <c r="L267" s="211"/>
      <c r="M267" s="212" t="s">
        <v>1</v>
      </c>
      <c r="N267" s="213" t="s">
        <v>41</v>
      </c>
      <c r="O267" s="68"/>
      <c r="P267" s="199">
        <f>O267*H267</f>
        <v>0</v>
      </c>
      <c r="Q267" s="199">
        <v>0</v>
      </c>
      <c r="R267" s="199">
        <f>Q267*H267</f>
        <v>0</v>
      </c>
      <c r="S267" s="199">
        <v>0</v>
      </c>
      <c r="T267" s="200">
        <f>S267*H267</f>
        <v>0</v>
      </c>
      <c r="U267" s="31"/>
      <c r="V267" s="31"/>
      <c r="W267" s="31"/>
      <c r="X267" s="31"/>
      <c r="Y267" s="31"/>
      <c r="Z267" s="31"/>
      <c r="AA267" s="31"/>
      <c r="AB267" s="31"/>
      <c r="AC267" s="31"/>
      <c r="AD267" s="31"/>
      <c r="AE267" s="31"/>
      <c r="AR267" s="201" t="s">
        <v>266</v>
      </c>
      <c r="AT267" s="201" t="s">
        <v>263</v>
      </c>
      <c r="AU267" s="201" t="s">
        <v>83</v>
      </c>
      <c r="AY267" s="14" t="s">
        <v>249</v>
      </c>
      <c r="BE267" s="202">
        <f>IF(N267="základní",J267,0)</f>
        <v>0</v>
      </c>
      <c r="BF267" s="202">
        <f>IF(N267="snížená",J267,0)</f>
        <v>0</v>
      </c>
      <c r="BG267" s="202">
        <f>IF(N267="zákl. přenesená",J267,0)</f>
        <v>0</v>
      </c>
      <c r="BH267" s="202">
        <f>IF(N267="sníž. přenesená",J267,0)</f>
        <v>0</v>
      </c>
      <c r="BI267" s="202">
        <f>IF(N267="nulová",J267,0)</f>
        <v>0</v>
      </c>
      <c r="BJ267" s="14" t="s">
        <v>83</v>
      </c>
      <c r="BK267" s="202">
        <f>ROUND(I267*H267,2)</f>
        <v>0</v>
      </c>
      <c r="BL267" s="14" t="s">
        <v>255</v>
      </c>
      <c r="BM267" s="201" t="s">
        <v>562</v>
      </c>
    </row>
    <row r="268" spans="1:65" s="2" customFormat="1" ht="19.5">
      <c r="A268" s="31"/>
      <c r="B268" s="32"/>
      <c r="C268" s="33"/>
      <c r="D268" s="214" t="s">
        <v>383</v>
      </c>
      <c r="E268" s="33"/>
      <c r="F268" s="215" t="s">
        <v>3883</v>
      </c>
      <c r="G268" s="33"/>
      <c r="H268" s="33"/>
      <c r="I268" s="216"/>
      <c r="J268" s="33"/>
      <c r="K268" s="33"/>
      <c r="L268" s="36"/>
      <c r="M268" s="217"/>
      <c r="N268" s="218"/>
      <c r="O268" s="68"/>
      <c r="P268" s="68"/>
      <c r="Q268" s="68"/>
      <c r="R268" s="68"/>
      <c r="S268" s="68"/>
      <c r="T268" s="69"/>
      <c r="U268" s="31"/>
      <c r="V268" s="31"/>
      <c r="W268" s="31"/>
      <c r="X268" s="31"/>
      <c r="Y268" s="31"/>
      <c r="Z268" s="31"/>
      <c r="AA268" s="31"/>
      <c r="AB268" s="31"/>
      <c r="AC268" s="31"/>
      <c r="AD268" s="31"/>
      <c r="AE268" s="31"/>
      <c r="AT268" s="14" t="s">
        <v>383</v>
      </c>
      <c r="AU268" s="14" t="s">
        <v>83</v>
      </c>
    </row>
    <row r="269" spans="1:65" s="2" customFormat="1" ht="24.2" customHeight="1">
      <c r="A269" s="31"/>
      <c r="B269" s="32"/>
      <c r="C269" s="203" t="s">
        <v>400</v>
      </c>
      <c r="D269" s="203" t="s">
        <v>263</v>
      </c>
      <c r="E269" s="204" t="s">
        <v>1231</v>
      </c>
      <c r="F269" s="205" t="s">
        <v>1232</v>
      </c>
      <c r="G269" s="206" t="s">
        <v>972</v>
      </c>
      <c r="H269" s="207">
        <v>5</v>
      </c>
      <c r="I269" s="208"/>
      <c r="J269" s="209">
        <f>ROUND(I269*H269,2)</f>
        <v>0</v>
      </c>
      <c r="K269" s="210"/>
      <c r="L269" s="211"/>
      <c r="M269" s="212" t="s">
        <v>1</v>
      </c>
      <c r="N269" s="213" t="s">
        <v>41</v>
      </c>
      <c r="O269" s="68"/>
      <c r="P269" s="199">
        <f>O269*H269</f>
        <v>0</v>
      </c>
      <c r="Q269" s="199">
        <v>0</v>
      </c>
      <c r="R269" s="199">
        <f>Q269*H269</f>
        <v>0</v>
      </c>
      <c r="S269" s="199">
        <v>0</v>
      </c>
      <c r="T269" s="200">
        <f>S269*H269</f>
        <v>0</v>
      </c>
      <c r="U269" s="31"/>
      <c r="V269" s="31"/>
      <c r="W269" s="31"/>
      <c r="X269" s="31"/>
      <c r="Y269" s="31"/>
      <c r="Z269" s="31"/>
      <c r="AA269" s="31"/>
      <c r="AB269" s="31"/>
      <c r="AC269" s="31"/>
      <c r="AD269" s="31"/>
      <c r="AE269" s="31"/>
      <c r="AR269" s="201" t="s">
        <v>266</v>
      </c>
      <c r="AT269" s="201" t="s">
        <v>263</v>
      </c>
      <c r="AU269" s="201" t="s">
        <v>83</v>
      </c>
      <c r="AY269" s="14" t="s">
        <v>249</v>
      </c>
      <c r="BE269" s="202">
        <f>IF(N269="základní",J269,0)</f>
        <v>0</v>
      </c>
      <c r="BF269" s="202">
        <f>IF(N269="snížená",J269,0)</f>
        <v>0</v>
      </c>
      <c r="BG269" s="202">
        <f>IF(N269="zákl. přenesená",J269,0)</f>
        <v>0</v>
      </c>
      <c r="BH269" s="202">
        <f>IF(N269="sníž. přenesená",J269,0)</f>
        <v>0</v>
      </c>
      <c r="BI269" s="202">
        <f>IF(N269="nulová",J269,0)</f>
        <v>0</v>
      </c>
      <c r="BJ269" s="14" t="s">
        <v>83</v>
      </c>
      <c r="BK269" s="202">
        <f>ROUND(I269*H269,2)</f>
        <v>0</v>
      </c>
      <c r="BL269" s="14" t="s">
        <v>255</v>
      </c>
      <c r="BM269" s="201" t="s">
        <v>565</v>
      </c>
    </row>
    <row r="270" spans="1:65" s="2" customFormat="1" ht="19.5">
      <c r="A270" s="31"/>
      <c r="B270" s="32"/>
      <c r="C270" s="33"/>
      <c r="D270" s="214" t="s">
        <v>383</v>
      </c>
      <c r="E270" s="33"/>
      <c r="F270" s="215" t="s">
        <v>3883</v>
      </c>
      <c r="G270" s="33"/>
      <c r="H270" s="33"/>
      <c r="I270" s="216"/>
      <c r="J270" s="33"/>
      <c r="K270" s="33"/>
      <c r="L270" s="36"/>
      <c r="M270" s="217"/>
      <c r="N270" s="218"/>
      <c r="O270" s="68"/>
      <c r="P270" s="68"/>
      <c r="Q270" s="68"/>
      <c r="R270" s="68"/>
      <c r="S270" s="68"/>
      <c r="T270" s="69"/>
      <c r="U270" s="31"/>
      <c r="V270" s="31"/>
      <c r="W270" s="31"/>
      <c r="X270" s="31"/>
      <c r="Y270" s="31"/>
      <c r="Z270" s="31"/>
      <c r="AA270" s="31"/>
      <c r="AB270" s="31"/>
      <c r="AC270" s="31"/>
      <c r="AD270" s="31"/>
      <c r="AE270" s="31"/>
      <c r="AT270" s="14" t="s">
        <v>383</v>
      </c>
      <c r="AU270" s="14" t="s">
        <v>83</v>
      </c>
    </row>
    <row r="271" spans="1:65" s="2" customFormat="1" ht="24.2" customHeight="1">
      <c r="A271" s="31"/>
      <c r="B271" s="32"/>
      <c r="C271" s="203" t="s">
        <v>566</v>
      </c>
      <c r="D271" s="203" t="s">
        <v>263</v>
      </c>
      <c r="E271" s="204" t="s">
        <v>1233</v>
      </c>
      <c r="F271" s="205" t="s">
        <v>1234</v>
      </c>
      <c r="G271" s="206" t="s">
        <v>972</v>
      </c>
      <c r="H271" s="207">
        <v>42</v>
      </c>
      <c r="I271" s="208"/>
      <c r="J271" s="209">
        <f>ROUND(I271*H271,2)</f>
        <v>0</v>
      </c>
      <c r="K271" s="210"/>
      <c r="L271" s="211"/>
      <c r="M271" s="212" t="s">
        <v>1</v>
      </c>
      <c r="N271" s="213" t="s">
        <v>41</v>
      </c>
      <c r="O271" s="68"/>
      <c r="P271" s="199">
        <f>O271*H271</f>
        <v>0</v>
      </c>
      <c r="Q271" s="199">
        <v>0</v>
      </c>
      <c r="R271" s="199">
        <f>Q271*H271</f>
        <v>0</v>
      </c>
      <c r="S271" s="199">
        <v>0</v>
      </c>
      <c r="T271" s="200">
        <f>S271*H271</f>
        <v>0</v>
      </c>
      <c r="U271" s="31"/>
      <c r="V271" s="31"/>
      <c r="W271" s="31"/>
      <c r="X271" s="31"/>
      <c r="Y271" s="31"/>
      <c r="Z271" s="31"/>
      <c r="AA271" s="31"/>
      <c r="AB271" s="31"/>
      <c r="AC271" s="31"/>
      <c r="AD271" s="31"/>
      <c r="AE271" s="31"/>
      <c r="AR271" s="201" t="s">
        <v>266</v>
      </c>
      <c r="AT271" s="201" t="s">
        <v>263</v>
      </c>
      <c r="AU271" s="201" t="s">
        <v>83</v>
      </c>
      <c r="AY271" s="14" t="s">
        <v>249</v>
      </c>
      <c r="BE271" s="202">
        <f>IF(N271="základní",J271,0)</f>
        <v>0</v>
      </c>
      <c r="BF271" s="202">
        <f>IF(N271="snížená",J271,0)</f>
        <v>0</v>
      </c>
      <c r="BG271" s="202">
        <f>IF(N271="zákl. přenesená",J271,0)</f>
        <v>0</v>
      </c>
      <c r="BH271" s="202">
        <f>IF(N271="sníž. přenesená",J271,0)</f>
        <v>0</v>
      </c>
      <c r="BI271" s="202">
        <f>IF(N271="nulová",J271,0)</f>
        <v>0</v>
      </c>
      <c r="BJ271" s="14" t="s">
        <v>83</v>
      </c>
      <c r="BK271" s="202">
        <f>ROUND(I271*H271,2)</f>
        <v>0</v>
      </c>
      <c r="BL271" s="14" t="s">
        <v>255</v>
      </c>
      <c r="BM271" s="201" t="s">
        <v>569</v>
      </c>
    </row>
    <row r="272" spans="1:65" s="2" customFormat="1" ht="19.5">
      <c r="A272" s="31"/>
      <c r="B272" s="32"/>
      <c r="C272" s="33"/>
      <c r="D272" s="214" t="s">
        <v>383</v>
      </c>
      <c r="E272" s="33"/>
      <c r="F272" s="215" t="s">
        <v>3883</v>
      </c>
      <c r="G272" s="33"/>
      <c r="H272" s="33"/>
      <c r="I272" s="216"/>
      <c r="J272" s="33"/>
      <c r="K272" s="33"/>
      <c r="L272" s="36"/>
      <c r="M272" s="217"/>
      <c r="N272" s="218"/>
      <c r="O272" s="68"/>
      <c r="P272" s="68"/>
      <c r="Q272" s="68"/>
      <c r="R272" s="68"/>
      <c r="S272" s="68"/>
      <c r="T272" s="69"/>
      <c r="U272" s="31"/>
      <c r="V272" s="31"/>
      <c r="W272" s="31"/>
      <c r="X272" s="31"/>
      <c r="Y272" s="31"/>
      <c r="Z272" s="31"/>
      <c r="AA272" s="31"/>
      <c r="AB272" s="31"/>
      <c r="AC272" s="31"/>
      <c r="AD272" s="31"/>
      <c r="AE272" s="31"/>
      <c r="AT272" s="14" t="s">
        <v>383</v>
      </c>
      <c r="AU272" s="14" t="s">
        <v>83</v>
      </c>
    </row>
    <row r="273" spans="1:65" s="2" customFormat="1" ht="24.2" customHeight="1">
      <c r="A273" s="31"/>
      <c r="B273" s="32"/>
      <c r="C273" s="203" t="s">
        <v>404</v>
      </c>
      <c r="D273" s="203" t="s">
        <v>263</v>
      </c>
      <c r="E273" s="204" t="s">
        <v>3896</v>
      </c>
      <c r="F273" s="205" t="s">
        <v>3897</v>
      </c>
      <c r="G273" s="206" t="s">
        <v>972</v>
      </c>
      <c r="H273" s="207">
        <v>9</v>
      </c>
      <c r="I273" s="208"/>
      <c r="J273" s="209">
        <f>ROUND(I273*H273,2)</f>
        <v>0</v>
      </c>
      <c r="K273" s="210"/>
      <c r="L273" s="211"/>
      <c r="M273" s="212" t="s">
        <v>1</v>
      </c>
      <c r="N273" s="213" t="s">
        <v>41</v>
      </c>
      <c r="O273" s="68"/>
      <c r="P273" s="199">
        <f>O273*H273</f>
        <v>0</v>
      </c>
      <c r="Q273" s="199">
        <v>0</v>
      </c>
      <c r="R273" s="199">
        <f>Q273*H273</f>
        <v>0</v>
      </c>
      <c r="S273" s="199">
        <v>0</v>
      </c>
      <c r="T273" s="200">
        <f>S273*H273</f>
        <v>0</v>
      </c>
      <c r="U273" s="31"/>
      <c r="V273" s="31"/>
      <c r="W273" s="31"/>
      <c r="X273" s="31"/>
      <c r="Y273" s="31"/>
      <c r="Z273" s="31"/>
      <c r="AA273" s="31"/>
      <c r="AB273" s="31"/>
      <c r="AC273" s="31"/>
      <c r="AD273" s="31"/>
      <c r="AE273" s="31"/>
      <c r="AR273" s="201" t="s">
        <v>266</v>
      </c>
      <c r="AT273" s="201" t="s">
        <v>263</v>
      </c>
      <c r="AU273" s="201" t="s">
        <v>83</v>
      </c>
      <c r="AY273" s="14" t="s">
        <v>249</v>
      </c>
      <c r="BE273" s="202">
        <f>IF(N273="základní",J273,0)</f>
        <v>0</v>
      </c>
      <c r="BF273" s="202">
        <f>IF(N273="snížená",J273,0)</f>
        <v>0</v>
      </c>
      <c r="BG273" s="202">
        <f>IF(N273="zákl. přenesená",J273,0)</f>
        <v>0</v>
      </c>
      <c r="BH273" s="202">
        <f>IF(N273="sníž. přenesená",J273,0)</f>
        <v>0</v>
      </c>
      <c r="BI273" s="202">
        <f>IF(N273="nulová",J273,0)</f>
        <v>0</v>
      </c>
      <c r="BJ273" s="14" t="s">
        <v>83</v>
      </c>
      <c r="BK273" s="202">
        <f>ROUND(I273*H273,2)</f>
        <v>0</v>
      </c>
      <c r="BL273" s="14" t="s">
        <v>255</v>
      </c>
      <c r="BM273" s="201" t="s">
        <v>572</v>
      </c>
    </row>
    <row r="274" spans="1:65" s="2" customFormat="1" ht="19.5">
      <c r="A274" s="31"/>
      <c r="B274" s="32"/>
      <c r="C274" s="33"/>
      <c r="D274" s="214" t="s">
        <v>383</v>
      </c>
      <c r="E274" s="33"/>
      <c r="F274" s="215" t="s">
        <v>3883</v>
      </c>
      <c r="G274" s="33"/>
      <c r="H274" s="33"/>
      <c r="I274" s="216"/>
      <c r="J274" s="33"/>
      <c r="K274" s="33"/>
      <c r="L274" s="36"/>
      <c r="M274" s="217"/>
      <c r="N274" s="218"/>
      <c r="O274" s="68"/>
      <c r="P274" s="68"/>
      <c r="Q274" s="68"/>
      <c r="R274" s="68"/>
      <c r="S274" s="68"/>
      <c r="T274" s="69"/>
      <c r="U274" s="31"/>
      <c r="V274" s="31"/>
      <c r="W274" s="31"/>
      <c r="X274" s="31"/>
      <c r="Y274" s="31"/>
      <c r="Z274" s="31"/>
      <c r="AA274" s="31"/>
      <c r="AB274" s="31"/>
      <c r="AC274" s="31"/>
      <c r="AD274" s="31"/>
      <c r="AE274" s="31"/>
      <c r="AT274" s="14" t="s">
        <v>383</v>
      </c>
      <c r="AU274" s="14" t="s">
        <v>83</v>
      </c>
    </row>
    <row r="275" spans="1:65" s="2" customFormat="1" ht="37.9" customHeight="1">
      <c r="A275" s="31"/>
      <c r="B275" s="32"/>
      <c r="C275" s="203" t="s">
        <v>575</v>
      </c>
      <c r="D275" s="203" t="s">
        <v>263</v>
      </c>
      <c r="E275" s="204" t="s">
        <v>1235</v>
      </c>
      <c r="F275" s="205" t="s">
        <v>1236</v>
      </c>
      <c r="G275" s="206" t="s">
        <v>972</v>
      </c>
      <c r="H275" s="207">
        <v>9</v>
      </c>
      <c r="I275" s="208"/>
      <c r="J275" s="209">
        <f>ROUND(I275*H275,2)</f>
        <v>0</v>
      </c>
      <c r="K275" s="210"/>
      <c r="L275" s="211"/>
      <c r="M275" s="212" t="s">
        <v>1</v>
      </c>
      <c r="N275" s="213" t="s">
        <v>41</v>
      </c>
      <c r="O275" s="68"/>
      <c r="P275" s="199">
        <f>O275*H275</f>
        <v>0</v>
      </c>
      <c r="Q275" s="199">
        <v>0</v>
      </c>
      <c r="R275" s="199">
        <f>Q275*H275</f>
        <v>0</v>
      </c>
      <c r="S275" s="199">
        <v>0</v>
      </c>
      <c r="T275" s="200">
        <f>S275*H275</f>
        <v>0</v>
      </c>
      <c r="U275" s="31"/>
      <c r="V275" s="31"/>
      <c r="W275" s="31"/>
      <c r="X275" s="31"/>
      <c r="Y275" s="31"/>
      <c r="Z275" s="31"/>
      <c r="AA275" s="31"/>
      <c r="AB275" s="31"/>
      <c r="AC275" s="31"/>
      <c r="AD275" s="31"/>
      <c r="AE275" s="31"/>
      <c r="AR275" s="201" t="s">
        <v>266</v>
      </c>
      <c r="AT275" s="201" t="s">
        <v>263</v>
      </c>
      <c r="AU275" s="201" t="s">
        <v>83</v>
      </c>
      <c r="AY275" s="14" t="s">
        <v>249</v>
      </c>
      <c r="BE275" s="202">
        <f>IF(N275="základní",J275,0)</f>
        <v>0</v>
      </c>
      <c r="BF275" s="202">
        <f>IF(N275="snížená",J275,0)</f>
        <v>0</v>
      </c>
      <c r="BG275" s="202">
        <f>IF(N275="zákl. přenesená",J275,0)</f>
        <v>0</v>
      </c>
      <c r="BH275" s="202">
        <f>IF(N275="sníž. přenesená",J275,0)</f>
        <v>0</v>
      </c>
      <c r="BI275" s="202">
        <f>IF(N275="nulová",J275,0)</f>
        <v>0</v>
      </c>
      <c r="BJ275" s="14" t="s">
        <v>83</v>
      </c>
      <c r="BK275" s="202">
        <f>ROUND(I275*H275,2)</f>
        <v>0</v>
      </c>
      <c r="BL275" s="14" t="s">
        <v>255</v>
      </c>
      <c r="BM275" s="201" t="s">
        <v>578</v>
      </c>
    </row>
    <row r="276" spans="1:65" s="2" customFormat="1" ht="19.5">
      <c r="A276" s="31"/>
      <c r="B276" s="32"/>
      <c r="C276" s="33"/>
      <c r="D276" s="214" t="s">
        <v>383</v>
      </c>
      <c r="E276" s="33"/>
      <c r="F276" s="215" t="s">
        <v>3883</v>
      </c>
      <c r="G276" s="33"/>
      <c r="H276" s="33"/>
      <c r="I276" s="216"/>
      <c r="J276" s="33"/>
      <c r="K276" s="33"/>
      <c r="L276" s="36"/>
      <c r="M276" s="217"/>
      <c r="N276" s="218"/>
      <c r="O276" s="68"/>
      <c r="P276" s="68"/>
      <c r="Q276" s="68"/>
      <c r="R276" s="68"/>
      <c r="S276" s="68"/>
      <c r="T276" s="69"/>
      <c r="U276" s="31"/>
      <c r="V276" s="31"/>
      <c r="W276" s="31"/>
      <c r="X276" s="31"/>
      <c r="Y276" s="31"/>
      <c r="Z276" s="31"/>
      <c r="AA276" s="31"/>
      <c r="AB276" s="31"/>
      <c r="AC276" s="31"/>
      <c r="AD276" s="31"/>
      <c r="AE276" s="31"/>
      <c r="AT276" s="14" t="s">
        <v>383</v>
      </c>
      <c r="AU276" s="14" t="s">
        <v>83</v>
      </c>
    </row>
    <row r="277" spans="1:65" s="2" customFormat="1" ht="16.5" customHeight="1">
      <c r="A277" s="31"/>
      <c r="B277" s="32"/>
      <c r="C277" s="189" t="s">
        <v>407</v>
      </c>
      <c r="D277" s="189" t="s">
        <v>251</v>
      </c>
      <c r="E277" s="190" t="s">
        <v>3898</v>
      </c>
      <c r="F277" s="191" t="s">
        <v>1238</v>
      </c>
      <c r="G277" s="192" t="s">
        <v>1019</v>
      </c>
      <c r="H277" s="224"/>
      <c r="I277" s="194"/>
      <c r="J277" s="195">
        <f>ROUND(I277*H277,2)</f>
        <v>0</v>
      </c>
      <c r="K277" s="196"/>
      <c r="L277" s="36"/>
      <c r="M277" s="197" t="s">
        <v>1</v>
      </c>
      <c r="N277" s="198" t="s">
        <v>41</v>
      </c>
      <c r="O277" s="68"/>
      <c r="P277" s="199">
        <f>O277*H277</f>
        <v>0</v>
      </c>
      <c r="Q277" s="199">
        <v>0</v>
      </c>
      <c r="R277" s="199">
        <f>Q277*H277</f>
        <v>0</v>
      </c>
      <c r="S277" s="199">
        <v>0</v>
      </c>
      <c r="T277" s="200">
        <f>S277*H277</f>
        <v>0</v>
      </c>
      <c r="U277" s="31"/>
      <c r="V277" s="31"/>
      <c r="W277" s="31"/>
      <c r="X277" s="31"/>
      <c r="Y277" s="31"/>
      <c r="Z277" s="31"/>
      <c r="AA277" s="31"/>
      <c r="AB277" s="31"/>
      <c r="AC277" s="31"/>
      <c r="AD277" s="31"/>
      <c r="AE277" s="31"/>
      <c r="AR277" s="201" t="s">
        <v>255</v>
      </c>
      <c r="AT277" s="201" t="s">
        <v>251</v>
      </c>
      <c r="AU277" s="201" t="s">
        <v>83</v>
      </c>
      <c r="AY277" s="14" t="s">
        <v>249</v>
      </c>
      <c r="BE277" s="202">
        <f>IF(N277="základní",J277,0)</f>
        <v>0</v>
      </c>
      <c r="BF277" s="202">
        <f>IF(N277="snížená",J277,0)</f>
        <v>0</v>
      </c>
      <c r="BG277" s="202">
        <f>IF(N277="zákl. přenesená",J277,0)</f>
        <v>0</v>
      </c>
      <c r="BH277" s="202">
        <f>IF(N277="sníž. přenesená",J277,0)</f>
        <v>0</v>
      </c>
      <c r="BI277" s="202">
        <f>IF(N277="nulová",J277,0)</f>
        <v>0</v>
      </c>
      <c r="BJ277" s="14" t="s">
        <v>83</v>
      </c>
      <c r="BK277" s="202">
        <f>ROUND(I277*H277,2)</f>
        <v>0</v>
      </c>
      <c r="BL277" s="14" t="s">
        <v>255</v>
      </c>
      <c r="BM277" s="201" t="s">
        <v>581</v>
      </c>
    </row>
    <row r="278" spans="1:65" s="12" customFormat="1" ht="25.9" customHeight="1">
      <c r="B278" s="173"/>
      <c r="C278" s="174"/>
      <c r="D278" s="175" t="s">
        <v>75</v>
      </c>
      <c r="E278" s="176" t="s">
        <v>1054</v>
      </c>
      <c r="F278" s="176" t="s">
        <v>1239</v>
      </c>
      <c r="G278" s="174"/>
      <c r="H278" s="174"/>
      <c r="I278" s="177"/>
      <c r="J278" s="178">
        <f>BK278</f>
        <v>0</v>
      </c>
      <c r="K278" s="174"/>
      <c r="L278" s="179"/>
      <c r="M278" s="180"/>
      <c r="N278" s="181"/>
      <c r="O278" s="181"/>
      <c r="P278" s="182">
        <f>SUM(P279:P284)</f>
        <v>0</v>
      </c>
      <c r="Q278" s="181"/>
      <c r="R278" s="182">
        <f>SUM(R279:R284)</f>
        <v>0</v>
      </c>
      <c r="S278" s="181"/>
      <c r="T278" s="183">
        <f>SUM(T279:T284)</f>
        <v>0</v>
      </c>
      <c r="AR278" s="184" t="s">
        <v>83</v>
      </c>
      <c r="AT278" s="185" t="s">
        <v>75</v>
      </c>
      <c r="AU278" s="185" t="s">
        <v>76</v>
      </c>
      <c r="AY278" s="184" t="s">
        <v>249</v>
      </c>
      <c r="BK278" s="186">
        <f>SUM(BK279:BK284)</f>
        <v>0</v>
      </c>
    </row>
    <row r="279" spans="1:65" s="2" customFormat="1" ht="24.2" customHeight="1">
      <c r="A279" s="31"/>
      <c r="B279" s="32"/>
      <c r="C279" s="189" t="s">
        <v>583</v>
      </c>
      <c r="D279" s="189" t="s">
        <v>251</v>
      </c>
      <c r="E279" s="190" t="s">
        <v>3899</v>
      </c>
      <c r="F279" s="191" t="s">
        <v>3900</v>
      </c>
      <c r="G279" s="192" t="s">
        <v>421</v>
      </c>
      <c r="H279" s="193">
        <v>4</v>
      </c>
      <c r="I279" s="194"/>
      <c r="J279" s="195">
        <f t="shared" ref="J279:J284" si="30">ROUND(I279*H279,2)</f>
        <v>0</v>
      </c>
      <c r="K279" s="196"/>
      <c r="L279" s="36"/>
      <c r="M279" s="197" t="s">
        <v>1</v>
      </c>
      <c r="N279" s="198" t="s">
        <v>41</v>
      </c>
      <c r="O279" s="68"/>
      <c r="P279" s="199">
        <f t="shared" ref="P279:P284" si="31">O279*H279</f>
        <v>0</v>
      </c>
      <c r="Q279" s="199">
        <v>0</v>
      </c>
      <c r="R279" s="199">
        <f t="shared" ref="R279:R284" si="32">Q279*H279</f>
        <v>0</v>
      </c>
      <c r="S279" s="199">
        <v>0</v>
      </c>
      <c r="T279" s="200">
        <f t="shared" ref="T279:T284" si="33">S279*H279</f>
        <v>0</v>
      </c>
      <c r="U279" s="31"/>
      <c r="V279" s="31"/>
      <c r="W279" s="31"/>
      <c r="X279" s="31"/>
      <c r="Y279" s="31"/>
      <c r="Z279" s="31"/>
      <c r="AA279" s="31"/>
      <c r="AB279" s="31"/>
      <c r="AC279" s="31"/>
      <c r="AD279" s="31"/>
      <c r="AE279" s="31"/>
      <c r="AR279" s="201" t="s">
        <v>255</v>
      </c>
      <c r="AT279" s="201" t="s">
        <v>251</v>
      </c>
      <c r="AU279" s="201" t="s">
        <v>83</v>
      </c>
      <c r="AY279" s="14" t="s">
        <v>249</v>
      </c>
      <c r="BE279" s="202">
        <f t="shared" ref="BE279:BE284" si="34">IF(N279="základní",J279,0)</f>
        <v>0</v>
      </c>
      <c r="BF279" s="202">
        <f t="shared" ref="BF279:BF284" si="35">IF(N279="snížená",J279,0)</f>
        <v>0</v>
      </c>
      <c r="BG279" s="202">
        <f t="shared" ref="BG279:BG284" si="36">IF(N279="zákl. přenesená",J279,0)</f>
        <v>0</v>
      </c>
      <c r="BH279" s="202">
        <f t="shared" ref="BH279:BH284" si="37">IF(N279="sníž. přenesená",J279,0)</f>
        <v>0</v>
      </c>
      <c r="BI279" s="202">
        <f t="shared" ref="BI279:BI284" si="38">IF(N279="nulová",J279,0)</f>
        <v>0</v>
      </c>
      <c r="BJ279" s="14" t="s">
        <v>83</v>
      </c>
      <c r="BK279" s="202">
        <f t="shared" ref="BK279:BK284" si="39">ROUND(I279*H279,2)</f>
        <v>0</v>
      </c>
      <c r="BL279" s="14" t="s">
        <v>255</v>
      </c>
      <c r="BM279" s="201" t="s">
        <v>586</v>
      </c>
    </row>
    <row r="280" spans="1:65" s="2" customFormat="1" ht="33" customHeight="1">
      <c r="A280" s="31"/>
      <c r="B280" s="32"/>
      <c r="C280" s="189" t="s">
        <v>411</v>
      </c>
      <c r="D280" s="189" t="s">
        <v>251</v>
      </c>
      <c r="E280" s="190" t="s">
        <v>3901</v>
      </c>
      <c r="F280" s="191" t="s">
        <v>3902</v>
      </c>
      <c r="G280" s="192" t="s">
        <v>421</v>
      </c>
      <c r="H280" s="193">
        <v>1</v>
      </c>
      <c r="I280" s="194"/>
      <c r="J280" s="195">
        <f t="shared" si="30"/>
        <v>0</v>
      </c>
      <c r="K280" s="196"/>
      <c r="L280" s="36"/>
      <c r="M280" s="197" t="s">
        <v>1</v>
      </c>
      <c r="N280" s="198" t="s">
        <v>41</v>
      </c>
      <c r="O280" s="68"/>
      <c r="P280" s="199">
        <f t="shared" si="31"/>
        <v>0</v>
      </c>
      <c r="Q280" s="199">
        <v>0</v>
      </c>
      <c r="R280" s="199">
        <f t="shared" si="32"/>
        <v>0</v>
      </c>
      <c r="S280" s="199">
        <v>0</v>
      </c>
      <c r="T280" s="200">
        <f t="shared" si="33"/>
        <v>0</v>
      </c>
      <c r="U280" s="31"/>
      <c r="V280" s="31"/>
      <c r="W280" s="31"/>
      <c r="X280" s="31"/>
      <c r="Y280" s="31"/>
      <c r="Z280" s="31"/>
      <c r="AA280" s="31"/>
      <c r="AB280" s="31"/>
      <c r="AC280" s="31"/>
      <c r="AD280" s="31"/>
      <c r="AE280" s="31"/>
      <c r="AR280" s="201" t="s">
        <v>255</v>
      </c>
      <c r="AT280" s="201" t="s">
        <v>251</v>
      </c>
      <c r="AU280" s="201" t="s">
        <v>83</v>
      </c>
      <c r="AY280" s="14" t="s">
        <v>249</v>
      </c>
      <c r="BE280" s="202">
        <f t="shared" si="34"/>
        <v>0</v>
      </c>
      <c r="BF280" s="202">
        <f t="shared" si="35"/>
        <v>0</v>
      </c>
      <c r="BG280" s="202">
        <f t="shared" si="36"/>
        <v>0</v>
      </c>
      <c r="BH280" s="202">
        <f t="shared" si="37"/>
        <v>0</v>
      </c>
      <c r="BI280" s="202">
        <f t="shared" si="38"/>
        <v>0</v>
      </c>
      <c r="BJ280" s="14" t="s">
        <v>83</v>
      </c>
      <c r="BK280" s="202">
        <f t="shared" si="39"/>
        <v>0</v>
      </c>
      <c r="BL280" s="14" t="s">
        <v>255</v>
      </c>
      <c r="BM280" s="201" t="s">
        <v>589</v>
      </c>
    </row>
    <row r="281" spans="1:65" s="2" customFormat="1" ht="24.2" customHeight="1">
      <c r="A281" s="31"/>
      <c r="B281" s="32"/>
      <c r="C281" s="189" t="s">
        <v>590</v>
      </c>
      <c r="D281" s="189" t="s">
        <v>251</v>
      </c>
      <c r="E281" s="190" t="s">
        <v>3903</v>
      </c>
      <c r="F281" s="191" t="s">
        <v>1241</v>
      </c>
      <c r="G281" s="192" t="s">
        <v>421</v>
      </c>
      <c r="H281" s="193">
        <v>1</v>
      </c>
      <c r="I281" s="194"/>
      <c r="J281" s="195">
        <f t="shared" si="30"/>
        <v>0</v>
      </c>
      <c r="K281" s="196"/>
      <c r="L281" s="36"/>
      <c r="M281" s="197" t="s">
        <v>1</v>
      </c>
      <c r="N281" s="198" t="s">
        <v>41</v>
      </c>
      <c r="O281" s="68"/>
      <c r="P281" s="199">
        <f t="shared" si="31"/>
        <v>0</v>
      </c>
      <c r="Q281" s="199">
        <v>0</v>
      </c>
      <c r="R281" s="199">
        <f t="shared" si="32"/>
        <v>0</v>
      </c>
      <c r="S281" s="199">
        <v>0</v>
      </c>
      <c r="T281" s="200">
        <f t="shared" si="33"/>
        <v>0</v>
      </c>
      <c r="U281" s="31"/>
      <c r="V281" s="31"/>
      <c r="W281" s="31"/>
      <c r="X281" s="31"/>
      <c r="Y281" s="31"/>
      <c r="Z281" s="31"/>
      <c r="AA281" s="31"/>
      <c r="AB281" s="31"/>
      <c r="AC281" s="31"/>
      <c r="AD281" s="31"/>
      <c r="AE281" s="31"/>
      <c r="AR281" s="201" t="s">
        <v>255</v>
      </c>
      <c r="AT281" s="201" t="s">
        <v>251</v>
      </c>
      <c r="AU281" s="201" t="s">
        <v>83</v>
      </c>
      <c r="AY281" s="14" t="s">
        <v>249</v>
      </c>
      <c r="BE281" s="202">
        <f t="shared" si="34"/>
        <v>0</v>
      </c>
      <c r="BF281" s="202">
        <f t="shared" si="35"/>
        <v>0</v>
      </c>
      <c r="BG281" s="202">
        <f t="shared" si="36"/>
        <v>0</v>
      </c>
      <c r="BH281" s="202">
        <f t="shared" si="37"/>
        <v>0</v>
      </c>
      <c r="BI281" s="202">
        <f t="shared" si="38"/>
        <v>0</v>
      </c>
      <c r="BJ281" s="14" t="s">
        <v>83</v>
      </c>
      <c r="BK281" s="202">
        <f t="shared" si="39"/>
        <v>0</v>
      </c>
      <c r="BL281" s="14" t="s">
        <v>255</v>
      </c>
      <c r="BM281" s="201" t="s">
        <v>593</v>
      </c>
    </row>
    <row r="282" spans="1:65" s="2" customFormat="1" ht="16.5" customHeight="1">
      <c r="A282" s="31"/>
      <c r="B282" s="32"/>
      <c r="C282" s="189" t="s">
        <v>414</v>
      </c>
      <c r="D282" s="189" t="s">
        <v>251</v>
      </c>
      <c r="E282" s="190" t="s">
        <v>3904</v>
      </c>
      <c r="F282" s="191" t="s">
        <v>1243</v>
      </c>
      <c r="G282" s="192" t="s">
        <v>421</v>
      </c>
      <c r="H282" s="193">
        <v>1</v>
      </c>
      <c r="I282" s="194"/>
      <c r="J282" s="195">
        <f t="shared" si="30"/>
        <v>0</v>
      </c>
      <c r="K282" s="196"/>
      <c r="L282" s="36"/>
      <c r="M282" s="197" t="s">
        <v>1</v>
      </c>
      <c r="N282" s="198" t="s">
        <v>41</v>
      </c>
      <c r="O282" s="68"/>
      <c r="P282" s="199">
        <f t="shared" si="31"/>
        <v>0</v>
      </c>
      <c r="Q282" s="199">
        <v>0</v>
      </c>
      <c r="R282" s="199">
        <f t="shared" si="32"/>
        <v>0</v>
      </c>
      <c r="S282" s="199">
        <v>0</v>
      </c>
      <c r="T282" s="200">
        <f t="shared" si="33"/>
        <v>0</v>
      </c>
      <c r="U282" s="31"/>
      <c r="V282" s="31"/>
      <c r="W282" s="31"/>
      <c r="X282" s="31"/>
      <c r="Y282" s="31"/>
      <c r="Z282" s="31"/>
      <c r="AA282" s="31"/>
      <c r="AB282" s="31"/>
      <c r="AC282" s="31"/>
      <c r="AD282" s="31"/>
      <c r="AE282" s="31"/>
      <c r="AR282" s="201" t="s">
        <v>255</v>
      </c>
      <c r="AT282" s="201" t="s">
        <v>251</v>
      </c>
      <c r="AU282" s="201" t="s">
        <v>83</v>
      </c>
      <c r="AY282" s="14" t="s">
        <v>249</v>
      </c>
      <c r="BE282" s="202">
        <f t="shared" si="34"/>
        <v>0</v>
      </c>
      <c r="BF282" s="202">
        <f t="shared" si="35"/>
        <v>0</v>
      </c>
      <c r="BG282" s="202">
        <f t="shared" si="36"/>
        <v>0</v>
      </c>
      <c r="BH282" s="202">
        <f t="shared" si="37"/>
        <v>0</v>
      </c>
      <c r="BI282" s="202">
        <f t="shared" si="38"/>
        <v>0</v>
      </c>
      <c r="BJ282" s="14" t="s">
        <v>83</v>
      </c>
      <c r="BK282" s="202">
        <f t="shared" si="39"/>
        <v>0</v>
      </c>
      <c r="BL282" s="14" t="s">
        <v>255</v>
      </c>
      <c r="BM282" s="201" t="s">
        <v>596</v>
      </c>
    </row>
    <row r="283" spans="1:65" s="2" customFormat="1" ht="16.5" customHeight="1">
      <c r="A283" s="31"/>
      <c r="B283" s="32"/>
      <c r="C283" s="189" t="s">
        <v>597</v>
      </c>
      <c r="D283" s="189" t="s">
        <v>251</v>
      </c>
      <c r="E283" s="190" t="s">
        <v>3905</v>
      </c>
      <c r="F283" s="191" t="s">
        <v>1245</v>
      </c>
      <c r="G283" s="192" t="s">
        <v>421</v>
      </c>
      <c r="H283" s="193">
        <v>1</v>
      </c>
      <c r="I283" s="194"/>
      <c r="J283" s="195">
        <f t="shared" si="30"/>
        <v>0</v>
      </c>
      <c r="K283" s="196"/>
      <c r="L283" s="36"/>
      <c r="M283" s="197" t="s">
        <v>1</v>
      </c>
      <c r="N283" s="198" t="s">
        <v>41</v>
      </c>
      <c r="O283" s="68"/>
      <c r="P283" s="199">
        <f t="shared" si="31"/>
        <v>0</v>
      </c>
      <c r="Q283" s="199">
        <v>0</v>
      </c>
      <c r="R283" s="199">
        <f t="shared" si="32"/>
        <v>0</v>
      </c>
      <c r="S283" s="199">
        <v>0</v>
      </c>
      <c r="T283" s="200">
        <f t="shared" si="33"/>
        <v>0</v>
      </c>
      <c r="U283" s="31"/>
      <c r="V283" s="31"/>
      <c r="W283" s="31"/>
      <c r="X283" s="31"/>
      <c r="Y283" s="31"/>
      <c r="Z283" s="31"/>
      <c r="AA283" s="31"/>
      <c r="AB283" s="31"/>
      <c r="AC283" s="31"/>
      <c r="AD283" s="31"/>
      <c r="AE283" s="31"/>
      <c r="AR283" s="201" t="s">
        <v>255</v>
      </c>
      <c r="AT283" s="201" t="s">
        <v>251</v>
      </c>
      <c r="AU283" s="201" t="s">
        <v>83</v>
      </c>
      <c r="AY283" s="14" t="s">
        <v>249</v>
      </c>
      <c r="BE283" s="202">
        <f t="shared" si="34"/>
        <v>0</v>
      </c>
      <c r="BF283" s="202">
        <f t="shared" si="35"/>
        <v>0</v>
      </c>
      <c r="BG283" s="202">
        <f t="shared" si="36"/>
        <v>0</v>
      </c>
      <c r="BH283" s="202">
        <f t="shared" si="37"/>
        <v>0</v>
      </c>
      <c r="BI283" s="202">
        <f t="shared" si="38"/>
        <v>0</v>
      </c>
      <c r="BJ283" s="14" t="s">
        <v>83</v>
      </c>
      <c r="BK283" s="202">
        <f t="shared" si="39"/>
        <v>0</v>
      </c>
      <c r="BL283" s="14" t="s">
        <v>255</v>
      </c>
      <c r="BM283" s="201" t="s">
        <v>600</v>
      </c>
    </row>
    <row r="284" spans="1:65" s="2" customFormat="1" ht="16.5" customHeight="1">
      <c r="A284" s="31"/>
      <c r="B284" s="32"/>
      <c r="C284" s="189" t="s">
        <v>418</v>
      </c>
      <c r="D284" s="189" t="s">
        <v>251</v>
      </c>
      <c r="E284" s="190" t="s">
        <v>3906</v>
      </c>
      <c r="F284" s="191" t="s">
        <v>1247</v>
      </c>
      <c r="G284" s="192" t="s">
        <v>421</v>
      </c>
      <c r="H284" s="193">
        <v>1</v>
      </c>
      <c r="I284" s="194"/>
      <c r="J284" s="195">
        <f t="shared" si="30"/>
        <v>0</v>
      </c>
      <c r="K284" s="196"/>
      <c r="L284" s="36"/>
      <c r="M284" s="197" t="s">
        <v>1</v>
      </c>
      <c r="N284" s="198" t="s">
        <v>41</v>
      </c>
      <c r="O284" s="68"/>
      <c r="P284" s="199">
        <f t="shared" si="31"/>
        <v>0</v>
      </c>
      <c r="Q284" s="199">
        <v>0</v>
      </c>
      <c r="R284" s="199">
        <f t="shared" si="32"/>
        <v>0</v>
      </c>
      <c r="S284" s="199">
        <v>0</v>
      </c>
      <c r="T284" s="200">
        <f t="shared" si="33"/>
        <v>0</v>
      </c>
      <c r="U284" s="31"/>
      <c r="V284" s="31"/>
      <c r="W284" s="31"/>
      <c r="X284" s="31"/>
      <c r="Y284" s="31"/>
      <c r="Z284" s="31"/>
      <c r="AA284" s="31"/>
      <c r="AB284" s="31"/>
      <c r="AC284" s="31"/>
      <c r="AD284" s="31"/>
      <c r="AE284" s="31"/>
      <c r="AR284" s="201" t="s">
        <v>255</v>
      </c>
      <c r="AT284" s="201" t="s">
        <v>251</v>
      </c>
      <c r="AU284" s="201" t="s">
        <v>83</v>
      </c>
      <c r="AY284" s="14" t="s">
        <v>249</v>
      </c>
      <c r="BE284" s="202">
        <f t="shared" si="34"/>
        <v>0</v>
      </c>
      <c r="BF284" s="202">
        <f t="shared" si="35"/>
        <v>0</v>
      </c>
      <c r="BG284" s="202">
        <f t="shared" si="36"/>
        <v>0</v>
      </c>
      <c r="BH284" s="202">
        <f t="shared" si="37"/>
        <v>0</v>
      </c>
      <c r="BI284" s="202">
        <f t="shared" si="38"/>
        <v>0</v>
      </c>
      <c r="BJ284" s="14" t="s">
        <v>83</v>
      </c>
      <c r="BK284" s="202">
        <f t="shared" si="39"/>
        <v>0</v>
      </c>
      <c r="BL284" s="14" t="s">
        <v>255</v>
      </c>
      <c r="BM284" s="201" t="s">
        <v>605</v>
      </c>
    </row>
    <row r="285" spans="1:65" s="12" customFormat="1" ht="25.9" customHeight="1">
      <c r="B285" s="173"/>
      <c r="C285" s="174"/>
      <c r="D285" s="175" t="s">
        <v>75</v>
      </c>
      <c r="E285" s="176" t="s">
        <v>1067</v>
      </c>
      <c r="F285" s="176" t="s">
        <v>1248</v>
      </c>
      <c r="G285" s="174"/>
      <c r="H285" s="174"/>
      <c r="I285" s="177"/>
      <c r="J285" s="178">
        <f>BK285</f>
        <v>0</v>
      </c>
      <c r="K285" s="174"/>
      <c r="L285" s="179"/>
      <c r="M285" s="180"/>
      <c r="N285" s="181"/>
      <c r="O285" s="181"/>
      <c r="P285" s="182">
        <f>SUM(P286:P299)</f>
        <v>0</v>
      </c>
      <c r="Q285" s="181"/>
      <c r="R285" s="182">
        <f>SUM(R286:R299)</f>
        <v>0</v>
      </c>
      <c r="S285" s="181"/>
      <c r="T285" s="183">
        <f>SUM(T286:T299)</f>
        <v>0</v>
      </c>
      <c r="AR285" s="184" t="s">
        <v>83</v>
      </c>
      <c r="AT285" s="185" t="s">
        <v>75</v>
      </c>
      <c r="AU285" s="185" t="s">
        <v>76</v>
      </c>
      <c r="AY285" s="184" t="s">
        <v>249</v>
      </c>
      <c r="BK285" s="186">
        <f>SUM(BK286:BK299)</f>
        <v>0</v>
      </c>
    </row>
    <row r="286" spans="1:65" s="2" customFormat="1" ht="24.2" customHeight="1">
      <c r="A286" s="31"/>
      <c r="B286" s="32"/>
      <c r="C286" s="189" t="s">
        <v>606</v>
      </c>
      <c r="D286" s="189" t="s">
        <v>251</v>
      </c>
      <c r="E286" s="190" t="s">
        <v>3907</v>
      </c>
      <c r="F286" s="191" t="s">
        <v>1250</v>
      </c>
      <c r="G286" s="192" t="s">
        <v>421</v>
      </c>
      <c r="H286" s="193">
        <v>1</v>
      </c>
      <c r="I286" s="194"/>
      <c r="J286" s="195">
        <f t="shared" ref="J286:J295" si="40">ROUND(I286*H286,2)</f>
        <v>0</v>
      </c>
      <c r="K286" s="196"/>
      <c r="L286" s="36"/>
      <c r="M286" s="197" t="s">
        <v>1</v>
      </c>
      <c r="N286" s="198" t="s">
        <v>41</v>
      </c>
      <c r="O286" s="68"/>
      <c r="P286" s="199">
        <f t="shared" ref="P286:P295" si="41">O286*H286</f>
        <v>0</v>
      </c>
      <c r="Q286" s="199">
        <v>0</v>
      </c>
      <c r="R286" s="199">
        <f t="shared" ref="R286:R295" si="42">Q286*H286</f>
        <v>0</v>
      </c>
      <c r="S286" s="199">
        <v>0</v>
      </c>
      <c r="T286" s="200">
        <f t="shared" ref="T286:T295" si="43">S286*H286</f>
        <v>0</v>
      </c>
      <c r="U286" s="31"/>
      <c r="V286" s="31"/>
      <c r="W286" s="31"/>
      <c r="X286" s="31"/>
      <c r="Y286" s="31"/>
      <c r="Z286" s="31"/>
      <c r="AA286" s="31"/>
      <c r="AB286" s="31"/>
      <c r="AC286" s="31"/>
      <c r="AD286" s="31"/>
      <c r="AE286" s="31"/>
      <c r="AR286" s="201" t="s">
        <v>255</v>
      </c>
      <c r="AT286" s="201" t="s">
        <v>251</v>
      </c>
      <c r="AU286" s="201" t="s">
        <v>83</v>
      </c>
      <c r="AY286" s="14" t="s">
        <v>249</v>
      </c>
      <c r="BE286" s="202">
        <f t="shared" ref="BE286:BE295" si="44">IF(N286="základní",J286,0)</f>
        <v>0</v>
      </c>
      <c r="BF286" s="202">
        <f t="shared" ref="BF286:BF295" si="45">IF(N286="snížená",J286,0)</f>
        <v>0</v>
      </c>
      <c r="BG286" s="202">
        <f t="shared" ref="BG286:BG295" si="46">IF(N286="zákl. přenesená",J286,0)</f>
        <v>0</v>
      </c>
      <c r="BH286" s="202">
        <f t="shared" ref="BH286:BH295" si="47">IF(N286="sníž. přenesená",J286,0)</f>
        <v>0</v>
      </c>
      <c r="BI286" s="202">
        <f t="shared" ref="BI286:BI295" si="48">IF(N286="nulová",J286,0)</f>
        <v>0</v>
      </c>
      <c r="BJ286" s="14" t="s">
        <v>83</v>
      </c>
      <c r="BK286" s="202">
        <f t="shared" ref="BK286:BK295" si="49">ROUND(I286*H286,2)</f>
        <v>0</v>
      </c>
      <c r="BL286" s="14" t="s">
        <v>255</v>
      </c>
      <c r="BM286" s="201" t="s">
        <v>609</v>
      </c>
    </row>
    <row r="287" spans="1:65" s="2" customFormat="1" ht="24.2" customHeight="1">
      <c r="A287" s="31"/>
      <c r="B287" s="32"/>
      <c r="C287" s="189" t="s">
        <v>422</v>
      </c>
      <c r="D287" s="189" t="s">
        <v>251</v>
      </c>
      <c r="E287" s="190" t="s">
        <v>3908</v>
      </c>
      <c r="F287" s="191" t="s">
        <v>1252</v>
      </c>
      <c r="G287" s="192" t="s">
        <v>421</v>
      </c>
      <c r="H287" s="193">
        <v>1</v>
      </c>
      <c r="I287" s="194"/>
      <c r="J287" s="195">
        <f t="shared" si="40"/>
        <v>0</v>
      </c>
      <c r="K287" s="196"/>
      <c r="L287" s="36"/>
      <c r="M287" s="197" t="s">
        <v>1</v>
      </c>
      <c r="N287" s="198" t="s">
        <v>41</v>
      </c>
      <c r="O287" s="68"/>
      <c r="P287" s="199">
        <f t="shared" si="41"/>
        <v>0</v>
      </c>
      <c r="Q287" s="199">
        <v>0</v>
      </c>
      <c r="R287" s="199">
        <f t="shared" si="42"/>
        <v>0</v>
      </c>
      <c r="S287" s="199">
        <v>0</v>
      </c>
      <c r="T287" s="200">
        <f t="shared" si="43"/>
        <v>0</v>
      </c>
      <c r="U287" s="31"/>
      <c r="V287" s="31"/>
      <c r="W287" s="31"/>
      <c r="X287" s="31"/>
      <c r="Y287" s="31"/>
      <c r="Z287" s="31"/>
      <c r="AA287" s="31"/>
      <c r="AB287" s="31"/>
      <c r="AC287" s="31"/>
      <c r="AD287" s="31"/>
      <c r="AE287" s="31"/>
      <c r="AR287" s="201" t="s">
        <v>255</v>
      </c>
      <c r="AT287" s="201" t="s">
        <v>251</v>
      </c>
      <c r="AU287" s="201" t="s">
        <v>83</v>
      </c>
      <c r="AY287" s="14" t="s">
        <v>249</v>
      </c>
      <c r="BE287" s="202">
        <f t="shared" si="44"/>
        <v>0</v>
      </c>
      <c r="BF287" s="202">
        <f t="shared" si="45"/>
        <v>0</v>
      </c>
      <c r="BG287" s="202">
        <f t="shared" si="46"/>
        <v>0</v>
      </c>
      <c r="BH287" s="202">
        <f t="shared" si="47"/>
        <v>0</v>
      </c>
      <c r="BI287" s="202">
        <f t="shared" si="48"/>
        <v>0</v>
      </c>
      <c r="BJ287" s="14" t="s">
        <v>83</v>
      </c>
      <c r="BK287" s="202">
        <f t="shared" si="49"/>
        <v>0</v>
      </c>
      <c r="BL287" s="14" t="s">
        <v>255</v>
      </c>
      <c r="BM287" s="201" t="s">
        <v>612</v>
      </c>
    </row>
    <row r="288" spans="1:65" s="2" customFormat="1" ht="16.5" customHeight="1">
      <c r="A288" s="31"/>
      <c r="B288" s="32"/>
      <c r="C288" s="189" t="s">
        <v>613</v>
      </c>
      <c r="D288" s="189" t="s">
        <v>251</v>
      </c>
      <c r="E288" s="190" t="s">
        <v>3909</v>
      </c>
      <c r="F288" s="191" t="s">
        <v>1254</v>
      </c>
      <c r="G288" s="192" t="s">
        <v>421</v>
      </c>
      <c r="H288" s="193">
        <v>1</v>
      </c>
      <c r="I288" s="194"/>
      <c r="J288" s="195">
        <f t="shared" si="40"/>
        <v>0</v>
      </c>
      <c r="K288" s="196"/>
      <c r="L288" s="36"/>
      <c r="M288" s="197" t="s">
        <v>1</v>
      </c>
      <c r="N288" s="198" t="s">
        <v>41</v>
      </c>
      <c r="O288" s="68"/>
      <c r="P288" s="199">
        <f t="shared" si="41"/>
        <v>0</v>
      </c>
      <c r="Q288" s="199">
        <v>0</v>
      </c>
      <c r="R288" s="199">
        <f t="shared" si="42"/>
        <v>0</v>
      </c>
      <c r="S288" s="199">
        <v>0</v>
      </c>
      <c r="T288" s="200">
        <f t="shared" si="43"/>
        <v>0</v>
      </c>
      <c r="U288" s="31"/>
      <c r="V288" s="31"/>
      <c r="W288" s="31"/>
      <c r="X288" s="31"/>
      <c r="Y288" s="31"/>
      <c r="Z288" s="31"/>
      <c r="AA288" s="31"/>
      <c r="AB288" s="31"/>
      <c r="AC288" s="31"/>
      <c r="AD288" s="31"/>
      <c r="AE288" s="31"/>
      <c r="AR288" s="201" t="s">
        <v>255</v>
      </c>
      <c r="AT288" s="201" t="s">
        <v>251</v>
      </c>
      <c r="AU288" s="201" t="s">
        <v>83</v>
      </c>
      <c r="AY288" s="14" t="s">
        <v>249</v>
      </c>
      <c r="BE288" s="202">
        <f t="shared" si="44"/>
        <v>0</v>
      </c>
      <c r="BF288" s="202">
        <f t="shared" si="45"/>
        <v>0</v>
      </c>
      <c r="BG288" s="202">
        <f t="shared" si="46"/>
        <v>0</v>
      </c>
      <c r="BH288" s="202">
        <f t="shared" si="47"/>
        <v>0</v>
      </c>
      <c r="BI288" s="202">
        <f t="shared" si="48"/>
        <v>0</v>
      </c>
      <c r="BJ288" s="14" t="s">
        <v>83</v>
      </c>
      <c r="BK288" s="202">
        <f t="shared" si="49"/>
        <v>0</v>
      </c>
      <c r="BL288" s="14" t="s">
        <v>255</v>
      </c>
      <c r="BM288" s="201" t="s">
        <v>616</v>
      </c>
    </row>
    <row r="289" spans="1:65" s="2" customFormat="1" ht="24.2" customHeight="1">
      <c r="A289" s="31"/>
      <c r="B289" s="32"/>
      <c r="C289" s="189" t="s">
        <v>426</v>
      </c>
      <c r="D289" s="189" t="s">
        <v>251</v>
      </c>
      <c r="E289" s="190" t="s">
        <v>3910</v>
      </c>
      <c r="F289" s="191" t="s">
        <v>3911</v>
      </c>
      <c r="G289" s="192" t="s">
        <v>421</v>
      </c>
      <c r="H289" s="193">
        <v>1</v>
      </c>
      <c r="I289" s="194"/>
      <c r="J289" s="195">
        <f t="shared" si="40"/>
        <v>0</v>
      </c>
      <c r="K289" s="196"/>
      <c r="L289" s="36"/>
      <c r="M289" s="197" t="s">
        <v>1</v>
      </c>
      <c r="N289" s="198" t="s">
        <v>41</v>
      </c>
      <c r="O289" s="68"/>
      <c r="P289" s="199">
        <f t="shared" si="41"/>
        <v>0</v>
      </c>
      <c r="Q289" s="199">
        <v>0</v>
      </c>
      <c r="R289" s="199">
        <f t="shared" si="42"/>
        <v>0</v>
      </c>
      <c r="S289" s="199">
        <v>0</v>
      </c>
      <c r="T289" s="200">
        <f t="shared" si="43"/>
        <v>0</v>
      </c>
      <c r="U289" s="31"/>
      <c r="V289" s="31"/>
      <c r="W289" s="31"/>
      <c r="X289" s="31"/>
      <c r="Y289" s="31"/>
      <c r="Z289" s="31"/>
      <c r="AA289" s="31"/>
      <c r="AB289" s="31"/>
      <c r="AC289" s="31"/>
      <c r="AD289" s="31"/>
      <c r="AE289" s="31"/>
      <c r="AR289" s="201" t="s">
        <v>255</v>
      </c>
      <c r="AT289" s="201" t="s">
        <v>251</v>
      </c>
      <c r="AU289" s="201" t="s">
        <v>83</v>
      </c>
      <c r="AY289" s="14" t="s">
        <v>249</v>
      </c>
      <c r="BE289" s="202">
        <f t="shared" si="44"/>
        <v>0</v>
      </c>
      <c r="BF289" s="202">
        <f t="shared" si="45"/>
        <v>0</v>
      </c>
      <c r="BG289" s="202">
        <f t="shared" si="46"/>
        <v>0</v>
      </c>
      <c r="BH289" s="202">
        <f t="shared" si="47"/>
        <v>0</v>
      </c>
      <c r="BI289" s="202">
        <f t="shared" si="48"/>
        <v>0</v>
      </c>
      <c r="BJ289" s="14" t="s">
        <v>83</v>
      </c>
      <c r="BK289" s="202">
        <f t="shared" si="49"/>
        <v>0</v>
      </c>
      <c r="BL289" s="14" t="s">
        <v>255</v>
      </c>
      <c r="BM289" s="201" t="s">
        <v>619</v>
      </c>
    </row>
    <row r="290" spans="1:65" s="2" customFormat="1" ht="16.5" customHeight="1">
      <c r="A290" s="31"/>
      <c r="B290" s="32"/>
      <c r="C290" s="189" t="s">
        <v>620</v>
      </c>
      <c r="D290" s="189" t="s">
        <v>251</v>
      </c>
      <c r="E290" s="190" t="s">
        <v>1255</v>
      </c>
      <c r="F290" s="191" t="s">
        <v>1256</v>
      </c>
      <c r="G290" s="192" t="s">
        <v>421</v>
      </c>
      <c r="H290" s="193">
        <v>1</v>
      </c>
      <c r="I290" s="194"/>
      <c r="J290" s="195">
        <f t="shared" si="40"/>
        <v>0</v>
      </c>
      <c r="K290" s="196"/>
      <c r="L290" s="36"/>
      <c r="M290" s="197" t="s">
        <v>1</v>
      </c>
      <c r="N290" s="198" t="s">
        <v>41</v>
      </c>
      <c r="O290" s="68"/>
      <c r="P290" s="199">
        <f t="shared" si="41"/>
        <v>0</v>
      </c>
      <c r="Q290" s="199">
        <v>0</v>
      </c>
      <c r="R290" s="199">
        <f t="shared" si="42"/>
        <v>0</v>
      </c>
      <c r="S290" s="199">
        <v>0</v>
      </c>
      <c r="T290" s="200">
        <f t="shared" si="43"/>
        <v>0</v>
      </c>
      <c r="U290" s="31"/>
      <c r="V290" s="31"/>
      <c r="W290" s="31"/>
      <c r="X290" s="31"/>
      <c r="Y290" s="31"/>
      <c r="Z290" s="31"/>
      <c r="AA290" s="31"/>
      <c r="AB290" s="31"/>
      <c r="AC290" s="31"/>
      <c r="AD290" s="31"/>
      <c r="AE290" s="31"/>
      <c r="AR290" s="201" t="s">
        <v>255</v>
      </c>
      <c r="AT290" s="201" t="s">
        <v>251</v>
      </c>
      <c r="AU290" s="201" t="s">
        <v>83</v>
      </c>
      <c r="AY290" s="14" t="s">
        <v>249</v>
      </c>
      <c r="BE290" s="202">
        <f t="shared" si="44"/>
        <v>0</v>
      </c>
      <c r="BF290" s="202">
        <f t="shared" si="45"/>
        <v>0</v>
      </c>
      <c r="BG290" s="202">
        <f t="shared" si="46"/>
        <v>0</v>
      </c>
      <c r="BH290" s="202">
        <f t="shared" si="47"/>
        <v>0</v>
      </c>
      <c r="BI290" s="202">
        <f t="shared" si="48"/>
        <v>0</v>
      </c>
      <c r="BJ290" s="14" t="s">
        <v>83</v>
      </c>
      <c r="BK290" s="202">
        <f t="shared" si="49"/>
        <v>0</v>
      </c>
      <c r="BL290" s="14" t="s">
        <v>255</v>
      </c>
      <c r="BM290" s="201" t="s">
        <v>623</v>
      </c>
    </row>
    <row r="291" spans="1:65" s="2" customFormat="1" ht="24.2" customHeight="1">
      <c r="A291" s="31"/>
      <c r="B291" s="32"/>
      <c r="C291" s="189" t="s">
        <v>429</v>
      </c>
      <c r="D291" s="189" t="s">
        <v>251</v>
      </c>
      <c r="E291" s="190" t="s">
        <v>3912</v>
      </c>
      <c r="F291" s="191" t="s">
        <v>1258</v>
      </c>
      <c r="G291" s="192" t="s">
        <v>421</v>
      </c>
      <c r="H291" s="193">
        <v>1</v>
      </c>
      <c r="I291" s="194"/>
      <c r="J291" s="195">
        <f t="shared" si="40"/>
        <v>0</v>
      </c>
      <c r="K291" s="196"/>
      <c r="L291" s="36"/>
      <c r="M291" s="197" t="s">
        <v>1</v>
      </c>
      <c r="N291" s="198" t="s">
        <v>41</v>
      </c>
      <c r="O291" s="68"/>
      <c r="P291" s="199">
        <f t="shared" si="41"/>
        <v>0</v>
      </c>
      <c r="Q291" s="199">
        <v>0</v>
      </c>
      <c r="R291" s="199">
        <f t="shared" si="42"/>
        <v>0</v>
      </c>
      <c r="S291" s="199">
        <v>0</v>
      </c>
      <c r="T291" s="200">
        <f t="shared" si="43"/>
        <v>0</v>
      </c>
      <c r="U291" s="31"/>
      <c r="V291" s="31"/>
      <c r="W291" s="31"/>
      <c r="X291" s="31"/>
      <c r="Y291" s="31"/>
      <c r="Z291" s="31"/>
      <c r="AA291" s="31"/>
      <c r="AB291" s="31"/>
      <c r="AC291" s="31"/>
      <c r="AD291" s="31"/>
      <c r="AE291" s="31"/>
      <c r="AR291" s="201" t="s">
        <v>255</v>
      </c>
      <c r="AT291" s="201" t="s">
        <v>251</v>
      </c>
      <c r="AU291" s="201" t="s">
        <v>83</v>
      </c>
      <c r="AY291" s="14" t="s">
        <v>249</v>
      </c>
      <c r="BE291" s="202">
        <f t="shared" si="44"/>
        <v>0</v>
      </c>
      <c r="BF291" s="202">
        <f t="shared" si="45"/>
        <v>0</v>
      </c>
      <c r="BG291" s="202">
        <f t="shared" si="46"/>
        <v>0</v>
      </c>
      <c r="BH291" s="202">
        <f t="shared" si="47"/>
        <v>0</v>
      </c>
      <c r="BI291" s="202">
        <f t="shared" si="48"/>
        <v>0</v>
      </c>
      <c r="BJ291" s="14" t="s">
        <v>83</v>
      </c>
      <c r="BK291" s="202">
        <f t="shared" si="49"/>
        <v>0</v>
      </c>
      <c r="BL291" s="14" t="s">
        <v>255</v>
      </c>
      <c r="BM291" s="201" t="s">
        <v>626</v>
      </c>
    </row>
    <row r="292" spans="1:65" s="2" customFormat="1" ht="16.5" customHeight="1">
      <c r="A292" s="31"/>
      <c r="B292" s="32"/>
      <c r="C292" s="189" t="s">
        <v>627</v>
      </c>
      <c r="D292" s="189" t="s">
        <v>251</v>
      </c>
      <c r="E292" s="190" t="s">
        <v>3913</v>
      </c>
      <c r="F292" s="191" t="s">
        <v>3914</v>
      </c>
      <c r="G292" s="192" t="s">
        <v>421</v>
      </c>
      <c r="H292" s="193">
        <v>1</v>
      </c>
      <c r="I292" s="194"/>
      <c r="J292" s="195">
        <f t="shared" si="40"/>
        <v>0</v>
      </c>
      <c r="K292" s="196"/>
      <c r="L292" s="36"/>
      <c r="M292" s="197" t="s">
        <v>1</v>
      </c>
      <c r="N292" s="198" t="s">
        <v>41</v>
      </c>
      <c r="O292" s="68"/>
      <c r="P292" s="199">
        <f t="shared" si="41"/>
        <v>0</v>
      </c>
      <c r="Q292" s="199">
        <v>0</v>
      </c>
      <c r="R292" s="199">
        <f t="shared" si="42"/>
        <v>0</v>
      </c>
      <c r="S292" s="199">
        <v>0</v>
      </c>
      <c r="T292" s="200">
        <f t="shared" si="43"/>
        <v>0</v>
      </c>
      <c r="U292" s="31"/>
      <c r="V292" s="31"/>
      <c r="W292" s="31"/>
      <c r="X292" s="31"/>
      <c r="Y292" s="31"/>
      <c r="Z292" s="31"/>
      <c r="AA292" s="31"/>
      <c r="AB292" s="31"/>
      <c r="AC292" s="31"/>
      <c r="AD292" s="31"/>
      <c r="AE292" s="31"/>
      <c r="AR292" s="201" t="s">
        <v>255</v>
      </c>
      <c r="AT292" s="201" t="s">
        <v>251</v>
      </c>
      <c r="AU292" s="201" t="s">
        <v>83</v>
      </c>
      <c r="AY292" s="14" t="s">
        <v>249</v>
      </c>
      <c r="BE292" s="202">
        <f t="shared" si="44"/>
        <v>0</v>
      </c>
      <c r="BF292" s="202">
        <f t="shared" si="45"/>
        <v>0</v>
      </c>
      <c r="BG292" s="202">
        <f t="shared" si="46"/>
        <v>0</v>
      </c>
      <c r="BH292" s="202">
        <f t="shared" si="47"/>
        <v>0</v>
      </c>
      <c r="BI292" s="202">
        <f t="shared" si="48"/>
        <v>0</v>
      </c>
      <c r="BJ292" s="14" t="s">
        <v>83</v>
      </c>
      <c r="BK292" s="202">
        <f t="shared" si="49"/>
        <v>0</v>
      </c>
      <c r="BL292" s="14" t="s">
        <v>255</v>
      </c>
      <c r="BM292" s="201" t="s">
        <v>630</v>
      </c>
    </row>
    <row r="293" spans="1:65" s="2" customFormat="1" ht="16.5" customHeight="1">
      <c r="A293" s="31"/>
      <c r="B293" s="32"/>
      <c r="C293" s="189" t="s">
        <v>433</v>
      </c>
      <c r="D293" s="189" t="s">
        <v>251</v>
      </c>
      <c r="E293" s="190" t="s">
        <v>3915</v>
      </c>
      <c r="F293" s="191" t="s">
        <v>1260</v>
      </c>
      <c r="G293" s="192" t="s">
        <v>421</v>
      </c>
      <c r="H293" s="193">
        <v>1</v>
      </c>
      <c r="I293" s="194"/>
      <c r="J293" s="195">
        <f t="shared" si="40"/>
        <v>0</v>
      </c>
      <c r="K293" s="196"/>
      <c r="L293" s="36"/>
      <c r="M293" s="197" t="s">
        <v>1</v>
      </c>
      <c r="N293" s="198" t="s">
        <v>41</v>
      </c>
      <c r="O293" s="68"/>
      <c r="P293" s="199">
        <f t="shared" si="41"/>
        <v>0</v>
      </c>
      <c r="Q293" s="199">
        <v>0</v>
      </c>
      <c r="R293" s="199">
        <f t="shared" si="42"/>
        <v>0</v>
      </c>
      <c r="S293" s="199">
        <v>0</v>
      </c>
      <c r="T293" s="200">
        <f t="shared" si="43"/>
        <v>0</v>
      </c>
      <c r="U293" s="31"/>
      <c r="V293" s="31"/>
      <c r="W293" s="31"/>
      <c r="X293" s="31"/>
      <c r="Y293" s="31"/>
      <c r="Z293" s="31"/>
      <c r="AA293" s="31"/>
      <c r="AB293" s="31"/>
      <c r="AC293" s="31"/>
      <c r="AD293" s="31"/>
      <c r="AE293" s="31"/>
      <c r="AR293" s="201" t="s">
        <v>255</v>
      </c>
      <c r="AT293" s="201" t="s">
        <v>251</v>
      </c>
      <c r="AU293" s="201" t="s">
        <v>83</v>
      </c>
      <c r="AY293" s="14" t="s">
        <v>249</v>
      </c>
      <c r="BE293" s="202">
        <f t="shared" si="44"/>
        <v>0</v>
      </c>
      <c r="BF293" s="202">
        <f t="shared" si="45"/>
        <v>0</v>
      </c>
      <c r="BG293" s="202">
        <f t="shared" si="46"/>
        <v>0</v>
      </c>
      <c r="BH293" s="202">
        <f t="shared" si="47"/>
        <v>0</v>
      </c>
      <c r="BI293" s="202">
        <f t="shared" si="48"/>
        <v>0</v>
      </c>
      <c r="BJ293" s="14" t="s">
        <v>83</v>
      </c>
      <c r="BK293" s="202">
        <f t="shared" si="49"/>
        <v>0</v>
      </c>
      <c r="BL293" s="14" t="s">
        <v>255</v>
      </c>
      <c r="BM293" s="201" t="s">
        <v>633</v>
      </c>
    </row>
    <row r="294" spans="1:65" s="2" customFormat="1" ht="37.9" customHeight="1">
      <c r="A294" s="31"/>
      <c r="B294" s="32"/>
      <c r="C294" s="189" t="s">
        <v>634</v>
      </c>
      <c r="D294" s="189" t="s">
        <v>251</v>
      </c>
      <c r="E294" s="190" t="s">
        <v>3916</v>
      </c>
      <c r="F294" s="191" t="s">
        <v>1262</v>
      </c>
      <c r="G294" s="192" t="s">
        <v>421</v>
      </c>
      <c r="H294" s="193">
        <v>1</v>
      </c>
      <c r="I294" s="194"/>
      <c r="J294" s="195">
        <f t="shared" si="40"/>
        <v>0</v>
      </c>
      <c r="K294" s="196"/>
      <c r="L294" s="36"/>
      <c r="M294" s="197" t="s">
        <v>1</v>
      </c>
      <c r="N294" s="198" t="s">
        <v>41</v>
      </c>
      <c r="O294" s="68"/>
      <c r="P294" s="199">
        <f t="shared" si="41"/>
        <v>0</v>
      </c>
      <c r="Q294" s="199">
        <v>0</v>
      </c>
      <c r="R294" s="199">
        <f t="shared" si="42"/>
        <v>0</v>
      </c>
      <c r="S294" s="199">
        <v>0</v>
      </c>
      <c r="T294" s="200">
        <f t="shared" si="43"/>
        <v>0</v>
      </c>
      <c r="U294" s="31"/>
      <c r="V294" s="31"/>
      <c r="W294" s="31"/>
      <c r="X294" s="31"/>
      <c r="Y294" s="31"/>
      <c r="Z294" s="31"/>
      <c r="AA294" s="31"/>
      <c r="AB294" s="31"/>
      <c r="AC294" s="31"/>
      <c r="AD294" s="31"/>
      <c r="AE294" s="31"/>
      <c r="AR294" s="201" t="s">
        <v>255</v>
      </c>
      <c r="AT294" s="201" t="s">
        <v>251</v>
      </c>
      <c r="AU294" s="201" t="s">
        <v>83</v>
      </c>
      <c r="AY294" s="14" t="s">
        <v>249</v>
      </c>
      <c r="BE294" s="202">
        <f t="shared" si="44"/>
        <v>0</v>
      </c>
      <c r="BF294" s="202">
        <f t="shared" si="45"/>
        <v>0</v>
      </c>
      <c r="BG294" s="202">
        <f t="shared" si="46"/>
        <v>0</v>
      </c>
      <c r="BH294" s="202">
        <f t="shared" si="47"/>
        <v>0</v>
      </c>
      <c r="BI294" s="202">
        <f t="shared" si="48"/>
        <v>0</v>
      </c>
      <c r="BJ294" s="14" t="s">
        <v>83</v>
      </c>
      <c r="BK294" s="202">
        <f t="shared" si="49"/>
        <v>0</v>
      </c>
      <c r="BL294" s="14" t="s">
        <v>255</v>
      </c>
      <c r="BM294" s="201" t="s">
        <v>637</v>
      </c>
    </row>
    <row r="295" spans="1:65" s="2" customFormat="1" ht="24.2" customHeight="1">
      <c r="A295" s="31"/>
      <c r="B295" s="32"/>
      <c r="C295" s="189" t="s">
        <v>436</v>
      </c>
      <c r="D295" s="189" t="s">
        <v>251</v>
      </c>
      <c r="E295" s="190" t="s">
        <v>3917</v>
      </c>
      <c r="F295" s="191" t="s">
        <v>1264</v>
      </c>
      <c r="G295" s="192" t="s">
        <v>421</v>
      </c>
      <c r="H295" s="193">
        <v>1</v>
      </c>
      <c r="I295" s="194"/>
      <c r="J295" s="195">
        <f t="shared" si="40"/>
        <v>0</v>
      </c>
      <c r="K295" s="196"/>
      <c r="L295" s="36"/>
      <c r="M295" s="197" t="s">
        <v>1</v>
      </c>
      <c r="N295" s="198" t="s">
        <v>41</v>
      </c>
      <c r="O295" s="68"/>
      <c r="P295" s="199">
        <f t="shared" si="41"/>
        <v>0</v>
      </c>
      <c r="Q295" s="199">
        <v>0</v>
      </c>
      <c r="R295" s="199">
        <f t="shared" si="42"/>
        <v>0</v>
      </c>
      <c r="S295" s="199">
        <v>0</v>
      </c>
      <c r="T295" s="200">
        <f t="shared" si="43"/>
        <v>0</v>
      </c>
      <c r="U295" s="31"/>
      <c r="V295" s="31"/>
      <c r="W295" s="31"/>
      <c r="X295" s="31"/>
      <c r="Y295" s="31"/>
      <c r="Z295" s="31"/>
      <c r="AA295" s="31"/>
      <c r="AB295" s="31"/>
      <c r="AC295" s="31"/>
      <c r="AD295" s="31"/>
      <c r="AE295" s="31"/>
      <c r="AR295" s="201" t="s">
        <v>255</v>
      </c>
      <c r="AT295" s="201" t="s">
        <v>251</v>
      </c>
      <c r="AU295" s="201" t="s">
        <v>83</v>
      </c>
      <c r="AY295" s="14" t="s">
        <v>249</v>
      </c>
      <c r="BE295" s="202">
        <f t="shared" si="44"/>
        <v>0</v>
      </c>
      <c r="BF295" s="202">
        <f t="shared" si="45"/>
        <v>0</v>
      </c>
      <c r="BG295" s="202">
        <f t="shared" si="46"/>
        <v>0</v>
      </c>
      <c r="BH295" s="202">
        <f t="shared" si="47"/>
        <v>0</v>
      </c>
      <c r="BI295" s="202">
        <f t="shared" si="48"/>
        <v>0</v>
      </c>
      <c r="BJ295" s="14" t="s">
        <v>83</v>
      </c>
      <c r="BK295" s="202">
        <f t="shared" si="49"/>
        <v>0</v>
      </c>
      <c r="BL295" s="14" t="s">
        <v>255</v>
      </c>
      <c r="BM295" s="201" t="s">
        <v>640</v>
      </c>
    </row>
    <row r="296" spans="1:65" s="2" customFormat="1" ht="29.25">
      <c r="A296" s="31"/>
      <c r="B296" s="32"/>
      <c r="C296" s="33"/>
      <c r="D296" s="214" t="s">
        <v>383</v>
      </c>
      <c r="E296" s="33"/>
      <c r="F296" s="215" t="s">
        <v>1265</v>
      </c>
      <c r="G296" s="33"/>
      <c r="H296" s="33"/>
      <c r="I296" s="216"/>
      <c r="J296" s="33"/>
      <c r="K296" s="33"/>
      <c r="L296" s="36"/>
      <c r="M296" s="217"/>
      <c r="N296" s="218"/>
      <c r="O296" s="68"/>
      <c r="P296" s="68"/>
      <c r="Q296" s="68"/>
      <c r="R296" s="68"/>
      <c r="S296" s="68"/>
      <c r="T296" s="69"/>
      <c r="U296" s="31"/>
      <c r="V296" s="31"/>
      <c r="W296" s="31"/>
      <c r="X296" s="31"/>
      <c r="Y296" s="31"/>
      <c r="Z296" s="31"/>
      <c r="AA296" s="31"/>
      <c r="AB296" s="31"/>
      <c r="AC296" s="31"/>
      <c r="AD296" s="31"/>
      <c r="AE296" s="31"/>
      <c r="AT296" s="14" t="s">
        <v>383</v>
      </c>
      <c r="AU296" s="14" t="s">
        <v>83</v>
      </c>
    </row>
    <row r="297" spans="1:65" s="2" customFormat="1" ht="16.5" customHeight="1">
      <c r="A297" s="31"/>
      <c r="B297" s="32"/>
      <c r="C297" s="189" t="s">
        <v>642</v>
      </c>
      <c r="D297" s="189" t="s">
        <v>251</v>
      </c>
      <c r="E297" s="190" t="s">
        <v>1266</v>
      </c>
      <c r="F297" s="191" t="s">
        <v>1267</v>
      </c>
      <c r="G297" s="192" t="s">
        <v>421</v>
      </c>
      <c r="H297" s="193">
        <v>1</v>
      </c>
      <c r="I297" s="194"/>
      <c r="J297" s="195">
        <f>ROUND(I297*H297,2)</f>
        <v>0</v>
      </c>
      <c r="K297" s="196"/>
      <c r="L297" s="36"/>
      <c r="M297" s="197" t="s">
        <v>1</v>
      </c>
      <c r="N297" s="198" t="s">
        <v>41</v>
      </c>
      <c r="O297" s="68"/>
      <c r="P297" s="199">
        <f>O297*H297</f>
        <v>0</v>
      </c>
      <c r="Q297" s="199">
        <v>0</v>
      </c>
      <c r="R297" s="199">
        <f>Q297*H297</f>
        <v>0</v>
      </c>
      <c r="S297" s="199">
        <v>0</v>
      </c>
      <c r="T297" s="200">
        <f>S297*H297</f>
        <v>0</v>
      </c>
      <c r="U297" s="31"/>
      <c r="V297" s="31"/>
      <c r="W297" s="31"/>
      <c r="X297" s="31"/>
      <c r="Y297" s="31"/>
      <c r="Z297" s="31"/>
      <c r="AA297" s="31"/>
      <c r="AB297" s="31"/>
      <c r="AC297" s="31"/>
      <c r="AD297" s="31"/>
      <c r="AE297" s="31"/>
      <c r="AR297" s="201" t="s">
        <v>255</v>
      </c>
      <c r="AT297" s="201" t="s">
        <v>251</v>
      </c>
      <c r="AU297" s="201" t="s">
        <v>83</v>
      </c>
      <c r="AY297" s="14" t="s">
        <v>249</v>
      </c>
      <c r="BE297" s="202">
        <f>IF(N297="základní",J297,0)</f>
        <v>0</v>
      </c>
      <c r="BF297" s="202">
        <f>IF(N297="snížená",J297,0)</f>
        <v>0</v>
      </c>
      <c r="BG297" s="202">
        <f>IF(N297="zákl. přenesená",J297,0)</f>
        <v>0</v>
      </c>
      <c r="BH297" s="202">
        <f>IF(N297="sníž. přenesená",J297,0)</f>
        <v>0</v>
      </c>
      <c r="BI297" s="202">
        <f>IF(N297="nulová",J297,0)</f>
        <v>0</v>
      </c>
      <c r="BJ297" s="14" t="s">
        <v>83</v>
      </c>
      <c r="BK297" s="202">
        <f>ROUND(I297*H297,2)</f>
        <v>0</v>
      </c>
      <c r="BL297" s="14" t="s">
        <v>255</v>
      </c>
      <c r="BM297" s="201" t="s">
        <v>645</v>
      </c>
    </row>
    <row r="298" spans="1:65" s="2" customFormat="1" ht="16.5" customHeight="1">
      <c r="A298" s="31"/>
      <c r="B298" s="32"/>
      <c r="C298" s="189" t="s">
        <v>444</v>
      </c>
      <c r="D298" s="189" t="s">
        <v>251</v>
      </c>
      <c r="E298" s="190" t="s">
        <v>1268</v>
      </c>
      <c r="F298" s="191" t="s">
        <v>1269</v>
      </c>
      <c r="G298" s="192" t="s">
        <v>421</v>
      </c>
      <c r="H298" s="193">
        <v>1</v>
      </c>
      <c r="I298" s="194"/>
      <c r="J298" s="195">
        <f>ROUND(I298*H298,2)</f>
        <v>0</v>
      </c>
      <c r="K298" s="196"/>
      <c r="L298" s="36"/>
      <c r="M298" s="197" t="s">
        <v>1</v>
      </c>
      <c r="N298" s="198" t="s">
        <v>41</v>
      </c>
      <c r="O298" s="68"/>
      <c r="P298" s="199">
        <f>O298*H298</f>
        <v>0</v>
      </c>
      <c r="Q298" s="199">
        <v>0</v>
      </c>
      <c r="R298" s="199">
        <f>Q298*H298</f>
        <v>0</v>
      </c>
      <c r="S298" s="199">
        <v>0</v>
      </c>
      <c r="T298" s="200">
        <f>S298*H298</f>
        <v>0</v>
      </c>
      <c r="U298" s="31"/>
      <c r="V298" s="31"/>
      <c r="W298" s="31"/>
      <c r="X298" s="31"/>
      <c r="Y298" s="31"/>
      <c r="Z298" s="31"/>
      <c r="AA298" s="31"/>
      <c r="AB298" s="31"/>
      <c r="AC298" s="31"/>
      <c r="AD298" s="31"/>
      <c r="AE298" s="31"/>
      <c r="AR298" s="201" t="s">
        <v>255</v>
      </c>
      <c r="AT298" s="201" t="s">
        <v>251</v>
      </c>
      <c r="AU298" s="201" t="s">
        <v>83</v>
      </c>
      <c r="AY298" s="14" t="s">
        <v>249</v>
      </c>
      <c r="BE298" s="202">
        <f>IF(N298="základní",J298,0)</f>
        <v>0</v>
      </c>
      <c r="BF298" s="202">
        <f>IF(N298="snížená",J298,0)</f>
        <v>0</v>
      </c>
      <c r="BG298" s="202">
        <f>IF(N298="zákl. přenesená",J298,0)</f>
        <v>0</v>
      </c>
      <c r="BH298" s="202">
        <f>IF(N298="sníž. přenesená",J298,0)</f>
        <v>0</v>
      </c>
      <c r="BI298" s="202">
        <f>IF(N298="nulová",J298,0)</f>
        <v>0</v>
      </c>
      <c r="BJ298" s="14" t="s">
        <v>83</v>
      </c>
      <c r="BK298" s="202">
        <f>ROUND(I298*H298,2)</f>
        <v>0</v>
      </c>
      <c r="BL298" s="14" t="s">
        <v>255</v>
      </c>
      <c r="BM298" s="201" t="s">
        <v>648</v>
      </c>
    </row>
    <row r="299" spans="1:65" s="2" customFormat="1" ht="16.5" customHeight="1">
      <c r="A299" s="31"/>
      <c r="B299" s="32"/>
      <c r="C299" s="189" t="s">
        <v>651</v>
      </c>
      <c r="D299" s="189" t="s">
        <v>251</v>
      </c>
      <c r="E299" s="190" t="s">
        <v>3918</v>
      </c>
      <c r="F299" s="191" t="s">
        <v>3331</v>
      </c>
      <c r="G299" s="192" t="s">
        <v>421</v>
      </c>
      <c r="H299" s="193">
        <v>1</v>
      </c>
      <c r="I299" s="194"/>
      <c r="J299" s="195">
        <f>ROUND(I299*H299,2)</f>
        <v>0</v>
      </c>
      <c r="K299" s="196"/>
      <c r="L299" s="36"/>
      <c r="M299" s="219" t="s">
        <v>1</v>
      </c>
      <c r="N299" s="220" t="s">
        <v>41</v>
      </c>
      <c r="O299" s="221"/>
      <c r="P299" s="222">
        <f>O299*H299</f>
        <v>0</v>
      </c>
      <c r="Q299" s="222">
        <v>0</v>
      </c>
      <c r="R299" s="222">
        <f>Q299*H299</f>
        <v>0</v>
      </c>
      <c r="S299" s="222">
        <v>0</v>
      </c>
      <c r="T299" s="223">
        <f>S299*H299</f>
        <v>0</v>
      </c>
      <c r="U299" s="31"/>
      <c r="V299" s="31"/>
      <c r="W299" s="31"/>
      <c r="X299" s="31"/>
      <c r="Y299" s="31"/>
      <c r="Z299" s="31"/>
      <c r="AA299" s="31"/>
      <c r="AB299" s="31"/>
      <c r="AC299" s="31"/>
      <c r="AD299" s="31"/>
      <c r="AE299" s="31"/>
      <c r="AR299" s="201" t="s">
        <v>255</v>
      </c>
      <c r="AT299" s="201" t="s">
        <v>251</v>
      </c>
      <c r="AU299" s="201" t="s">
        <v>83</v>
      </c>
      <c r="AY299" s="14" t="s">
        <v>249</v>
      </c>
      <c r="BE299" s="202">
        <f>IF(N299="základní",J299,0)</f>
        <v>0</v>
      </c>
      <c r="BF299" s="202">
        <f>IF(N299="snížená",J299,0)</f>
        <v>0</v>
      </c>
      <c r="BG299" s="202">
        <f>IF(N299="zákl. přenesená",J299,0)</f>
        <v>0</v>
      </c>
      <c r="BH299" s="202">
        <f>IF(N299="sníž. přenesená",J299,0)</f>
        <v>0</v>
      </c>
      <c r="BI299" s="202">
        <f>IF(N299="nulová",J299,0)</f>
        <v>0</v>
      </c>
      <c r="BJ299" s="14" t="s">
        <v>83</v>
      </c>
      <c r="BK299" s="202">
        <f>ROUND(I299*H299,2)</f>
        <v>0</v>
      </c>
      <c r="BL299" s="14" t="s">
        <v>255</v>
      </c>
      <c r="BM299" s="201" t="s">
        <v>654</v>
      </c>
    </row>
    <row r="300" spans="1:65" s="2" customFormat="1" ht="6.95" customHeight="1">
      <c r="A300" s="31"/>
      <c r="B300" s="51"/>
      <c r="C300" s="52"/>
      <c r="D300" s="52"/>
      <c r="E300" s="52"/>
      <c r="F300" s="52"/>
      <c r="G300" s="52"/>
      <c r="H300" s="52"/>
      <c r="I300" s="52"/>
      <c r="J300" s="52"/>
      <c r="K300" s="52"/>
      <c r="L300" s="36"/>
      <c r="M300" s="31"/>
      <c r="O300" s="31"/>
      <c r="P300" s="31"/>
      <c r="Q300" s="31"/>
      <c r="R300" s="31"/>
      <c r="S300" s="31"/>
      <c r="T300" s="31"/>
      <c r="U300" s="31"/>
      <c r="V300" s="31"/>
      <c r="W300" s="31"/>
      <c r="X300" s="31"/>
      <c r="Y300" s="31"/>
      <c r="Z300" s="31"/>
      <c r="AA300" s="31"/>
      <c r="AB300" s="31"/>
      <c r="AC300" s="31"/>
      <c r="AD300" s="31"/>
      <c r="AE300" s="31"/>
    </row>
  </sheetData>
  <sheetProtection algorithmName="SHA-512" hashValue="1IK3T8kO+PdZu3ipkOUhAEs3V6e93Wb7Ae5EBpuaLoWVxs81LcbHM+uYZjWFv6yWhql/rnAavS20b4KLNopUTw==" saltValue="hsQsaVXNribqg9VmNj8OOqBLM9lsoOK4zUX1KwqMB82EtAuxyPlfckl4s/TtaFjRGkyuzshVWRnsQh+3Mb7DSA==" spinCount="100000" sheet="1" objects="1" scenarios="1" formatColumns="0" formatRows="0" autoFilter="0"/>
  <autoFilter ref="C127:K299"/>
  <mergeCells count="12">
    <mergeCell ref="E120:H120"/>
    <mergeCell ref="L2:V2"/>
    <mergeCell ref="E85:H85"/>
    <mergeCell ref="E87:H87"/>
    <mergeCell ref="E89:H89"/>
    <mergeCell ref="E116:H116"/>
    <mergeCell ref="E118:H118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27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0"/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4" t="s">
        <v>119</v>
      </c>
    </row>
    <row r="3" spans="1:46" s="1" customFormat="1" ht="6.95" customHeight="1"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17"/>
      <c r="AT3" s="14" t="s">
        <v>85</v>
      </c>
    </row>
    <row r="4" spans="1:46" s="1" customFormat="1" ht="24.95" customHeight="1">
      <c r="B4" s="17"/>
      <c r="D4" s="114" t="s">
        <v>203</v>
      </c>
      <c r="L4" s="17"/>
      <c r="M4" s="115" t="s">
        <v>10</v>
      </c>
      <c r="AT4" s="14" t="s">
        <v>4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116" t="s">
        <v>16</v>
      </c>
      <c r="L6" s="17"/>
    </row>
    <row r="7" spans="1:46" s="1" customFormat="1" ht="16.5" customHeight="1">
      <c r="B7" s="17"/>
      <c r="E7" s="279" t="str">
        <f>'Rekapitulace stavby'!K6</f>
        <v>JAK  - Smluvní rozpočet VZ.13.2022</v>
      </c>
      <c r="F7" s="280"/>
      <c r="G7" s="280"/>
      <c r="H7" s="280"/>
      <c r="L7" s="17"/>
    </row>
    <row r="8" spans="1:46" s="1" customFormat="1" ht="12" customHeight="1">
      <c r="B8" s="17"/>
      <c r="D8" s="116" t="s">
        <v>204</v>
      </c>
      <c r="L8" s="17"/>
    </row>
    <row r="9" spans="1:46" s="2" customFormat="1" ht="16.5" customHeight="1">
      <c r="A9" s="31"/>
      <c r="B9" s="36"/>
      <c r="C9" s="31"/>
      <c r="D9" s="31"/>
      <c r="E9" s="279" t="s">
        <v>205</v>
      </c>
      <c r="F9" s="281"/>
      <c r="G9" s="281"/>
      <c r="H9" s="281"/>
      <c r="I9" s="31"/>
      <c r="J9" s="31"/>
      <c r="K9" s="31"/>
      <c r="L9" s="48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6"/>
      <c r="C10" s="31"/>
      <c r="D10" s="116" t="s">
        <v>206</v>
      </c>
      <c r="E10" s="31"/>
      <c r="F10" s="31"/>
      <c r="G10" s="31"/>
      <c r="H10" s="31"/>
      <c r="I10" s="31"/>
      <c r="J10" s="31"/>
      <c r="K10" s="31"/>
      <c r="L10" s="48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6"/>
      <c r="C11" s="31"/>
      <c r="D11" s="31"/>
      <c r="E11" s="282" t="s">
        <v>3919</v>
      </c>
      <c r="F11" s="281"/>
      <c r="G11" s="281"/>
      <c r="H11" s="281"/>
      <c r="I11" s="31"/>
      <c r="J11" s="31"/>
      <c r="K11" s="31"/>
      <c r="L11" s="48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6"/>
      <c r="C12" s="31"/>
      <c r="D12" s="31"/>
      <c r="E12" s="31"/>
      <c r="F12" s="31"/>
      <c r="G12" s="31"/>
      <c r="H12" s="31"/>
      <c r="I12" s="31"/>
      <c r="J12" s="31"/>
      <c r="K12" s="31"/>
      <c r="L12" s="48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6"/>
      <c r="C13" s="31"/>
      <c r="D13" s="116" t="s">
        <v>18</v>
      </c>
      <c r="E13" s="31"/>
      <c r="F13" s="107" t="s">
        <v>1</v>
      </c>
      <c r="G13" s="31"/>
      <c r="H13" s="31"/>
      <c r="I13" s="116" t="s">
        <v>19</v>
      </c>
      <c r="J13" s="107" t="s">
        <v>1</v>
      </c>
      <c r="K13" s="31"/>
      <c r="L13" s="48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6"/>
      <c r="C14" s="31"/>
      <c r="D14" s="116" t="s">
        <v>20</v>
      </c>
      <c r="E14" s="31"/>
      <c r="F14" s="107" t="s">
        <v>34</v>
      </c>
      <c r="G14" s="31"/>
      <c r="H14" s="31"/>
      <c r="I14" s="116" t="s">
        <v>22</v>
      </c>
      <c r="J14" s="117" t="str">
        <f>'Rekapitulace stavby'!AN8</f>
        <v>12. 9. 2022</v>
      </c>
      <c r="K14" s="31"/>
      <c r="L14" s="48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6"/>
      <c r="C15" s="31"/>
      <c r="D15" s="31"/>
      <c r="E15" s="31"/>
      <c r="F15" s="31"/>
      <c r="G15" s="31"/>
      <c r="H15" s="31"/>
      <c r="I15" s="31"/>
      <c r="J15" s="31"/>
      <c r="K15" s="31"/>
      <c r="L15" s="48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6"/>
      <c r="C16" s="31"/>
      <c r="D16" s="116" t="s">
        <v>24</v>
      </c>
      <c r="E16" s="31"/>
      <c r="F16" s="31"/>
      <c r="G16" s="31"/>
      <c r="H16" s="31"/>
      <c r="I16" s="116" t="s">
        <v>25</v>
      </c>
      <c r="J16" s="107" t="str">
        <f>IF('Rekapitulace stavby'!AN10="","",'Rekapitulace stavby'!AN10)</f>
        <v/>
      </c>
      <c r="K16" s="31"/>
      <c r="L16" s="48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6"/>
      <c r="C17" s="31"/>
      <c r="D17" s="31"/>
      <c r="E17" s="107" t="str">
        <f>IF('Rekapitulace stavby'!E11="","",'Rekapitulace stavby'!E11)</f>
        <v>MČ Praha 6, odbor školství</v>
      </c>
      <c r="F17" s="31"/>
      <c r="G17" s="31"/>
      <c r="H17" s="31"/>
      <c r="I17" s="116" t="s">
        <v>27</v>
      </c>
      <c r="J17" s="107" t="str">
        <f>IF('Rekapitulace stavby'!AN11="","",'Rekapitulace stavby'!AN11)</f>
        <v/>
      </c>
      <c r="K17" s="31"/>
      <c r="L17" s="48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6"/>
      <c r="C18" s="31"/>
      <c r="D18" s="31"/>
      <c r="E18" s="31"/>
      <c r="F18" s="31"/>
      <c r="G18" s="31"/>
      <c r="H18" s="31"/>
      <c r="I18" s="31"/>
      <c r="J18" s="31"/>
      <c r="K18" s="31"/>
      <c r="L18" s="48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6"/>
      <c r="C19" s="31"/>
      <c r="D19" s="116" t="s">
        <v>28</v>
      </c>
      <c r="E19" s="31"/>
      <c r="F19" s="31"/>
      <c r="G19" s="31"/>
      <c r="H19" s="31"/>
      <c r="I19" s="116" t="s">
        <v>25</v>
      </c>
      <c r="J19" s="27" t="str">
        <f>'Rekapitulace stavby'!AN13</f>
        <v>Vyplň údaj</v>
      </c>
      <c r="K19" s="31"/>
      <c r="L19" s="48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6"/>
      <c r="C20" s="31"/>
      <c r="D20" s="31"/>
      <c r="E20" s="283" t="str">
        <f>'Rekapitulace stavby'!E14</f>
        <v>Vyplň údaj</v>
      </c>
      <c r="F20" s="284"/>
      <c r="G20" s="284"/>
      <c r="H20" s="284"/>
      <c r="I20" s="116" t="s">
        <v>27</v>
      </c>
      <c r="J20" s="27" t="str">
        <f>'Rekapitulace stavby'!AN14</f>
        <v>Vyplň údaj</v>
      </c>
      <c r="K20" s="31"/>
      <c r="L20" s="48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6"/>
      <c r="C21" s="31"/>
      <c r="D21" s="31"/>
      <c r="E21" s="31"/>
      <c r="F21" s="31"/>
      <c r="G21" s="31"/>
      <c r="H21" s="31"/>
      <c r="I21" s="31"/>
      <c r="J21" s="31"/>
      <c r="K21" s="31"/>
      <c r="L21" s="48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6"/>
      <c r="C22" s="31"/>
      <c r="D22" s="116" t="s">
        <v>30</v>
      </c>
      <c r="E22" s="31"/>
      <c r="F22" s="31"/>
      <c r="G22" s="31"/>
      <c r="H22" s="31"/>
      <c r="I22" s="116" t="s">
        <v>25</v>
      </c>
      <c r="J22" s="107" t="str">
        <f>IF('Rekapitulace stavby'!AN16="","",'Rekapitulace stavby'!AN16)</f>
        <v/>
      </c>
      <c r="K22" s="31"/>
      <c r="L22" s="48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6"/>
      <c r="C23" s="31"/>
      <c r="D23" s="31"/>
      <c r="E23" s="107" t="str">
        <f>IF('Rekapitulace stavby'!E17="","",'Rekapitulace stavby'!E17)</f>
        <v>D - PLUS PROJEKTOVÁ A INŽENÝRSKÁ a.s.</v>
      </c>
      <c r="F23" s="31"/>
      <c r="G23" s="31"/>
      <c r="H23" s="31"/>
      <c r="I23" s="116" t="s">
        <v>27</v>
      </c>
      <c r="J23" s="107" t="str">
        <f>IF('Rekapitulace stavby'!AN17="","",'Rekapitulace stavby'!AN17)</f>
        <v/>
      </c>
      <c r="K23" s="31"/>
      <c r="L23" s="48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6"/>
      <c r="C24" s="31"/>
      <c r="D24" s="31"/>
      <c r="E24" s="31"/>
      <c r="F24" s="31"/>
      <c r="G24" s="31"/>
      <c r="H24" s="31"/>
      <c r="I24" s="31"/>
      <c r="J24" s="31"/>
      <c r="K24" s="31"/>
      <c r="L24" s="48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6"/>
      <c r="C25" s="31"/>
      <c r="D25" s="116" t="s">
        <v>33</v>
      </c>
      <c r="E25" s="31"/>
      <c r="F25" s="31"/>
      <c r="G25" s="31"/>
      <c r="H25" s="31"/>
      <c r="I25" s="116" t="s">
        <v>25</v>
      </c>
      <c r="J25" s="107" t="str">
        <f>IF('Rekapitulace stavby'!AN19="","",'Rekapitulace stavby'!AN19)</f>
        <v/>
      </c>
      <c r="K25" s="31"/>
      <c r="L25" s="48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6"/>
      <c r="C26" s="31"/>
      <c r="D26" s="31"/>
      <c r="E26" s="107" t="str">
        <f>IF('Rekapitulace stavby'!E20="","",'Rekapitulace stavby'!E20)</f>
        <v xml:space="preserve"> </v>
      </c>
      <c r="F26" s="31"/>
      <c r="G26" s="31"/>
      <c r="H26" s="31"/>
      <c r="I26" s="116" t="s">
        <v>27</v>
      </c>
      <c r="J26" s="107" t="str">
        <f>IF('Rekapitulace stavby'!AN20="","",'Rekapitulace stavby'!AN20)</f>
        <v/>
      </c>
      <c r="K26" s="31"/>
      <c r="L26" s="48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6"/>
      <c r="C27" s="31"/>
      <c r="D27" s="31"/>
      <c r="E27" s="31"/>
      <c r="F27" s="31"/>
      <c r="G27" s="31"/>
      <c r="H27" s="31"/>
      <c r="I27" s="31"/>
      <c r="J27" s="31"/>
      <c r="K27" s="31"/>
      <c r="L27" s="48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6"/>
      <c r="C28" s="31"/>
      <c r="D28" s="116" t="s">
        <v>35</v>
      </c>
      <c r="E28" s="31"/>
      <c r="F28" s="31"/>
      <c r="G28" s="31"/>
      <c r="H28" s="31"/>
      <c r="I28" s="31"/>
      <c r="J28" s="31"/>
      <c r="K28" s="31"/>
      <c r="L28" s="48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8"/>
      <c r="B29" s="119"/>
      <c r="C29" s="118"/>
      <c r="D29" s="118"/>
      <c r="E29" s="285" t="s">
        <v>1</v>
      </c>
      <c r="F29" s="285"/>
      <c r="G29" s="285"/>
      <c r="H29" s="285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5" customHeight="1">
      <c r="A30" s="31"/>
      <c r="B30" s="36"/>
      <c r="C30" s="31"/>
      <c r="D30" s="31"/>
      <c r="E30" s="31"/>
      <c r="F30" s="31"/>
      <c r="G30" s="31"/>
      <c r="H30" s="31"/>
      <c r="I30" s="31"/>
      <c r="J30" s="31"/>
      <c r="K30" s="31"/>
      <c r="L30" s="48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6"/>
      <c r="C31" s="31"/>
      <c r="D31" s="121"/>
      <c r="E31" s="121"/>
      <c r="F31" s="121"/>
      <c r="G31" s="121"/>
      <c r="H31" s="121"/>
      <c r="I31" s="121"/>
      <c r="J31" s="121"/>
      <c r="K31" s="121"/>
      <c r="L31" s="48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25.35" customHeight="1">
      <c r="A32" s="31"/>
      <c r="B32" s="36"/>
      <c r="C32" s="31"/>
      <c r="D32" s="122" t="s">
        <v>36</v>
      </c>
      <c r="E32" s="31"/>
      <c r="F32" s="31"/>
      <c r="G32" s="31"/>
      <c r="H32" s="31"/>
      <c r="I32" s="31"/>
      <c r="J32" s="123">
        <f>ROUND(J125, 2)</f>
        <v>0</v>
      </c>
      <c r="K32" s="31"/>
      <c r="L32" s="48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6.95" customHeight="1">
      <c r="A33" s="31"/>
      <c r="B33" s="36"/>
      <c r="C33" s="31"/>
      <c r="D33" s="121"/>
      <c r="E33" s="121"/>
      <c r="F33" s="121"/>
      <c r="G33" s="121"/>
      <c r="H33" s="121"/>
      <c r="I33" s="121"/>
      <c r="J33" s="121"/>
      <c r="K33" s="121"/>
      <c r="L33" s="48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14.45" customHeight="1">
      <c r="A34" s="31"/>
      <c r="B34" s="36"/>
      <c r="C34" s="31"/>
      <c r="D34" s="31"/>
      <c r="E34" s="31"/>
      <c r="F34" s="124" t="s">
        <v>38</v>
      </c>
      <c r="G34" s="31"/>
      <c r="H34" s="31"/>
      <c r="I34" s="124" t="s">
        <v>37</v>
      </c>
      <c r="J34" s="124" t="s">
        <v>39</v>
      </c>
      <c r="K34" s="31"/>
      <c r="L34" s="48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14.45" customHeight="1">
      <c r="A35" s="31"/>
      <c r="B35" s="36"/>
      <c r="C35" s="31"/>
      <c r="D35" s="125" t="s">
        <v>40</v>
      </c>
      <c r="E35" s="116" t="s">
        <v>41</v>
      </c>
      <c r="F35" s="126">
        <f>ROUND((SUM(BE125:BE226)),  2)</f>
        <v>0</v>
      </c>
      <c r="G35" s="31"/>
      <c r="H35" s="31"/>
      <c r="I35" s="127">
        <v>0.21</v>
      </c>
      <c r="J35" s="126">
        <f>ROUND(((SUM(BE125:BE226))*I35),  2)</f>
        <v>0</v>
      </c>
      <c r="K35" s="31"/>
      <c r="L35" s="48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6"/>
      <c r="C36" s="31"/>
      <c r="D36" s="31"/>
      <c r="E36" s="116" t="s">
        <v>42</v>
      </c>
      <c r="F36" s="126">
        <f>ROUND((SUM(BF125:BF226)),  2)</f>
        <v>0</v>
      </c>
      <c r="G36" s="31"/>
      <c r="H36" s="31"/>
      <c r="I36" s="127">
        <v>0.15</v>
      </c>
      <c r="J36" s="126">
        <f>ROUND(((SUM(BF125:BF226))*I36),  2)</f>
        <v>0</v>
      </c>
      <c r="K36" s="31"/>
      <c r="L36" s="48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hidden="1" customHeight="1">
      <c r="A37" s="31"/>
      <c r="B37" s="36"/>
      <c r="C37" s="31"/>
      <c r="D37" s="31"/>
      <c r="E37" s="116" t="s">
        <v>43</v>
      </c>
      <c r="F37" s="126">
        <f>ROUND((SUM(BG125:BG226)),  2)</f>
        <v>0</v>
      </c>
      <c r="G37" s="31"/>
      <c r="H37" s="31"/>
      <c r="I37" s="127">
        <v>0.21</v>
      </c>
      <c r="J37" s="126">
        <f>0</f>
        <v>0</v>
      </c>
      <c r="K37" s="31"/>
      <c r="L37" s="48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hidden="1" customHeight="1">
      <c r="A38" s="31"/>
      <c r="B38" s="36"/>
      <c r="C38" s="31"/>
      <c r="D38" s="31"/>
      <c r="E38" s="116" t="s">
        <v>44</v>
      </c>
      <c r="F38" s="126">
        <f>ROUND((SUM(BH125:BH226)),  2)</f>
        <v>0</v>
      </c>
      <c r="G38" s="31"/>
      <c r="H38" s="31"/>
      <c r="I38" s="127">
        <v>0.15</v>
      </c>
      <c r="J38" s="126">
        <f>0</f>
        <v>0</v>
      </c>
      <c r="K38" s="31"/>
      <c r="L38" s="48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6"/>
      <c r="C39" s="31"/>
      <c r="D39" s="31"/>
      <c r="E39" s="116" t="s">
        <v>45</v>
      </c>
      <c r="F39" s="126">
        <f>ROUND((SUM(BI125:BI226)),  2)</f>
        <v>0</v>
      </c>
      <c r="G39" s="31"/>
      <c r="H39" s="31"/>
      <c r="I39" s="127">
        <v>0</v>
      </c>
      <c r="J39" s="126">
        <f>0</f>
        <v>0</v>
      </c>
      <c r="K39" s="31"/>
      <c r="L39" s="48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6.95" customHeight="1">
      <c r="A40" s="31"/>
      <c r="B40" s="36"/>
      <c r="C40" s="31"/>
      <c r="D40" s="31"/>
      <c r="E40" s="31"/>
      <c r="F40" s="31"/>
      <c r="G40" s="31"/>
      <c r="H40" s="31"/>
      <c r="I40" s="31"/>
      <c r="J40" s="31"/>
      <c r="K40" s="31"/>
      <c r="L40" s="48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25.35" customHeight="1">
      <c r="A41" s="31"/>
      <c r="B41" s="36"/>
      <c r="C41" s="128"/>
      <c r="D41" s="129" t="s">
        <v>46</v>
      </c>
      <c r="E41" s="130"/>
      <c r="F41" s="130"/>
      <c r="G41" s="131" t="s">
        <v>47</v>
      </c>
      <c r="H41" s="132" t="s">
        <v>48</v>
      </c>
      <c r="I41" s="130"/>
      <c r="J41" s="133">
        <f>SUM(J32:J39)</f>
        <v>0</v>
      </c>
      <c r="K41" s="134"/>
      <c r="L41" s="48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14.45" customHeight="1">
      <c r="A42" s="31"/>
      <c r="B42" s="36"/>
      <c r="C42" s="31"/>
      <c r="D42" s="31"/>
      <c r="E42" s="31"/>
      <c r="F42" s="31"/>
      <c r="G42" s="31"/>
      <c r="H42" s="31"/>
      <c r="I42" s="31"/>
      <c r="J42" s="31"/>
      <c r="K42" s="31"/>
      <c r="L42" s="48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8"/>
      <c r="D50" s="135" t="s">
        <v>49</v>
      </c>
      <c r="E50" s="136"/>
      <c r="F50" s="136"/>
      <c r="G50" s="135" t="s">
        <v>50</v>
      </c>
      <c r="H50" s="136"/>
      <c r="I50" s="136"/>
      <c r="J50" s="136"/>
      <c r="K50" s="136"/>
      <c r="L50" s="48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6"/>
      <c r="C61" s="31"/>
      <c r="D61" s="137" t="s">
        <v>51</v>
      </c>
      <c r="E61" s="138"/>
      <c r="F61" s="139" t="s">
        <v>52</v>
      </c>
      <c r="G61" s="137" t="s">
        <v>51</v>
      </c>
      <c r="H61" s="138"/>
      <c r="I61" s="138"/>
      <c r="J61" s="140" t="s">
        <v>52</v>
      </c>
      <c r="K61" s="138"/>
      <c r="L61" s="48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6"/>
      <c r="C65" s="31"/>
      <c r="D65" s="135" t="s">
        <v>53</v>
      </c>
      <c r="E65" s="141"/>
      <c r="F65" s="141"/>
      <c r="G65" s="135" t="s">
        <v>54</v>
      </c>
      <c r="H65" s="141"/>
      <c r="I65" s="141"/>
      <c r="J65" s="141"/>
      <c r="K65" s="141"/>
      <c r="L65" s="48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6"/>
      <c r="C76" s="31"/>
      <c r="D76" s="137" t="s">
        <v>51</v>
      </c>
      <c r="E76" s="138"/>
      <c r="F76" s="139" t="s">
        <v>52</v>
      </c>
      <c r="G76" s="137" t="s">
        <v>51</v>
      </c>
      <c r="H76" s="138"/>
      <c r="I76" s="138"/>
      <c r="J76" s="140" t="s">
        <v>52</v>
      </c>
      <c r="K76" s="138"/>
      <c r="L76" s="48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142"/>
      <c r="C77" s="143"/>
      <c r="D77" s="143"/>
      <c r="E77" s="143"/>
      <c r="F77" s="143"/>
      <c r="G77" s="143"/>
      <c r="H77" s="143"/>
      <c r="I77" s="143"/>
      <c r="J77" s="143"/>
      <c r="K77" s="143"/>
      <c r="L77" s="48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144"/>
      <c r="C81" s="145"/>
      <c r="D81" s="145"/>
      <c r="E81" s="145"/>
      <c r="F81" s="145"/>
      <c r="G81" s="145"/>
      <c r="H81" s="145"/>
      <c r="I81" s="145"/>
      <c r="J81" s="145"/>
      <c r="K81" s="145"/>
      <c r="L81" s="48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20" t="s">
        <v>208</v>
      </c>
      <c r="D82" s="33"/>
      <c r="E82" s="33"/>
      <c r="F82" s="33"/>
      <c r="G82" s="33"/>
      <c r="H82" s="33"/>
      <c r="I82" s="33"/>
      <c r="J82" s="33"/>
      <c r="K82" s="33"/>
      <c r="L82" s="48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3"/>
      <c r="D83" s="33"/>
      <c r="E83" s="33"/>
      <c r="F83" s="33"/>
      <c r="G83" s="33"/>
      <c r="H83" s="33"/>
      <c r="I83" s="33"/>
      <c r="J83" s="33"/>
      <c r="K83" s="33"/>
      <c r="L83" s="48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6" t="s">
        <v>16</v>
      </c>
      <c r="D84" s="33"/>
      <c r="E84" s="33"/>
      <c r="F84" s="33"/>
      <c r="G84" s="33"/>
      <c r="H84" s="33"/>
      <c r="I84" s="33"/>
      <c r="J84" s="33"/>
      <c r="K84" s="33"/>
      <c r="L84" s="48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3"/>
      <c r="D85" s="33"/>
      <c r="E85" s="277" t="str">
        <f>E7</f>
        <v>JAK  - Smluvní rozpočet VZ.13.2022</v>
      </c>
      <c r="F85" s="278"/>
      <c r="G85" s="278"/>
      <c r="H85" s="278"/>
      <c r="I85" s="33"/>
      <c r="J85" s="33"/>
      <c r="K85" s="33"/>
      <c r="L85" s="48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8"/>
      <c r="C86" s="26" t="s">
        <v>204</v>
      </c>
      <c r="D86" s="19"/>
      <c r="E86" s="19"/>
      <c r="F86" s="19"/>
      <c r="G86" s="19"/>
      <c r="H86" s="19"/>
      <c r="I86" s="19"/>
      <c r="J86" s="19"/>
      <c r="K86" s="19"/>
      <c r="L86" s="17"/>
    </row>
    <row r="87" spans="1:31" s="2" customFormat="1" ht="16.5" customHeight="1">
      <c r="A87" s="31"/>
      <c r="B87" s="32"/>
      <c r="C87" s="33"/>
      <c r="D87" s="33"/>
      <c r="E87" s="277" t="s">
        <v>205</v>
      </c>
      <c r="F87" s="276"/>
      <c r="G87" s="276"/>
      <c r="H87" s="276"/>
      <c r="I87" s="33"/>
      <c r="J87" s="33"/>
      <c r="K87" s="33"/>
      <c r="L87" s="48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6" t="s">
        <v>206</v>
      </c>
      <c r="D88" s="33"/>
      <c r="E88" s="33"/>
      <c r="F88" s="33"/>
      <c r="G88" s="33"/>
      <c r="H88" s="33"/>
      <c r="I88" s="33"/>
      <c r="J88" s="33"/>
      <c r="K88" s="33"/>
      <c r="L88" s="48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3"/>
      <c r="D89" s="33"/>
      <c r="E89" s="252" t="str">
        <f>E11</f>
        <v>SO 02.4.8. - Slaboproud</v>
      </c>
      <c r="F89" s="276"/>
      <c r="G89" s="276"/>
      <c r="H89" s="276"/>
      <c r="I89" s="33"/>
      <c r="J89" s="33"/>
      <c r="K89" s="33"/>
      <c r="L89" s="48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3"/>
      <c r="D90" s="33"/>
      <c r="E90" s="33"/>
      <c r="F90" s="33"/>
      <c r="G90" s="33"/>
      <c r="H90" s="33"/>
      <c r="I90" s="33"/>
      <c r="J90" s="33"/>
      <c r="K90" s="33"/>
      <c r="L90" s="48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6" t="s">
        <v>20</v>
      </c>
      <c r="D91" s="33"/>
      <c r="E91" s="33"/>
      <c r="F91" s="24" t="str">
        <f>F14</f>
        <v xml:space="preserve"> </v>
      </c>
      <c r="G91" s="33"/>
      <c r="H91" s="33"/>
      <c r="I91" s="26" t="s">
        <v>22</v>
      </c>
      <c r="J91" s="63" t="str">
        <f>IF(J14="","",J14)</f>
        <v>12. 9. 2022</v>
      </c>
      <c r="K91" s="33"/>
      <c r="L91" s="48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3"/>
      <c r="D92" s="33"/>
      <c r="E92" s="33"/>
      <c r="F92" s="33"/>
      <c r="G92" s="33"/>
      <c r="H92" s="33"/>
      <c r="I92" s="33"/>
      <c r="J92" s="33"/>
      <c r="K92" s="33"/>
      <c r="L92" s="48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40.15" customHeight="1">
      <c r="A93" s="31"/>
      <c r="B93" s="32"/>
      <c r="C93" s="26" t="s">
        <v>24</v>
      </c>
      <c r="D93" s="33"/>
      <c r="E93" s="33"/>
      <c r="F93" s="24" t="str">
        <f>E17</f>
        <v>MČ Praha 6, odbor školství</v>
      </c>
      <c r="G93" s="33"/>
      <c r="H93" s="33"/>
      <c r="I93" s="26" t="s">
        <v>30</v>
      </c>
      <c r="J93" s="29" t="str">
        <f>E23</f>
        <v>D - PLUS PROJEKTOVÁ A INŽENÝRSKÁ a.s.</v>
      </c>
      <c r="K93" s="33"/>
      <c r="L93" s="48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6" t="s">
        <v>28</v>
      </c>
      <c r="D94" s="33"/>
      <c r="E94" s="33"/>
      <c r="F94" s="24" t="str">
        <f>IF(E20="","",E20)</f>
        <v>Vyplň údaj</v>
      </c>
      <c r="G94" s="33"/>
      <c r="H94" s="33"/>
      <c r="I94" s="26" t="s">
        <v>33</v>
      </c>
      <c r="J94" s="29" t="str">
        <f>E26</f>
        <v xml:space="preserve"> </v>
      </c>
      <c r="K94" s="33"/>
      <c r="L94" s="48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3"/>
      <c r="D95" s="33"/>
      <c r="E95" s="33"/>
      <c r="F95" s="33"/>
      <c r="G95" s="33"/>
      <c r="H95" s="33"/>
      <c r="I95" s="33"/>
      <c r="J95" s="33"/>
      <c r="K95" s="33"/>
      <c r="L95" s="48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46" t="s">
        <v>209</v>
      </c>
      <c r="D96" s="147"/>
      <c r="E96" s="147"/>
      <c r="F96" s="147"/>
      <c r="G96" s="147"/>
      <c r="H96" s="147"/>
      <c r="I96" s="147"/>
      <c r="J96" s="148" t="s">
        <v>210</v>
      </c>
      <c r="K96" s="147"/>
      <c r="L96" s="48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47" s="2" customFormat="1" ht="10.35" customHeight="1">
      <c r="A97" s="31"/>
      <c r="B97" s="32"/>
      <c r="C97" s="33"/>
      <c r="D97" s="33"/>
      <c r="E97" s="33"/>
      <c r="F97" s="33"/>
      <c r="G97" s="33"/>
      <c r="H97" s="33"/>
      <c r="I97" s="33"/>
      <c r="J97" s="33"/>
      <c r="K97" s="33"/>
      <c r="L97" s="48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47" s="2" customFormat="1" ht="22.9" customHeight="1">
      <c r="A98" s="31"/>
      <c r="B98" s="32"/>
      <c r="C98" s="149" t="s">
        <v>211</v>
      </c>
      <c r="D98" s="33"/>
      <c r="E98" s="33"/>
      <c r="F98" s="33"/>
      <c r="G98" s="33"/>
      <c r="H98" s="33"/>
      <c r="I98" s="33"/>
      <c r="J98" s="81">
        <f>J125</f>
        <v>0</v>
      </c>
      <c r="K98" s="33"/>
      <c r="L98" s="48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212</v>
      </c>
    </row>
    <row r="99" spans="1:47" s="9" customFormat="1" ht="24.95" customHeight="1">
      <c r="B99" s="150"/>
      <c r="C99" s="151"/>
      <c r="D99" s="152" t="s">
        <v>1271</v>
      </c>
      <c r="E99" s="153"/>
      <c r="F99" s="153"/>
      <c r="G99" s="153"/>
      <c r="H99" s="153"/>
      <c r="I99" s="153"/>
      <c r="J99" s="154">
        <f>J126</f>
        <v>0</v>
      </c>
      <c r="K99" s="151"/>
      <c r="L99" s="155"/>
    </row>
    <row r="100" spans="1:47" s="9" customFormat="1" ht="24.95" customHeight="1">
      <c r="B100" s="150"/>
      <c r="C100" s="151"/>
      <c r="D100" s="152" t="s">
        <v>3920</v>
      </c>
      <c r="E100" s="153"/>
      <c r="F100" s="153"/>
      <c r="G100" s="153"/>
      <c r="H100" s="153"/>
      <c r="I100" s="153"/>
      <c r="J100" s="154">
        <f>J167</f>
        <v>0</v>
      </c>
      <c r="K100" s="151"/>
      <c r="L100" s="155"/>
    </row>
    <row r="101" spans="1:47" s="9" customFormat="1" ht="24.95" customHeight="1">
      <c r="B101" s="150"/>
      <c r="C101" s="151"/>
      <c r="D101" s="152" t="s">
        <v>3921</v>
      </c>
      <c r="E101" s="153"/>
      <c r="F101" s="153"/>
      <c r="G101" s="153"/>
      <c r="H101" s="153"/>
      <c r="I101" s="153"/>
      <c r="J101" s="154">
        <f>J178</f>
        <v>0</v>
      </c>
      <c r="K101" s="151"/>
      <c r="L101" s="155"/>
    </row>
    <row r="102" spans="1:47" s="9" customFormat="1" ht="24.95" customHeight="1">
      <c r="B102" s="150"/>
      <c r="C102" s="151"/>
      <c r="D102" s="152" t="s">
        <v>3922</v>
      </c>
      <c r="E102" s="153"/>
      <c r="F102" s="153"/>
      <c r="G102" s="153"/>
      <c r="H102" s="153"/>
      <c r="I102" s="153"/>
      <c r="J102" s="154">
        <f>J194</f>
        <v>0</v>
      </c>
      <c r="K102" s="151"/>
      <c r="L102" s="155"/>
    </row>
    <row r="103" spans="1:47" s="9" customFormat="1" ht="24.95" customHeight="1">
      <c r="B103" s="150"/>
      <c r="C103" s="151"/>
      <c r="D103" s="152" t="s">
        <v>1275</v>
      </c>
      <c r="E103" s="153"/>
      <c r="F103" s="153"/>
      <c r="G103" s="153"/>
      <c r="H103" s="153"/>
      <c r="I103" s="153"/>
      <c r="J103" s="154">
        <f>J217</f>
        <v>0</v>
      </c>
      <c r="K103" s="151"/>
      <c r="L103" s="155"/>
    </row>
    <row r="104" spans="1:47" s="2" customFormat="1" ht="21.75" customHeight="1">
      <c r="A104" s="31"/>
      <c r="B104" s="32"/>
      <c r="C104" s="33"/>
      <c r="D104" s="33"/>
      <c r="E104" s="33"/>
      <c r="F104" s="33"/>
      <c r="G104" s="33"/>
      <c r="H104" s="33"/>
      <c r="I104" s="33"/>
      <c r="J104" s="33"/>
      <c r="K104" s="33"/>
      <c r="L104" s="48"/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</row>
    <row r="105" spans="1:47" s="2" customFormat="1" ht="6.95" customHeight="1">
      <c r="A105" s="31"/>
      <c r="B105" s="51"/>
      <c r="C105" s="52"/>
      <c r="D105" s="52"/>
      <c r="E105" s="52"/>
      <c r="F105" s="52"/>
      <c r="G105" s="52"/>
      <c r="H105" s="52"/>
      <c r="I105" s="52"/>
      <c r="J105" s="52"/>
      <c r="K105" s="52"/>
      <c r="L105" s="48"/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</row>
    <row r="109" spans="1:47" s="2" customFormat="1" ht="6.95" customHeight="1">
      <c r="A109" s="31"/>
      <c r="B109" s="53"/>
      <c r="C109" s="54"/>
      <c r="D109" s="54"/>
      <c r="E109" s="54"/>
      <c r="F109" s="54"/>
      <c r="G109" s="54"/>
      <c r="H109" s="54"/>
      <c r="I109" s="54"/>
      <c r="J109" s="54"/>
      <c r="K109" s="54"/>
      <c r="L109" s="48"/>
      <c r="S109" s="31"/>
      <c r="T109" s="31"/>
      <c r="U109" s="31"/>
      <c r="V109" s="31"/>
      <c r="W109" s="31"/>
      <c r="X109" s="31"/>
      <c r="Y109" s="31"/>
      <c r="Z109" s="31"/>
      <c r="AA109" s="31"/>
      <c r="AB109" s="31"/>
      <c r="AC109" s="31"/>
      <c r="AD109" s="31"/>
      <c r="AE109" s="31"/>
    </row>
    <row r="110" spans="1:47" s="2" customFormat="1" ht="24.95" customHeight="1">
      <c r="A110" s="31"/>
      <c r="B110" s="32"/>
      <c r="C110" s="20" t="s">
        <v>234</v>
      </c>
      <c r="D110" s="33"/>
      <c r="E110" s="33"/>
      <c r="F110" s="33"/>
      <c r="G110" s="33"/>
      <c r="H110" s="33"/>
      <c r="I110" s="33"/>
      <c r="J110" s="33"/>
      <c r="K110" s="33"/>
      <c r="L110" s="48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</row>
    <row r="111" spans="1:47" s="2" customFormat="1" ht="6.95" customHeight="1">
      <c r="A111" s="31"/>
      <c r="B111" s="32"/>
      <c r="C111" s="33"/>
      <c r="D111" s="33"/>
      <c r="E111" s="33"/>
      <c r="F111" s="33"/>
      <c r="G111" s="33"/>
      <c r="H111" s="33"/>
      <c r="I111" s="33"/>
      <c r="J111" s="33"/>
      <c r="K111" s="33"/>
      <c r="L111" s="48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47" s="2" customFormat="1" ht="12" customHeight="1">
      <c r="A112" s="31"/>
      <c r="B112" s="32"/>
      <c r="C112" s="26" t="s">
        <v>16</v>
      </c>
      <c r="D112" s="33"/>
      <c r="E112" s="33"/>
      <c r="F112" s="33"/>
      <c r="G112" s="33"/>
      <c r="H112" s="33"/>
      <c r="I112" s="33"/>
      <c r="J112" s="33"/>
      <c r="K112" s="33"/>
      <c r="L112" s="48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3" spans="1:65" s="2" customFormat="1" ht="16.5" customHeight="1">
      <c r="A113" s="31"/>
      <c r="B113" s="32"/>
      <c r="C113" s="33"/>
      <c r="D113" s="33"/>
      <c r="E113" s="277" t="str">
        <f>E7</f>
        <v>JAK  - Smluvní rozpočet VZ.13.2022</v>
      </c>
      <c r="F113" s="278"/>
      <c r="G113" s="278"/>
      <c r="H113" s="278"/>
      <c r="I113" s="33"/>
      <c r="J113" s="33"/>
      <c r="K113" s="33"/>
      <c r="L113" s="48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4" spans="1:65" s="1" customFormat="1" ht="12" customHeight="1">
      <c r="B114" s="18"/>
      <c r="C114" s="26" t="s">
        <v>204</v>
      </c>
      <c r="D114" s="19"/>
      <c r="E114" s="19"/>
      <c r="F114" s="19"/>
      <c r="G114" s="19"/>
      <c r="H114" s="19"/>
      <c r="I114" s="19"/>
      <c r="J114" s="19"/>
      <c r="K114" s="19"/>
      <c r="L114" s="17"/>
    </row>
    <row r="115" spans="1:65" s="2" customFormat="1" ht="16.5" customHeight="1">
      <c r="A115" s="31"/>
      <c r="B115" s="32"/>
      <c r="C115" s="33"/>
      <c r="D115" s="33"/>
      <c r="E115" s="277" t="s">
        <v>205</v>
      </c>
      <c r="F115" s="276"/>
      <c r="G115" s="276"/>
      <c r="H115" s="276"/>
      <c r="I115" s="33"/>
      <c r="J115" s="33"/>
      <c r="K115" s="33"/>
      <c r="L115" s="48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</row>
    <row r="116" spans="1:65" s="2" customFormat="1" ht="12" customHeight="1">
      <c r="A116" s="31"/>
      <c r="B116" s="32"/>
      <c r="C116" s="26" t="s">
        <v>206</v>
      </c>
      <c r="D116" s="33"/>
      <c r="E116" s="33"/>
      <c r="F116" s="33"/>
      <c r="G116" s="33"/>
      <c r="H116" s="33"/>
      <c r="I116" s="33"/>
      <c r="J116" s="33"/>
      <c r="K116" s="33"/>
      <c r="L116" s="48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65" s="2" customFormat="1" ht="16.5" customHeight="1">
      <c r="A117" s="31"/>
      <c r="B117" s="32"/>
      <c r="C117" s="33"/>
      <c r="D117" s="33"/>
      <c r="E117" s="252" t="str">
        <f>E11</f>
        <v>SO 02.4.8. - Slaboproud</v>
      </c>
      <c r="F117" s="276"/>
      <c r="G117" s="276"/>
      <c r="H117" s="276"/>
      <c r="I117" s="33"/>
      <c r="J117" s="33"/>
      <c r="K117" s="33"/>
      <c r="L117" s="48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65" s="2" customFormat="1" ht="6.95" customHeight="1">
      <c r="A118" s="31"/>
      <c r="B118" s="32"/>
      <c r="C118" s="33"/>
      <c r="D118" s="33"/>
      <c r="E118" s="33"/>
      <c r="F118" s="33"/>
      <c r="G118" s="33"/>
      <c r="H118" s="33"/>
      <c r="I118" s="33"/>
      <c r="J118" s="33"/>
      <c r="K118" s="33"/>
      <c r="L118" s="48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65" s="2" customFormat="1" ht="12" customHeight="1">
      <c r="A119" s="31"/>
      <c r="B119" s="32"/>
      <c r="C119" s="26" t="s">
        <v>20</v>
      </c>
      <c r="D119" s="33"/>
      <c r="E119" s="33"/>
      <c r="F119" s="24" t="str">
        <f>F14</f>
        <v xml:space="preserve"> </v>
      </c>
      <c r="G119" s="33"/>
      <c r="H119" s="33"/>
      <c r="I119" s="26" t="s">
        <v>22</v>
      </c>
      <c r="J119" s="63" t="str">
        <f>IF(J14="","",J14)</f>
        <v>12. 9. 2022</v>
      </c>
      <c r="K119" s="33"/>
      <c r="L119" s="48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65" s="2" customFormat="1" ht="6.95" customHeight="1">
      <c r="A120" s="31"/>
      <c r="B120" s="32"/>
      <c r="C120" s="33"/>
      <c r="D120" s="33"/>
      <c r="E120" s="33"/>
      <c r="F120" s="33"/>
      <c r="G120" s="33"/>
      <c r="H120" s="33"/>
      <c r="I120" s="33"/>
      <c r="J120" s="33"/>
      <c r="K120" s="33"/>
      <c r="L120" s="48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65" s="2" customFormat="1" ht="40.15" customHeight="1">
      <c r="A121" s="31"/>
      <c r="B121" s="32"/>
      <c r="C121" s="26" t="s">
        <v>24</v>
      </c>
      <c r="D121" s="33"/>
      <c r="E121" s="33"/>
      <c r="F121" s="24" t="str">
        <f>E17</f>
        <v>MČ Praha 6, odbor školství</v>
      </c>
      <c r="G121" s="33"/>
      <c r="H121" s="33"/>
      <c r="I121" s="26" t="s">
        <v>30</v>
      </c>
      <c r="J121" s="29" t="str">
        <f>E23</f>
        <v>D - PLUS PROJEKTOVÁ A INŽENÝRSKÁ a.s.</v>
      </c>
      <c r="K121" s="33"/>
      <c r="L121" s="48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65" s="2" customFormat="1" ht="15.2" customHeight="1">
      <c r="A122" s="31"/>
      <c r="B122" s="32"/>
      <c r="C122" s="26" t="s">
        <v>28</v>
      </c>
      <c r="D122" s="33"/>
      <c r="E122" s="33"/>
      <c r="F122" s="24" t="str">
        <f>IF(E20="","",E20)</f>
        <v>Vyplň údaj</v>
      </c>
      <c r="G122" s="33"/>
      <c r="H122" s="33"/>
      <c r="I122" s="26" t="s">
        <v>33</v>
      </c>
      <c r="J122" s="29" t="str">
        <f>E26</f>
        <v xml:space="preserve"> </v>
      </c>
      <c r="K122" s="33"/>
      <c r="L122" s="48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65" s="2" customFormat="1" ht="10.35" customHeight="1">
      <c r="A123" s="31"/>
      <c r="B123" s="32"/>
      <c r="C123" s="33"/>
      <c r="D123" s="33"/>
      <c r="E123" s="33"/>
      <c r="F123" s="33"/>
      <c r="G123" s="33"/>
      <c r="H123" s="33"/>
      <c r="I123" s="33"/>
      <c r="J123" s="33"/>
      <c r="K123" s="33"/>
      <c r="L123" s="48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65" s="11" customFormat="1" ht="29.25" customHeight="1">
      <c r="A124" s="161"/>
      <c r="B124" s="162"/>
      <c r="C124" s="163" t="s">
        <v>235</v>
      </c>
      <c r="D124" s="164" t="s">
        <v>61</v>
      </c>
      <c r="E124" s="164" t="s">
        <v>57</v>
      </c>
      <c r="F124" s="164" t="s">
        <v>58</v>
      </c>
      <c r="G124" s="164" t="s">
        <v>236</v>
      </c>
      <c r="H124" s="164" t="s">
        <v>237</v>
      </c>
      <c r="I124" s="164" t="s">
        <v>238</v>
      </c>
      <c r="J124" s="165" t="s">
        <v>210</v>
      </c>
      <c r="K124" s="166" t="s">
        <v>239</v>
      </c>
      <c r="L124" s="167"/>
      <c r="M124" s="72" t="s">
        <v>1</v>
      </c>
      <c r="N124" s="73" t="s">
        <v>40</v>
      </c>
      <c r="O124" s="73" t="s">
        <v>240</v>
      </c>
      <c r="P124" s="73" t="s">
        <v>241</v>
      </c>
      <c r="Q124" s="73" t="s">
        <v>242</v>
      </c>
      <c r="R124" s="73" t="s">
        <v>243</v>
      </c>
      <c r="S124" s="73" t="s">
        <v>244</v>
      </c>
      <c r="T124" s="74" t="s">
        <v>245</v>
      </c>
      <c r="U124" s="161"/>
      <c r="V124" s="161"/>
      <c r="W124" s="161"/>
      <c r="X124" s="161"/>
      <c r="Y124" s="161"/>
      <c r="Z124" s="161"/>
      <c r="AA124" s="161"/>
      <c r="AB124" s="161"/>
      <c r="AC124" s="161"/>
      <c r="AD124" s="161"/>
      <c r="AE124" s="161"/>
    </row>
    <row r="125" spans="1:65" s="2" customFormat="1" ht="22.9" customHeight="1">
      <c r="A125" s="31"/>
      <c r="B125" s="32"/>
      <c r="C125" s="79" t="s">
        <v>246</v>
      </c>
      <c r="D125" s="33"/>
      <c r="E125" s="33"/>
      <c r="F125" s="33"/>
      <c r="G125" s="33"/>
      <c r="H125" s="33"/>
      <c r="I125" s="33"/>
      <c r="J125" s="168">
        <f>BK125</f>
        <v>0</v>
      </c>
      <c r="K125" s="33"/>
      <c r="L125" s="36"/>
      <c r="M125" s="75"/>
      <c r="N125" s="169"/>
      <c r="O125" s="76"/>
      <c r="P125" s="170">
        <f>P126+P167+P178+P194+P217</f>
        <v>0</v>
      </c>
      <c r="Q125" s="76"/>
      <c r="R125" s="170">
        <f>R126+R167+R178+R194+R217</f>
        <v>0</v>
      </c>
      <c r="S125" s="76"/>
      <c r="T125" s="171">
        <f>T126+T167+T178+T194+T217</f>
        <v>0</v>
      </c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  <c r="AT125" s="14" t="s">
        <v>75</v>
      </c>
      <c r="AU125" s="14" t="s">
        <v>212</v>
      </c>
      <c r="BK125" s="172">
        <f>BK126+BK167+BK178+BK194+BK217</f>
        <v>0</v>
      </c>
    </row>
    <row r="126" spans="1:65" s="12" customFormat="1" ht="25.9" customHeight="1">
      <c r="B126" s="173"/>
      <c r="C126" s="174"/>
      <c r="D126" s="175" t="s">
        <v>75</v>
      </c>
      <c r="E126" s="176" t="s">
        <v>985</v>
      </c>
      <c r="F126" s="176" t="s">
        <v>1276</v>
      </c>
      <c r="G126" s="174"/>
      <c r="H126" s="174"/>
      <c r="I126" s="177"/>
      <c r="J126" s="178">
        <f>BK126</f>
        <v>0</v>
      </c>
      <c r="K126" s="174"/>
      <c r="L126" s="179"/>
      <c r="M126" s="180"/>
      <c r="N126" s="181"/>
      <c r="O126" s="181"/>
      <c r="P126" s="182">
        <f>SUM(P127:P166)</f>
        <v>0</v>
      </c>
      <c r="Q126" s="181"/>
      <c r="R126" s="182">
        <f>SUM(R127:R166)</f>
        <v>0</v>
      </c>
      <c r="S126" s="181"/>
      <c r="T126" s="183">
        <f>SUM(T127:T166)</f>
        <v>0</v>
      </c>
      <c r="AR126" s="184" t="s">
        <v>83</v>
      </c>
      <c r="AT126" s="185" t="s">
        <v>75</v>
      </c>
      <c r="AU126" s="185" t="s">
        <v>76</v>
      </c>
      <c r="AY126" s="184" t="s">
        <v>249</v>
      </c>
      <c r="BK126" s="186">
        <f>SUM(BK127:BK166)</f>
        <v>0</v>
      </c>
    </row>
    <row r="127" spans="1:65" s="2" customFormat="1" ht="78" customHeight="1">
      <c r="A127" s="31"/>
      <c r="B127" s="32"/>
      <c r="C127" s="203" t="s">
        <v>83</v>
      </c>
      <c r="D127" s="203" t="s">
        <v>263</v>
      </c>
      <c r="E127" s="204" t="s">
        <v>3923</v>
      </c>
      <c r="F127" s="205" t="s">
        <v>3924</v>
      </c>
      <c r="G127" s="206" t="s">
        <v>421</v>
      </c>
      <c r="H127" s="207">
        <v>1</v>
      </c>
      <c r="I127" s="208"/>
      <c r="J127" s="209">
        <f t="shared" ref="J127:J132" si="0">ROUND(I127*H127,2)</f>
        <v>0</v>
      </c>
      <c r="K127" s="210"/>
      <c r="L127" s="211"/>
      <c r="M127" s="212" t="s">
        <v>1</v>
      </c>
      <c r="N127" s="213" t="s">
        <v>41</v>
      </c>
      <c r="O127" s="68"/>
      <c r="P127" s="199">
        <f t="shared" ref="P127:P132" si="1">O127*H127</f>
        <v>0</v>
      </c>
      <c r="Q127" s="199">
        <v>0</v>
      </c>
      <c r="R127" s="199">
        <f t="shared" ref="R127:R132" si="2">Q127*H127</f>
        <v>0</v>
      </c>
      <c r="S127" s="199">
        <v>0</v>
      </c>
      <c r="T127" s="200">
        <f t="shared" ref="T127:T132" si="3">S127*H127</f>
        <v>0</v>
      </c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  <c r="AR127" s="201" t="s">
        <v>266</v>
      </c>
      <c r="AT127" s="201" t="s">
        <v>263</v>
      </c>
      <c r="AU127" s="201" t="s">
        <v>83</v>
      </c>
      <c r="AY127" s="14" t="s">
        <v>249</v>
      </c>
      <c r="BE127" s="202">
        <f t="shared" ref="BE127:BE132" si="4">IF(N127="základní",J127,0)</f>
        <v>0</v>
      </c>
      <c r="BF127" s="202">
        <f t="shared" ref="BF127:BF132" si="5">IF(N127="snížená",J127,0)</f>
        <v>0</v>
      </c>
      <c r="BG127" s="202">
        <f t="shared" ref="BG127:BG132" si="6">IF(N127="zákl. přenesená",J127,0)</f>
        <v>0</v>
      </c>
      <c r="BH127" s="202">
        <f t="shared" ref="BH127:BH132" si="7">IF(N127="sníž. přenesená",J127,0)</f>
        <v>0</v>
      </c>
      <c r="BI127" s="202">
        <f t="shared" ref="BI127:BI132" si="8">IF(N127="nulová",J127,0)</f>
        <v>0</v>
      </c>
      <c r="BJ127" s="14" t="s">
        <v>83</v>
      </c>
      <c r="BK127" s="202">
        <f t="shared" ref="BK127:BK132" si="9">ROUND(I127*H127,2)</f>
        <v>0</v>
      </c>
      <c r="BL127" s="14" t="s">
        <v>255</v>
      </c>
      <c r="BM127" s="201" t="s">
        <v>85</v>
      </c>
    </row>
    <row r="128" spans="1:65" s="2" customFormat="1" ht="90" customHeight="1">
      <c r="A128" s="31"/>
      <c r="B128" s="32"/>
      <c r="C128" s="203" t="s">
        <v>85</v>
      </c>
      <c r="D128" s="203" t="s">
        <v>263</v>
      </c>
      <c r="E128" s="204" t="s">
        <v>3925</v>
      </c>
      <c r="F128" s="205" t="s">
        <v>3926</v>
      </c>
      <c r="G128" s="206" t="s">
        <v>972</v>
      </c>
      <c r="H128" s="207">
        <v>1</v>
      </c>
      <c r="I128" s="208"/>
      <c r="J128" s="209">
        <f t="shared" si="0"/>
        <v>0</v>
      </c>
      <c r="K128" s="210"/>
      <c r="L128" s="211"/>
      <c r="M128" s="212" t="s">
        <v>1</v>
      </c>
      <c r="N128" s="213" t="s">
        <v>41</v>
      </c>
      <c r="O128" s="68"/>
      <c r="P128" s="199">
        <f t="shared" si="1"/>
        <v>0</v>
      </c>
      <c r="Q128" s="199">
        <v>0</v>
      </c>
      <c r="R128" s="199">
        <f t="shared" si="2"/>
        <v>0</v>
      </c>
      <c r="S128" s="199">
        <v>0</v>
      </c>
      <c r="T128" s="200">
        <f t="shared" si="3"/>
        <v>0</v>
      </c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  <c r="AR128" s="201" t="s">
        <v>266</v>
      </c>
      <c r="AT128" s="201" t="s">
        <v>263</v>
      </c>
      <c r="AU128" s="201" t="s">
        <v>83</v>
      </c>
      <c r="AY128" s="14" t="s">
        <v>249</v>
      </c>
      <c r="BE128" s="202">
        <f t="shared" si="4"/>
        <v>0</v>
      </c>
      <c r="BF128" s="202">
        <f t="shared" si="5"/>
        <v>0</v>
      </c>
      <c r="BG128" s="202">
        <f t="shared" si="6"/>
        <v>0</v>
      </c>
      <c r="BH128" s="202">
        <f t="shared" si="7"/>
        <v>0</v>
      </c>
      <c r="BI128" s="202">
        <f t="shared" si="8"/>
        <v>0</v>
      </c>
      <c r="BJ128" s="14" t="s">
        <v>83</v>
      </c>
      <c r="BK128" s="202">
        <f t="shared" si="9"/>
        <v>0</v>
      </c>
      <c r="BL128" s="14" t="s">
        <v>255</v>
      </c>
      <c r="BM128" s="201" t="s">
        <v>255</v>
      </c>
    </row>
    <row r="129" spans="1:65" s="2" customFormat="1" ht="66.75" customHeight="1">
      <c r="A129" s="31"/>
      <c r="B129" s="32"/>
      <c r="C129" s="203" t="s">
        <v>134</v>
      </c>
      <c r="D129" s="203" t="s">
        <v>263</v>
      </c>
      <c r="E129" s="204" t="s">
        <v>3927</v>
      </c>
      <c r="F129" s="205" t="s">
        <v>3928</v>
      </c>
      <c r="G129" s="206" t="s">
        <v>972</v>
      </c>
      <c r="H129" s="207">
        <v>1</v>
      </c>
      <c r="I129" s="208"/>
      <c r="J129" s="209">
        <f t="shared" si="0"/>
        <v>0</v>
      </c>
      <c r="K129" s="210"/>
      <c r="L129" s="211"/>
      <c r="M129" s="212" t="s">
        <v>1</v>
      </c>
      <c r="N129" s="213" t="s">
        <v>41</v>
      </c>
      <c r="O129" s="68"/>
      <c r="P129" s="199">
        <f t="shared" si="1"/>
        <v>0</v>
      </c>
      <c r="Q129" s="199">
        <v>0</v>
      </c>
      <c r="R129" s="199">
        <f t="shared" si="2"/>
        <v>0</v>
      </c>
      <c r="S129" s="199">
        <v>0</v>
      </c>
      <c r="T129" s="200">
        <f t="shared" si="3"/>
        <v>0</v>
      </c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  <c r="AR129" s="201" t="s">
        <v>266</v>
      </c>
      <c r="AT129" s="201" t="s">
        <v>263</v>
      </c>
      <c r="AU129" s="201" t="s">
        <v>83</v>
      </c>
      <c r="AY129" s="14" t="s">
        <v>249</v>
      </c>
      <c r="BE129" s="202">
        <f t="shared" si="4"/>
        <v>0</v>
      </c>
      <c r="BF129" s="202">
        <f t="shared" si="5"/>
        <v>0</v>
      </c>
      <c r="BG129" s="202">
        <f t="shared" si="6"/>
        <v>0</v>
      </c>
      <c r="BH129" s="202">
        <f t="shared" si="7"/>
        <v>0</v>
      </c>
      <c r="BI129" s="202">
        <f t="shared" si="8"/>
        <v>0</v>
      </c>
      <c r="BJ129" s="14" t="s">
        <v>83</v>
      </c>
      <c r="BK129" s="202">
        <f t="shared" si="9"/>
        <v>0</v>
      </c>
      <c r="BL129" s="14" t="s">
        <v>255</v>
      </c>
      <c r="BM129" s="201" t="s">
        <v>262</v>
      </c>
    </row>
    <row r="130" spans="1:65" s="2" customFormat="1" ht="16.5" customHeight="1">
      <c r="A130" s="31"/>
      <c r="B130" s="32"/>
      <c r="C130" s="203" t="s">
        <v>255</v>
      </c>
      <c r="D130" s="203" t="s">
        <v>263</v>
      </c>
      <c r="E130" s="204" t="s">
        <v>3929</v>
      </c>
      <c r="F130" s="205" t="s">
        <v>3930</v>
      </c>
      <c r="G130" s="206" t="s">
        <v>421</v>
      </c>
      <c r="H130" s="207">
        <v>1</v>
      </c>
      <c r="I130" s="208"/>
      <c r="J130" s="209">
        <f t="shared" si="0"/>
        <v>0</v>
      </c>
      <c r="K130" s="210"/>
      <c r="L130" s="211"/>
      <c r="M130" s="212" t="s">
        <v>1</v>
      </c>
      <c r="N130" s="213" t="s">
        <v>41</v>
      </c>
      <c r="O130" s="68"/>
      <c r="P130" s="199">
        <f t="shared" si="1"/>
        <v>0</v>
      </c>
      <c r="Q130" s="199">
        <v>0</v>
      </c>
      <c r="R130" s="199">
        <f t="shared" si="2"/>
        <v>0</v>
      </c>
      <c r="S130" s="199">
        <v>0</v>
      </c>
      <c r="T130" s="200">
        <f t="shared" si="3"/>
        <v>0</v>
      </c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  <c r="AR130" s="201" t="s">
        <v>266</v>
      </c>
      <c r="AT130" s="201" t="s">
        <v>263</v>
      </c>
      <c r="AU130" s="201" t="s">
        <v>83</v>
      </c>
      <c r="AY130" s="14" t="s">
        <v>249</v>
      </c>
      <c r="BE130" s="202">
        <f t="shared" si="4"/>
        <v>0</v>
      </c>
      <c r="BF130" s="202">
        <f t="shared" si="5"/>
        <v>0</v>
      </c>
      <c r="BG130" s="202">
        <f t="shared" si="6"/>
        <v>0</v>
      </c>
      <c r="BH130" s="202">
        <f t="shared" si="7"/>
        <v>0</v>
      </c>
      <c r="BI130" s="202">
        <f t="shared" si="8"/>
        <v>0</v>
      </c>
      <c r="BJ130" s="14" t="s">
        <v>83</v>
      </c>
      <c r="BK130" s="202">
        <f t="shared" si="9"/>
        <v>0</v>
      </c>
      <c r="BL130" s="14" t="s">
        <v>255</v>
      </c>
      <c r="BM130" s="201" t="s">
        <v>266</v>
      </c>
    </row>
    <row r="131" spans="1:65" s="2" customFormat="1" ht="33" customHeight="1">
      <c r="A131" s="31"/>
      <c r="B131" s="32"/>
      <c r="C131" s="203" t="s">
        <v>267</v>
      </c>
      <c r="D131" s="203" t="s">
        <v>263</v>
      </c>
      <c r="E131" s="204" t="s">
        <v>3931</v>
      </c>
      <c r="F131" s="205" t="s">
        <v>3932</v>
      </c>
      <c r="G131" s="206" t="s">
        <v>421</v>
      </c>
      <c r="H131" s="207">
        <v>2</v>
      </c>
      <c r="I131" s="208"/>
      <c r="J131" s="209">
        <f t="shared" si="0"/>
        <v>0</v>
      </c>
      <c r="K131" s="210"/>
      <c r="L131" s="211"/>
      <c r="M131" s="212" t="s">
        <v>1</v>
      </c>
      <c r="N131" s="213" t="s">
        <v>41</v>
      </c>
      <c r="O131" s="68"/>
      <c r="P131" s="199">
        <f t="shared" si="1"/>
        <v>0</v>
      </c>
      <c r="Q131" s="199">
        <v>0</v>
      </c>
      <c r="R131" s="199">
        <f t="shared" si="2"/>
        <v>0</v>
      </c>
      <c r="S131" s="199">
        <v>0</v>
      </c>
      <c r="T131" s="200">
        <f t="shared" si="3"/>
        <v>0</v>
      </c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  <c r="AR131" s="201" t="s">
        <v>266</v>
      </c>
      <c r="AT131" s="201" t="s">
        <v>263</v>
      </c>
      <c r="AU131" s="201" t="s">
        <v>83</v>
      </c>
      <c r="AY131" s="14" t="s">
        <v>249</v>
      </c>
      <c r="BE131" s="202">
        <f t="shared" si="4"/>
        <v>0</v>
      </c>
      <c r="BF131" s="202">
        <f t="shared" si="5"/>
        <v>0</v>
      </c>
      <c r="BG131" s="202">
        <f t="shared" si="6"/>
        <v>0</v>
      </c>
      <c r="BH131" s="202">
        <f t="shared" si="7"/>
        <v>0</v>
      </c>
      <c r="BI131" s="202">
        <f t="shared" si="8"/>
        <v>0</v>
      </c>
      <c r="BJ131" s="14" t="s">
        <v>83</v>
      </c>
      <c r="BK131" s="202">
        <f t="shared" si="9"/>
        <v>0</v>
      </c>
      <c r="BL131" s="14" t="s">
        <v>255</v>
      </c>
      <c r="BM131" s="201" t="s">
        <v>270</v>
      </c>
    </row>
    <row r="132" spans="1:65" s="2" customFormat="1" ht="33" customHeight="1">
      <c r="A132" s="31"/>
      <c r="B132" s="32"/>
      <c r="C132" s="203" t="s">
        <v>262</v>
      </c>
      <c r="D132" s="203" t="s">
        <v>263</v>
      </c>
      <c r="E132" s="204" t="s">
        <v>3933</v>
      </c>
      <c r="F132" s="205" t="s">
        <v>3934</v>
      </c>
      <c r="G132" s="206" t="s">
        <v>972</v>
      </c>
      <c r="H132" s="207">
        <v>24</v>
      </c>
      <c r="I132" s="208"/>
      <c r="J132" s="209">
        <f t="shared" si="0"/>
        <v>0</v>
      </c>
      <c r="K132" s="210"/>
      <c r="L132" s="211"/>
      <c r="M132" s="212" t="s">
        <v>1</v>
      </c>
      <c r="N132" s="213" t="s">
        <v>41</v>
      </c>
      <c r="O132" s="68"/>
      <c r="P132" s="199">
        <f t="shared" si="1"/>
        <v>0</v>
      </c>
      <c r="Q132" s="199">
        <v>0</v>
      </c>
      <c r="R132" s="199">
        <f t="shared" si="2"/>
        <v>0</v>
      </c>
      <c r="S132" s="199">
        <v>0</v>
      </c>
      <c r="T132" s="200">
        <f t="shared" si="3"/>
        <v>0</v>
      </c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R132" s="201" t="s">
        <v>266</v>
      </c>
      <c r="AT132" s="201" t="s">
        <v>263</v>
      </c>
      <c r="AU132" s="201" t="s">
        <v>83</v>
      </c>
      <c r="AY132" s="14" t="s">
        <v>249</v>
      </c>
      <c r="BE132" s="202">
        <f t="shared" si="4"/>
        <v>0</v>
      </c>
      <c r="BF132" s="202">
        <f t="shared" si="5"/>
        <v>0</v>
      </c>
      <c r="BG132" s="202">
        <f t="shared" si="6"/>
        <v>0</v>
      </c>
      <c r="BH132" s="202">
        <f t="shared" si="7"/>
        <v>0</v>
      </c>
      <c r="BI132" s="202">
        <f t="shared" si="8"/>
        <v>0</v>
      </c>
      <c r="BJ132" s="14" t="s">
        <v>83</v>
      </c>
      <c r="BK132" s="202">
        <f t="shared" si="9"/>
        <v>0</v>
      </c>
      <c r="BL132" s="14" t="s">
        <v>255</v>
      </c>
      <c r="BM132" s="201" t="s">
        <v>142</v>
      </c>
    </row>
    <row r="133" spans="1:65" s="2" customFormat="1" ht="19.5">
      <c r="A133" s="31"/>
      <c r="B133" s="32"/>
      <c r="C133" s="33"/>
      <c r="D133" s="214" t="s">
        <v>383</v>
      </c>
      <c r="E133" s="33"/>
      <c r="F133" s="215" t="s">
        <v>3935</v>
      </c>
      <c r="G133" s="33"/>
      <c r="H133" s="33"/>
      <c r="I133" s="216"/>
      <c r="J133" s="33"/>
      <c r="K133" s="33"/>
      <c r="L133" s="36"/>
      <c r="M133" s="217"/>
      <c r="N133" s="218"/>
      <c r="O133" s="68"/>
      <c r="P133" s="68"/>
      <c r="Q133" s="68"/>
      <c r="R133" s="68"/>
      <c r="S133" s="68"/>
      <c r="T133" s="69"/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T133" s="14" t="s">
        <v>383</v>
      </c>
      <c r="AU133" s="14" t="s">
        <v>83</v>
      </c>
    </row>
    <row r="134" spans="1:65" s="2" customFormat="1" ht="37.9" customHeight="1">
      <c r="A134" s="31"/>
      <c r="B134" s="32"/>
      <c r="C134" s="203" t="s">
        <v>273</v>
      </c>
      <c r="D134" s="203" t="s">
        <v>263</v>
      </c>
      <c r="E134" s="204" t="s">
        <v>3936</v>
      </c>
      <c r="F134" s="205" t="s">
        <v>3937</v>
      </c>
      <c r="G134" s="206" t="s">
        <v>972</v>
      </c>
      <c r="H134" s="207">
        <v>5</v>
      </c>
      <c r="I134" s="208"/>
      <c r="J134" s="209">
        <f>ROUND(I134*H134,2)</f>
        <v>0</v>
      </c>
      <c r="K134" s="210"/>
      <c r="L134" s="211"/>
      <c r="M134" s="212" t="s">
        <v>1</v>
      </c>
      <c r="N134" s="213" t="s">
        <v>41</v>
      </c>
      <c r="O134" s="68"/>
      <c r="P134" s="199">
        <f>O134*H134</f>
        <v>0</v>
      </c>
      <c r="Q134" s="199">
        <v>0</v>
      </c>
      <c r="R134" s="199">
        <f>Q134*H134</f>
        <v>0</v>
      </c>
      <c r="S134" s="199">
        <v>0</v>
      </c>
      <c r="T134" s="200">
        <f>S134*H134</f>
        <v>0</v>
      </c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R134" s="201" t="s">
        <v>266</v>
      </c>
      <c r="AT134" s="201" t="s">
        <v>263</v>
      </c>
      <c r="AU134" s="201" t="s">
        <v>83</v>
      </c>
      <c r="AY134" s="14" t="s">
        <v>249</v>
      </c>
      <c r="BE134" s="202">
        <f>IF(N134="základní",J134,0)</f>
        <v>0</v>
      </c>
      <c r="BF134" s="202">
        <f>IF(N134="snížená",J134,0)</f>
        <v>0</v>
      </c>
      <c r="BG134" s="202">
        <f>IF(N134="zákl. přenesená",J134,0)</f>
        <v>0</v>
      </c>
      <c r="BH134" s="202">
        <f>IF(N134="sníž. přenesená",J134,0)</f>
        <v>0</v>
      </c>
      <c r="BI134" s="202">
        <f>IF(N134="nulová",J134,0)</f>
        <v>0</v>
      </c>
      <c r="BJ134" s="14" t="s">
        <v>83</v>
      </c>
      <c r="BK134" s="202">
        <f>ROUND(I134*H134,2)</f>
        <v>0</v>
      </c>
      <c r="BL134" s="14" t="s">
        <v>255</v>
      </c>
      <c r="BM134" s="201" t="s">
        <v>161</v>
      </c>
    </row>
    <row r="135" spans="1:65" s="2" customFormat="1" ht="19.5">
      <c r="A135" s="31"/>
      <c r="B135" s="32"/>
      <c r="C135" s="33"/>
      <c r="D135" s="214" t="s">
        <v>383</v>
      </c>
      <c r="E135" s="33"/>
      <c r="F135" s="215" t="s">
        <v>3935</v>
      </c>
      <c r="G135" s="33"/>
      <c r="H135" s="33"/>
      <c r="I135" s="216"/>
      <c r="J135" s="33"/>
      <c r="K135" s="33"/>
      <c r="L135" s="36"/>
      <c r="M135" s="217"/>
      <c r="N135" s="218"/>
      <c r="O135" s="68"/>
      <c r="P135" s="68"/>
      <c r="Q135" s="68"/>
      <c r="R135" s="68"/>
      <c r="S135" s="68"/>
      <c r="T135" s="69"/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T135" s="14" t="s">
        <v>383</v>
      </c>
      <c r="AU135" s="14" t="s">
        <v>83</v>
      </c>
    </row>
    <row r="136" spans="1:65" s="2" customFormat="1" ht="33" customHeight="1">
      <c r="A136" s="31"/>
      <c r="B136" s="32"/>
      <c r="C136" s="203" t="s">
        <v>266</v>
      </c>
      <c r="D136" s="203" t="s">
        <v>263</v>
      </c>
      <c r="E136" s="204" t="s">
        <v>3938</v>
      </c>
      <c r="F136" s="205" t="s">
        <v>3939</v>
      </c>
      <c r="G136" s="206" t="s">
        <v>972</v>
      </c>
      <c r="H136" s="207">
        <v>3</v>
      </c>
      <c r="I136" s="208"/>
      <c r="J136" s="209">
        <f>ROUND(I136*H136,2)</f>
        <v>0</v>
      </c>
      <c r="K136" s="210"/>
      <c r="L136" s="211"/>
      <c r="M136" s="212" t="s">
        <v>1</v>
      </c>
      <c r="N136" s="213" t="s">
        <v>41</v>
      </c>
      <c r="O136" s="68"/>
      <c r="P136" s="199">
        <f>O136*H136</f>
        <v>0</v>
      </c>
      <c r="Q136" s="199">
        <v>0</v>
      </c>
      <c r="R136" s="199">
        <f>Q136*H136</f>
        <v>0</v>
      </c>
      <c r="S136" s="199">
        <v>0</v>
      </c>
      <c r="T136" s="200">
        <f>S136*H136</f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201" t="s">
        <v>266</v>
      </c>
      <c r="AT136" s="201" t="s">
        <v>263</v>
      </c>
      <c r="AU136" s="201" t="s">
        <v>83</v>
      </c>
      <c r="AY136" s="14" t="s">
        <v>249</v>
      </c>
      <c r="BE136" s="202">
        <f>IF(N136="základní",J136,0)</f>
        <v>0</v>
      </c>
      <c r="BF136" s="202">
        <f>IF(N136="snížená",J136,0)</f>
        <v>0</v>
      </c>
      <c r="BG136" s="202">
        <f>IF(N136="zákl. přenesená",J136,0)</f>
        <v>0</v>
      </c>
      <c r="BH136" s="202">
        <f>IF(N136="sníž. přenesená",J136,0)</f>
        <v>0</v>
      </c>
      <c r="BI136" s="202">
        <f>IF(N136="nulová",J136,0)</f>
        <v>0</v>
      </c>
      <c r="BJ136" s="14" t="s">
        <v>83</v>
      </c>
      <c r="BK136" s="202">
        <f>ROUND(I136*H136,2)</f>
        <v>0</v>
      </c>
      <c r="BL136" s="14" t="s">
        <v>255</v>
      </c>
      <c r="BM136" s="201" t="s">
        <v>170</v>
      </c>
    </row>
    <row r="137" spans="1:65" s="2" customFormat="1" ht="19.5">
      <c r="A137" s="31"/>
      <c r="B137" s="32"/>
      <c r="C137" s="33"/>
      <c r="D137" s="214" t="s">
        <v>383</v>
      </c>
      <c r="E137" s="33"/>
      <c r="F137" s="215" t="s">
        <v>3935</v>
      </c>
      <c r="G137" s="33"/>
      <c r="H137" s="33"/>
      <c r="I137" s="216"/>
      <c r="J137" s="33"/>
      <c r="K137" s="33"/>
      <c r="L137" s="36"/>
      <c r="M137" s="217"/>
      <c r="N137" s="218"/>
      <c r="O137" s="68"/>
      <c r="P137" s="68"/>
      <c r="Q137" s="68"/>
      <c r="R137" s="68"/>
      <c r="S137" s="68"/>
      <c r="T137" s="69"/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T137" s="14" t="s">
        <v>383</v>
      </c>
      <c r="AU137" s="14" t="s">
        <v>83</v>
      </c>
    </row>
    <row r="138" spans="1:65" s="2" customFormat="1" ht="33" customHeight="1">
      <c r="A138" s="31"/>
      <c r="B138" s="32"/>
      <c r="C138" s="203" t="s">
        <v>278</v>
      </c>
      <c r="D138" s="203" t="s">
        <v>263</v>
      </c>
      <c r="E138" s="204" t="s">
        <v>3940</v>
      </c>
      <c r="F138" s="205" t="s">
        <v>3941</v>
      </c>
      <c r="G138" s="206" t="s">
        <v>972</v>
      </c>
      <c r="H138" s="207">
        <v>15</v>
      </c>
      <c r="I138" s="208"/>
      <c r="J138" s="209">
        <f>ROUND(I138*H138,2)</f>
        <v>0</v>
      </c>
      <c r="K138" s="210"/>
      <c r="L138" s="211"/>
      <c r="M138" s="212" t="s">
        <v>1</v>
      </c>
      <c r="N138" s="213" t="s">
        <v>41</v>
      </c>
      <c r="O138" s="68"/>
      <c r="P138" s="199">
        <f>O138*H138</f>
        <v>0</v>
      </c>
      <c r="Q138" s="199">
        <v>0</v>
      </c>
      <c r="R138" s="199">
        <f>Q138*H138</f>
        <v>0</v>
      </c>
      <c r="S138" s="199">
        <v>0</v>
      </c>
      <c r="T138" s="200">
        <f>S138*H138</f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201" t="s">
        <v>266</v>
      </c>
      <c r="AT138" s="201" t="s">
        <v>263</v>
      </c>
      <c r="AU138" s="201" t="s">
        <v>83</v>
      </c>
      <c r="AY138" s="14" t="s">
        <v>249</v>
      </c>
      <c r="BE138" s="202">
        <f>IF(N138="základní",J138,0)</f>
        <v>0</v>
      </c>
      <c r="BF138" s="202">
        <f>IF(N138="snížená",J138,0)</f>
        <v>0</v>
      </c>
      <c r="BG138" s="202">
        <f>IF(N138="zákl. přenesená",J138,0)</f>
        <v>0</v>
      </c>
      <c r="BH138" s="202">
        <f>IF(N138="sníž. přenesená",J138,0)</f>
        <v>0</v>
      </c>
      <c r="BI138" s="202">
        <f>IF(N138="nulová",J138,0)</f>
        <v>0</v>
      </c>
      <c r="BJ138" s="14" t="s">
        <v>83</v>
      </c>
      <c r="BK138" s="202">
        <f>ROUND(I138*H138,2)</f>
        <v>0</v>
      </c>
      <c r="BL138" s="14" t="s">
        <v>255</v>
      </c>
      <c r="BM138" s="201" t="s">
        <v>282</v>
      </c>
    </row>
    <row r="139" spans="1:65" s="2" customFormat="1" ht="19.5">
      <c r="A139" s="31"/>
      <c r="B139" s="32"/>
      <c r="C139" s="33"/>
      <c r="D139" s="214" t="s">
        <v>383</v>
      </c>
      <c r="E139" s="33"/>
      <c r="F139" s="215" t="s">
        <v>3935</v>
      </c>
      <c r="G139" s="33"/>
      <c r="H139" s="33"/>
      <c r="I139" s="216"/>
      <c r="J139" s="33"/>
      <c r="K139" s="33"/>
      <c r="L139" s="36"/>
      <c r="M139" s="217"/>
      <c r="N139" s="218"/>
      <c r="O139" s="68"/>
      <c r="P139" s="68"/>
      <c r="Q139" s="68"/>
      <c r="R139" s="68"/>
      <c r="S139" s="68"/>
      <c r="T139" s="69"/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T139" s="14" t="s">
        <v>383</v>
      </c>
      <c r="AU139" s="14" t="s">
        <v>83</v>
      </c>
    </row>
    <row r="140" spans="1:65" s="2" customFormat="1" ht="37.9" customHeight="1">
      <c r="A140" s="31"/>
      <c r="B140" s="32"/>
      <c r="C140" s="203" t="s">
        <v>270</v>
      </c>
      <c r="D140" s="203" t="s">
        <v>263</v>
      </c>
      <c r="E140" s="204" t="s">
        <v>3942</v>
      </c>
      <c r="F140" s="205" t="s">
        <v>3943</v>
      </c>
      <c r="G140" s="206" t="s">
        <v>972</v>
      </c>
      <c r="H140" s="207">
        <v>80</v>
      </c>
      <c r="I140" s="208"/>
      <c r="J140" s="209">
        <f>ROUND(I140*H140,2)</f>
        <v>0</v>
      </c>
      <c r="K140" s="210"/>
      <c r="L140" s="211"/>
      <c r="M140" s="212" t="s">
        <v>1</v>
      </c>
      <c r="N140" s="213" t="s">
        <v>41</v>
      </c>
      <c r="O140" s="68"/>
      <c r="P140" s="199">
        <f>O140*H140</f>
        <v>0</v>
      </c>
      <c r="Q140" s="199">
        <v>0</v>
      </c>
      <c r="R140" s="199">
        <f>Q140*H140</f>
        <v>0</v>
      </c>
      <c r="S140" s="199">
        <v>0</v>
      </c>
      <c r="T140" s="200">
        <f>S140*H140</f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201" t="s">
        <v>266</v>
      </c>
      <c r="AT140" s="201" t="s">
        <v>263</v>
      </c>
      <c r="AU140" s="201" t="s">
        <v>83</v>
      </c>
      <c r="AY140" s="14" t="s">
        <v>249</v>
      </c>
      <c r="BE140" s="202">
        <f>IF(N140="základní",J140,0)</f>
        <v>0</v>
      </c>
      <c r="BF140" s="202">
        <f>IF(N140="snížená",J140,0)</f>
        <v>0</v>
      </c>
      <c r="BG140" s="202">
        <f>IF(N140="zákl. přenesená",J140,0)</f>
        <v>0</v>
      </c>
      <c r="BH140" s="202">
        <f>IF(N140="sníž. přenesená",J140,0)</f>
        <v>0</v>
      </c>
      <c r="BI140" s="202">
        <f>IF(N140="nulová",J140,0)</f>
        <v>0</v>
      </c>
      <c r="BJ140" s="14" t="s">
        <v>83</v>
      </c>
      <c r="BK140" s="202">
        <f>ROUND(I140*H140,2)</f>
        <v>0</v>
      </c>
      <c r="BL140" s="14" t="s">
        <v>255</v>
      </c>
      <c r="BM140" s="201" t="s">
        <v>285</v>
      </c>
    </row>
    <row r="141" spans="1:65" s="2" customFormat="1" ht="19.5">
      <c r="A141" s="31"/>
      <c r="B141" s="32"/>
      <c r="C141" s="33"/>
      <c r="D141" s="214" t="s">
        <v>383</v>
      </c>
      <c r="E141" s="33"/>
      <c r="F141" s="215" t="s">
        <v>3935</v>
      </c>
      <c r="G141" s="33"/>
      <c r="H141" s="33"/>
      <c r="I141" s="216"/>
      <c r="J141" s="33"/>
      <c r="K141" s="33"/>
      <c r="L141" s="36"/>
      <c r="M141" s="217"/>
      <c r="N141" s="218"/>
      <c r="O141" s="68"/>
      <c r="P141" s="68"/>
      <c r="Q141" s="68"/>
      <c r="R141" s="68"/>
      <c r="S141" s="68"/>
      <c r="T141" s="69"/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T141" s="14" t="s">
        <v>383</v>
      </c>
      <c r="AU141" s="14" t="s">
        <v>83</v>
      </c>
    </row>
    <row r="142" spans="1:65" s="2" customFormat="1" ht="16.5" customHeight="1">
      <c r="A142" s="31"/>
      <c r="B142" s="32"/>
      <c r="C142" s="203" t="s">
        <v>129</v>
      </c>
      <c r="D142" s="203" t="s">
        <v>263</v>
      </c>
      <c r="E142" s="204" t="s">
        <v>3944</v>
      </c>
      <c r="F142" s="205" t="s">
        <v>3945</v>
      </c>
      <c r="G142" s="206" t="s">
        <v>331</v>
      </c>
      <c r="H142" s="207">
        <v>9150</v>
      </c>
      <c r="I142" s="208"/>
      <c r="J142" s="209">
        <f>ROUND(I142*H142,2)</f>
        <v>0</v>
      </c>
      <c r="K142" s="210"/>
      <c r="L142" s="211"/>
      <c r="M142" s="212" t="s">
        <v>1</v>
      </c>
      <c r="N142" s="213" t="s">
        <v>41</v>
      </c>
      <c r="O142" s="68"/>
      <c r="P142" s="199">
        <f>O142*H142</f>
        <v>0</v>
      </c>
      <c r="Q142" s="199">
        <v>0</v>
      </c>
      <c r="R142" s="199">
        <f>Q142*H142</f>
        <v>0</v>
      </c>
      <c r="S142" s="199">
        <v>0</v>
      </c>
      <c r="T142" s="200">
        <f>S142*H142</f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201" t="s">
        <v>266</v>
      </c>
      <c r="AT142" s="201" t="s">
        <v>263</v>
      </c>
      <c r="AU142" s="201" t="s">
        <v>83</v>
      </c>
      <c r="AY142" s="14" t="s">
        <v>249</v>
      </c>
      <c r="BE142" s="202">
        <f>IF(N142="základní",J142,0)</f>
        <v>0</v>
      </c>
      <c r="BF142" s="202">
        <f>IF(N142="snížená",J142,0)</f>
        <v>0</v>
      </c>
      <c r="BG142" s="202">
        <f>IF(N142="zákl. přenesená",J142,0)</f>
        <v>0</v>
      </c>
      <c r="BH142" s="202">
        <f>IF(N142="sníž. přenesená",J142,0)</f>
        <v>0</v>
      </c>
      <c r="BI142" s="202">
        <f>IF(N142="nulová",J142,0)</f>
        <v>0</v>
      </c>
      <c r="BJ142" s="14" t="s">
        <v>83</v>
      </c>
      <c r="BK142" s="202">
        <f>ROUND(I142*H142,2)</f>
        <v>0</v>
      </c>
      <c r="BL142" s="14" t="s">
        <v>255</v>
      </c>
      <c r="BM142" s="201" t="s">
        <v>288</v>
      </c>
    </row>
    <row r="143" spans="1:65" s="2" customFormat="1" ht="19.5">
      <c r="A143" s="31"/>
      <c r="B143" s="32"/>
      <c r="C143" s="33"/>
      <c r="D143" s="214" t="s">
        <v>383</v>
      </c>
      <c r="E143" s="33"/>
      <c r="F143" s="215" t="s">
        <v>3946</v>
      </c>
      <c r="G143" s="33"/>
      <c r="H143" s="33"/>
      <c r="I143" s="216"/>
      <c r="J143" s="33"/>
      <c r="K143" s="33"/>
      <c r="L143" s="36"/>
      <c r="M143" s="217"/>
      <c r="N143" s="218"/>
      <c r="O143" s="68"/>
      <c r="P143" s="68"/>
      <c r="Q143" s="68"/>
      <c r="R143" s="68"/>
      <c r="S143" s="68"/>
      <c r="T143" s="69"/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T143" s="14" t="s">
        <v>383</v>
      </c>
      <c r="AU143" s="14" t="s">
        <v>83</v>
      </c>
    </row>
    <row r="144" spans="1:65" s="2" customFormat="1" ht="16.5" customHeight="1">
      <c r="A144" s="31"/>
      <c r="B144" s="32"/>
      <c r="C144" s="203" t="s">
        <v>142</v>
      </c>
      <c r="D144" s="203" t="s">
        <v>263</v>
      </c>
      <c r="E144" s="204" t="s">
        <v>3947</v>
      </c>
      <c r="F144" s="205" t="s">
        <v>3948</v>
      </c>
      <c r="G144" s="206" t="s">
        <v>331</v>
      </c>
      <c r="H144" s="207">
        <v>120</v>
      </c>
      <c r="I144" s="208"/>
      <c r="J144" s="209">
        <f>ROUND(I144*H144,2)</f>
        <v>0</v>
      </c>
      <c r="K144" s="210"/>
      <c r="L144" s="211"/>
      <c r="M144" s="212" t="s">
        <v>1</v>
      </c>
      <c r="N144" s="213" t="s">
        <v>41</v>
      </c>
      <c r="O144" s="68"/>
      <c r="P144" s="199">
        <f>O144*H144</f>
        <v>0</v>
      </c>
      <c r="Q144" s="199">
        <v>0</v>
      </c>
      <c r="R144" s="199">
        <f>Q144*H144</f>
        <v>0</v>
      </c>
      <c r="S144" s="199">
        <v>0</v>
      </c>
      <c r="T144" s="200">
        <f>S144*H144</f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201" t="s">
        <v>266</v>
      </c>
      <c r="AT144" s="201" t="s">
        <v>263</v>
      </c>
      <c r="AU144" s="201" t="s">
        <v>83</v>
      </c>
      <c r="AY144" s="14" t="s">
        <v>249</v>
      </c>
      <c r="BE144" s="202">
        <f>IF(N144="základní",J144,0)</f>
        <v>0</v>
      </c>
      <c r="BF144" s="202">
        <f>IF(N144="snížená",J144,0)</f>
        <v>0</v>
      </c>
      <c r="BG144" s="202">
        <f>IF(N144="zákl. přenesená",J144,0)</f>
        <v>0</v>
      </c>
      <c r="BH144" s="202">
        <f>IF(N144="sníž. přenesená",J144,0)</f>
        <v>0</v>
      </c>
      <c r="BI144" s="202">
        <f>IF(N144="nulová",J144,0)</f>
        <v>0</v>
      </c>
      <c r="BJ144" s="14" t="s">
        <v>83</v>
      </c>
      <c r="BK144" s="202">
        <f>ROUND(I144*H144,2)</f>
        <v>0</v>
      </c>
      <c r="BL144" s="14" t="s">
        <v>255</v>
      </c>
      <c r="BM144" s="201" t="s">
        <v>291</v>
      </c>
    </row>
    <row r="145" spans="1:65" s="2" customFormat="1" ht="19.5">
      <c r="A145" s="31"/>
      <c r="B145" s="32"/>
      <c r="C145" s="33"/>
      <c r="D145" s="214" t="s">
        <v>383</v>
      </c>
      <c r="E145" s="33"/>
      <c r="F145" s="215" t="s">
        <v>3819</v>
      </c>
      <c r="G145" s="33"/>
      <c r="H145" s="33"/>
      <c r="I145" s="216"/>
      <c r="J145" s="33"/>
      <c r="K145" s="33"/>
      <c r="L145" s="36"/>
      <c r="M145" s="217"/>
      <c r="N145" s="218"/>
      <c r="O145" s="68"/>
      <c r="P145" s="68"/>
      <c r="Q145" s="68"/>
      <c r="R145" s="68"/>
      <c r="S145" s="68"/>
      <c r="T145" s="69"/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T145" s="14" t="s">
        <v>383</v>
      </c>
      <c r="AU145" s="14" t="s">
        <v>83</v>
      </c>
    </row>
    <row r="146" spans="1:65" s="2" customFormat="1" ht="33" customHeight="1">
      <c r="A146" s="31"/>
      <c r="B146" s="32"/>
      <c r="C146" s="203" t="s">
        <v>149</v>
      </c>
      <c r="D146" s="203" t="s">
        <v>263</v>
      </c>
      <c r="E146" s="204" t="s">
        <v>3949</v>
      </c>
      <c r="F146" s="205" t="s">
        <v>1335</v>
      </c>
      <c r="G146" s="206" t="s">
        <v>331</v>
      </c>
      <c r="H146" s="207">
        <v>2600</v>
      </c>
      <c r="I146" s="208"/>
      <c r="J146" s="209">
        <f>ROUND(I146*H146,2)</f>
        <v>0</v>
      </c>
      <c r="K146" s="210"/>
      <c r="L146" s="211"/>
      <c r="M146" s="212" t="s">
        <v>1</v>
      </c>
      <c r="N146" s="213" t="s">
        <v>41</v>
      </c>
      <c r="O146" s="68"/>
      <c r="P146" s="199">
        <f>O146*H146</f>
        <v>0</v>
      </c>
      <c r="Q146" s="199">
        <v>0</v>
      </c>
      <c r="R146" s="199">
        <f>Q146*H146</f>
        <v>0</v>
      </c>
      <c r="S146" s="199">
        <v>0</v>
      </c>
      <c r="T146" s="200">
        <f>S146*H146</f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201" t="s">
        <v>266</v>
      </c>
      <c r="AT146" s="201" t="s">
        <v>263</v>
      </c>
      <c r="AU146" s="201" t="s">
        <v>83</v>
      </c>
      <c r="AY146" s="14" t="s">
        <v>249</v>
      </c>
      <c r="BE146" s="202">
        <f>IF(N146="základní",J146,0)</f>
        <v>0</v>
      </c>
      <c r="BF146" s="202">
        <f>IF(N146="snížená",J146,0)</f>
        <v>0</v>
      </c>
      <c r="BG146" s="202">
        <f>IF(N146="zákl. přenesená",J146,0)</f>
        <v>0</v>
      </c>
      <c r="BH146" s="202">
        <f>IF(N146="sníž. přenesená",J146,0)</f>
        <v>0</v>
      </c>
      <c r="BI146" s="202">
        <f>IF(N146="nulová",J146,0)</f>
        <v>0</v>
      </c>
      <c r="BJ146" s="14" t="s">
        <v>83</v>
      </c>
      <c r="BK146" s="202">
        <f>ROUND(I146*H146,2)</f>
        <v>0</v>
      </c>
      <c r="BL146" s="14" t="s">
        <v>255</v>
      </c>
      <c r="BM146" s="201" t="s">
        <v>295</v>
      </c>
    </row>
    <row r="147" spans="1:65" s="2" customFormat="1" ht="19.5">
      <c r="A147" s="31"/>
      <c r="B147" s="32"/>
      <c r="C147" s="33"/>
      <c r="D147" s="214" t="s">
        <v>383</v>
      </c>
      <c r="E147" s="33"/>
      <c r="F147" s="215" t="s">
        <v>3950</v>
      </c>
      <c r="G147" s="33"/>
      <c r="H147" s="33"/>
      <c r="I147" s="216"/>
      <c r="J147" s="33"/>
      <c r="K147" s="33"/>
      <c r="L147" s="36"/>
      <c r="M147" s="217"/>
      <c r="N147" s="218"/>
      <c r="O147" s="68"/>
      <c r="P147" s="68"/>
      <c r="Q147" s="68"/>
      <c r="R147" s="68"/>
      <c r="S147" s="68"/>
      <c r="T147" s="69"/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T147" s="14" t="s">
        <v>383</v>
      </c>
      <c r="AU147" s="14" t="s">
        <v>83</v>
      </c>
    </row>
    <row r="148" spans="1:65" s="2" customFormat="1" ht="37.9" customHeight="1">
      <c r="A148" s="31"/>
      <c r="B148" s="32"/>
      <c r="C148" s="203" t="s">
        <v>161</v>
      </c>
      <c r="D148" s="203" t="s">
        <v>263</v>
      </c>
      <c r="E148" s="204" t="s">
        <v>3951</v>
      </c>
      <c r="F148" s="205" t="s">
        <v>3952</v>
      </c>
      <c r="G148" s="206" t="s">
        <v>331</v>
      </c>
      <c r="H148" s="207">
        <v>150</v>
      </c>
      <c r="I148" s="208"/>
      <c r="J148" s="209">
        <f>ROUND(I148*H148,2)</f>
        <v>0</v>
      </c>
      <c r="K148" s="210"/>
      <c r="L148" s="211"/>
      <c r="M148" s="212" t="s">
        <v>1</v>
      </c>
      <c r="N148" s="213" t="s">
        <v>41</v>
      </c>
      <c r="O148" s="68"/>
      <c r="P148" s="199">
        <f>O148*H148</f>
        <v>0</v>
      </c>
      <c r="Q148" s="199">
        <v>0</v>
      </c>
      <c r="R148" s="199">
        <f>Q148*H148</f>
        <v>0</v>
      </c>
      <c r="S148" s="199">
        <v>0</v>
      </c>
      <c r="T148" s="200">
        <f>S148*H148</f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201" t="s">
        <v>266</v>
      </c>
      <c r="AT148" s="201" t="s">
        <v>263</v>
      </c>
      <c r="AU148" s="201" t="s">
        <v>83</v>
      </c>
      <c r="AY148" s="14" t="s">
        <v>249</v>
      </c>
      <c r="BE148" s="202">
        <f>IF(N148="základní",J148,0)</f>
        <v>0</v>
      </c>
      <c r="BF148" s="202">
        <f>IF(N148="snížená",J148,0)</f>
        <v>0</v>
      </c>
      <c r="BG148" s="202">
        <f>IF(N148="zákl. přenesená",J148,0)</f>
        <v>0</v>
      </c>
      <c r="BH148" s="202">
        <f>IF(N148="sníž. přenesená",J148,0)</f>
        <v>0</v>
      </c>
      <c r="BI148" s="202">
        <f>IF(N148="nulová",J148,0)</f>
        <v>0</v>
      </c>
      <c r="BJ148" s="14" t="s">
        <v>83</v>
      </c>
      <c r="BK148" s="202">
        <f>ROUND(I148*H148,2)</f>
        <v>0</v>
      </c>
      <c r="BL148" s="14" t="s">
        <v>255</v>
      </c>
      <c r="BM148" s="201" t="s">
        <v>298</v>
      </c>
    </row>
    <row r="149" spans="1:65" s="2" customFormat="1" ht="19.5">
      <c r="A149" s="31"/>
      <c r="B149" s="32"/>
      <c r="C149" s="33"/>
      <c r="D149" s="214" t="s">
        <v>383</v>
      </c>
      <c r="E149" s="33"/>
      <c r="F149" s="215" t="s">
        <v>3953</v>
      </c>
      <c r="G149" s="33"/>
      <c r="H149" s="33"/>
      <c r="I149" s="216"/>
      <c r="J149" s="33"/>
      <c r="K149" s="33"/>
      <c r="L149" s="36"/>
      <c r="M149" s="217"/>
      <c r="N149" s="218"/>
      <c r="O149" s="68"/>
      <c r="P149" s="68"/>
      <c r="Q149" s="68"/>
      <c r="R149" s="68"/>
      <c r="S149" s="68"/>
      <c r="T149" s="69"/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T149" s="14" t="s">
        <v>383</v>
      </c>
      <c r="AU149" s="14" t="s">
        <v>83</v>
      </c>
    </row>
    <row r="150" spans="1:65" s="2" customFormat="1" ht="16.5" customHeight="1">
      <c r="A150" s="31"/>
      <c r="B150" s="32"/>
      <c r="C150" s="203" t="s">
        <v>8</v>
      </c>
      <c r="D150" s="203" t="s">
        <v>263</v>
      </c>
      <c r="E150" s="204" t="s">
        <v>3954</v>
      </c>
      <c r="F150" s="205" t="s">
        <v>3955</v>
      </c>
      <c r="G150" s="206" t="s">
        <v>331</v>
      </c>
      <c r="H150" s="207">
        <v>20</v>
      </c>
      <c r="I150" s="208"/>
      <c r="J150" s="209">
        <f>ROUND(I150*H150,2)</f>
        <v>0</v>
      </c>
      <c r="K150" s="210"/>
      <c r="L150" s="211"/>
      <c r="M150" s="212" t="s">
        <v>1</v>
      </c>
      <c r="N150" s="213" t="s">
        <v>41</v>
      </c>
      <c r="O150" s="68"/>
      <c r="P150" s="199">
        <f>O150*H150</f>
        <v>0</v>
      </c>
      <c r="Q150" s="199">
        <v>0</v>
      </c>
      <c r="R150" s="199">
        <f>Q150*H150</f>
        <v>0</v>
      </c>
      <c r="S150" s="199">
        <v>0</v>
      </c>
      <c r="T150" s="200">
        <f>S150*H150</f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201" t="s">
        <v>266</v>
      </c>
      <c r="AT150" s="201" t="s">
        <v>263</v>
      </c>
      <c r="AU150" s="201" t="s">
        <v>83</v>
      </c>
      <c r="AY150" s="14" t="s">
        <v>249</v>
      </c>
      <c r="BE150" s="202">
        <f>IF(N150="základní",J150,0)</f>
        <v>0</v>
      </c>
      <c r="BF150" s="202">
        <f>IF(N150="snížená",J150,0)</f>
        <v>0</v>
      </c>
      <c r="BG150" s="202">
        <f>IF(N150="zákl. přenesená",J150,0)</f>
        <v>0</v>
      </c>
      <c r="BH150" s="202">
        <f>IF(N150="sníž. přenesená",J150,0)</f>
        <v>0</v>
      </c>
      <c r="BI150" s="202">
        <f>IF(N150="nulová",J150,0)</f>
        <v>0</v>
      </c>
      <c r="BJ150" s="14" t="s">
        <v>83</v>
      </c>
      <c r="BK150" s="202">
        <f>ROUND(I150*H150,2)</f>
        <v>0</v>
      </c>
      <c r="BL150" s="14" t="s">
        <v>255</v>
      </c>
      <c r="BM150" s="201" t="s">
        <v>301</v>
      </c>
    </row>
    <row r="151" spans="1:65" s="2" customFormat="1" ht="16.5" customHeight="1">
      <c r="A151" s="31"/>
      <c r="B151" s="32"/>
      <c r="C151" s="203" t="s">
        <v>170</v>
      </c>
      <c r="D151" s="203" t="s">
        <v>263</v>
      </c>
      <c r="E151" s="204" t="s">
        <v>3956</v>
      </c>
      <c r="F151" s="205" t="s">
        <v>3957</v>
      </c>
      <c r="G151" s="206" t="s">
        <v>331</v>
      </c>
      <c r="H151" s="207">
        <v>20</v>
      </c>
      <c r="I151" s="208"/>
      <c r="J151" s="209">
        <f>ROUND(I151*H151,2)</f>
        <v>0</v>
      </c>
      <c r="K151" s="210"/>
      <c r="L151" s="211"/>
      <c r="M151" s="212" t="s">
        <v>1</v>
      </c>
      <c r="N151" s="213" t="s">
        <v>41</v>
      </c>
      <c r="O151" s="68"/>
      <c r="P151" s="199">
        <f>O151*H151</f>
        <v>0</v>
      </c>
      <c r="Q151" s="199">
        <v>0</v>
      </c>
      <c r="R151" s="199">
        <f>Q151*H151</f>
        <v>0</v>
      </c>
      <c r="S151" s="199">
        <v>0</v>
      </c>
      <c r="T151" s="200">
        <f>S151*H151</f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201" t="s">
        <v>266</v>
      </c>
      <c r="AT151" s="201" t="s">
        <v>263</v>
      </c>
      <c r="AU151" s="201" t="s">
        <v>83</v>
      </c>
      <c r="AY151" s="14" t="s">
        <v>249</v>
      </c>
      <c r="BE151" s="202">
        <f>IF(N151="základní",J151,0)</f>
        <v>0</v>
      </c>
      <c r="BF151" s="202">
        <f>IF(N151="snížená",J151,0)</f>
        <v>0</v>
      </c>
      <c r="BG151" s="202">
        <f>IF(N151="zákl. přenesená",J151,0)</f>
        <v>0</v>
      </c>
      <c r="BH151" s="202">
        <f>IF(N151="sníž. přenesená",J151,0)</f>
        <v>0</v>
      </c>
      <c r="BI151" s="202">
        <f>IF(N151="nulová",J151,0)</f>
        <v>0</v>
      </c>
      <c r="BJ151" s="14" t="s">
        <v>83</v>
      </c>
      <c r="BK151" s="202">
        <f>ROUND(I151*H151,2)</f>
        <v>0</v>
      </c>
      <c r="BL151" s="14" t="s">
        <v>255</v>
      </c>
      <c r="BM151" s="201" t="s">
        <v>304</v>
      </c>
    </row>
    <row r="152" spans="1:65" s="2" customFormat="1" ht="16.5" customHeight="1">
      <c r="A152" s="31"/>
      <c r="B152" s="32"/>
      <c r="C152" s="203" t="s">
        <v>305</v>
      </c>
      <c r="D152" s="203" t="s">
        <v>263</v>
      </c>
      <c r="E152" s="204" t="s">
        <v>3958</v>
      </c>
      <c r="F152" s="205" t="s">
        <v>3959</v>
      </c>
      <c r="G152" s="206" t="s">
        <v>331</v>
      </c>
      <c r="H152" s="207">
        <v>120</v>
      </c>
      <c r="I152" s="208"/>
      <c r="J152" s="209">
        <f>ROUND(I152*H152,2)</f>
        <v>0</v>
      </c>
      <c r="K152" s="210"/>
      <c r="L152" s="211"/>
      <c r="M152" s="212" t="s">
        <v>1</v>
      </c>
      <c r="N152" s="213" t="s">
        <v>41</v>
      </c>
      <c r="O152" s="68"/>
      <c r="P152" s="199">
        <f>O152*H152</f>
        <v>0</v>
      </c>
      <c r="Q152" s="199">
        <v>0</v>
      </c>
      <c r="R152" s="199">
        <f>Q152*H152</f>
        <v>0</v>
      </c>
      <c r="S152" s="199">
        <v>0</v>
      </c>
      <c r="T152" s="200">
        <f>S152*H152</f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201" t="s">
        <v>266</v>
      </c>
      <c r="AT152" s="201" t="s">
        <v>263</v>
      </c>
      <c r="AU152" s="201" t="s">
        <v>83</v>
      </c>
      <c r="AY152" s="14" t="s">
        <v>249</v>
      </c>
      <c r="BE152" s="202">
        <f>IF(N152="základní",J152,0)</f>
        <v>0</v>
      </c>
      <c r="BF152" s="202">
        <f>IF(N152="snížená",J152,0)</f>
        <v>0</v>
      </c>
      <c r="BG152" s="202">
        <f>IF(N152="zákl. přenesená",J152,0)</f>
        <v>0</v>
      </c>
      <c r="BH152" s="202">
        <f>IF(N152="sníž. přenesená",J152,0)</f>
        <v>0</v>
      </c>
      <c r="BI152" s="202">
        <f>IF(N152="nulová",J152,0)</f>
        <v>0</v>
      </c>
      <c r="BJ152" s="14" t="s">
        <v>83</v>
      </c>
      <c r="BK152" s="202">
        <f>ROUND(I152*H152,2)</f>
        <v>0</v>
      </c>
      <c r="BL152" s="14" t="s">
        <v>255</v>
      </c>
      <c r="BM152" s="201" t="s">
        <v>308</v>
      </c>
    </row>
    <row r="153" spans="1:65" s="2" customFormat="1" ht="19.5">
      <c r="A153" s="31"/>
      <c r="B153" s="32"/>
      <c r="C153" s="33"/>
      <c r="D153" s="214" t="s">
        <v>383</v>
      </c>
      <c r="E153" s="33"/>
      <c r="F153" s="215" t="s">
        <v>3960</v>
      </c>
      <c r="G153" s="33"/>
      <c r="H153" s="33"/>
      <c r="I153" s="216"/>
      <c r="J153" s="33"/>
      <c r="K153" s="33"/>
      <c r="L153" s="36"/>
      <c r="M153" s="217"/>
      <c r="N153" s="218"/>
      <c r="O153" s="68"/>
      <c r="P153" s="68"/>
      <c r="Q153" s="68"/>
      <c r="R153" s="68"/>
      <c r="S153" s="68"/>
      <c r="T153" s="69"/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T153" s="14" t="s">
        <v>383</v>
      </c>
      <c r="AU153" s="14" t="s">
        <v>83</v>
      </c>
    </row>
    <row r="154" spans="1:65" s="2" customFormat="1" ht="66.75" customHeight="1">
      <c r="A154" s="31"/>
      <c r="B154" s="32"/>
      <c r="C154" s="203" t="s">
        <v>282</v>
      </c>
      <c r="D154" s="203" t="s">
        <v>263</v>
      </c>
      <c r="E154" s="204" t="s">
        <v>3961</v>
      </c>
      <c r="F154" s="205" t="s">
        <v>3962</v>
      </c>
      <c r="G154" s="206" t="s">
        <v>421</v>
      </c>
      <c r="H154" s="207">
        <v>4</v>
      </c>
      <c r="I154" s="208"/>
      <c r="J154" s="209">
        <f>ROUND(I154*H154,2)</f>
        <v>0</v>
      </c>
      <c r="K154" s="210"/>
      <c r="L154" s="211"/>
      <c r="M154" s="212" t="s">
        <v>1</v>
      </c>
      <c r="N154" s="213" t="s">
        <v>41</v>
      </c>
      <c r="O154" s="68"/>
      <c r="P154" s="199">
        <f>O154*H154</f>
        <v>0</v>
      </c>
      <c r="Q154" s="199">
        <v>0</v>
      </c>
      <c r="R154" s="199">
        <f>Q154*H154</f>
        <v>0</v>
      </c>
      <c r="S154" s="199">
        <v>0</v>
      </c>
      <c r="T154" s="200">
        <f>S154*H154</f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201" t="s">
        <v>266</v>
      </c>
      <c r="AT154" s="201" t="s">
        <v>263</v>
      </c>
      <c r="AU154" s="201" t="s">
        <v>83</v>
      </c>
      <c r="AY154" s="14" t="s">
        <v>249</v>
      </c>
      <c r="BE154" s="202">
        <f>IF(N154="základní",J154,0)</f>
        <v>0</v>
      </c>
      <c r="BF154" s="202">
        <f>IF(N154="snížená",J154,0)</f>
        <v>0</v>
      </c>
      <c r="BG154" s="202">
        <f>IF(N154="zákl. přenesená",J154,0)</f>
        <v>0</v>
      </c>
      <c r="BH154" s="202">
        <f>IF(N154="sníž. přenesená",J154,0)</f>
        <v>0</v>
      </c>
      <c r="BI154" s="202">
        <f>IF(N154="nulová",J154,0)</f>
        <v>0</v>
      </c>
      <c r="BJ154" s="14" t="s">
        <v>83</v>
      </c>
      <c r="BK154" s="202">
        <f>ROUND(I154*H154,2)</f>
        <v>0</v>
      </c>
      <c r="BL154" s="14" t="s">
        <v>255</v>
      </c>
      <c r="BM154" s="201" t="s">
        <v>311</v>
      </c>
    </row>
    <row r="155" spans="1:65" s="2" customFormat="1" ht="44.25" customHeight="1">
      <c r="A155" s="31"/>
      <c r="B155" s="32"/>
      <c r="C155" s="203" t="s">
        <v>312</v>
      </c>
      <c r="D155" s="203" t="s">
        <v>263</v>
      </c>
      <c r="E155" s="204" t="s">
        <v>3963</v>
      </c>
      <c r="F155" s="205" t="s">
        <v>3964</v>
      </c>
      <c r="G155" s="206" t="s">
        <v>421</v>
      </c>
      <c r="H155" s="207">
        <v>1</v>
      </c>
      <c r="I155" s="208"/>
      <c r="J155" s="209">
        <f>ROUND(I155*H155,2)</f>
        <v>0</v>
      </c>
      <c r="K155" s="210"/>
      <c r="L155" s="211"/>
      <c r="M155" s="212" t="s">
        <v>1</v>
      </c>
      <c r="N155" s="213" t="s">
        <v>41</v>
      </c>
      <c r="O155" s="68"/>
      <c r="P155" s="199">
        <f>O155*H155</f>
        <v>0</v>
      </c>
      <c r="Q155" s="199">
        <v>0</v>
      </c>
      <c r="R155" s="199">
        <f>Q155*H155</f>
        <v>0</v>
      </c>
      <c r="S155" s="199">
        <v>0</v>
      </c>
      <c r="T155" s="200">
        <f>S155*H155</f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201" t="s">
        <v>266</v>
      </c>
      <c r="AT155" s="201" t="s">
        <v>263</v>
      </c>
      <c r="AU155" s="201" t="s">
        <v>83</v>
      </c>
      <c r="AY155" s="14" t="s">
        <v>249</v>
      </c>
      <c r="BE155" s="202">
        <f>IF(N155="základní",J155,0)</f>
        <v>0</v>
      </c>
      <c r="BF155" s="202">
        <f>IF(N155="snížená",J155,0)</f>
        <v>0</v>
      </c>
      <c r="BG155" s="202">
        <f>IF(N155="zákl. přenesená",J155,0)</f>
        <v>0</v>
      </c>
      <c r="BH155" s="202">
        <f>IF(N155="sníž. přenesená",J155,0)</f>
        <v>0</v>
      </c>
      <c r="BI155" s="202">
        <f>IF(N155="nulová",J155,0)</f>
        <v>0</v>
      </c>
      <c r="BJ155" s="14" t="s">
        <v>83</v>
      </c>
      <c r="BK155" s="202">
        <f>ROUND(I155*H155,2)</f>
        <v>0</v>
      </c>
      <c r="BL155" s="14" t="s">
        <v>255</v>
      </c>
      <c r="BM155" s="201" t="s">
        <v>315</v>
      </c>
    </row>
    <row r="156" spans="1:65" s="2" customFormat="1" ht="16.5" customHeight="1">
      <c r="A156" s="31"/>
      <c r="B156" s="32"/>
      <c r="C156" s="203" t="s">
        <v>285</v>
      </c>
      <c r="D156" s="203" t="s">
        <v>263</v>
      </c>
      <c r="E156" s="204" t="s">
        <v>3965</v>
      </c>
      <c r="F156" s="205" t="s">
        <v>1284</v>
      </c>
      <c r="G156" s="206" t="s">
        <v>421</v>
      </c>
      <c r="H156" s="207">
        <v>1</v>
      </c>
      <c r="I156" s="208"/>
      <c r="J156" s="209">
        <f>ROUND(I156*H156,2)</f>
        <v>0</v>
      </c>
      <c r="K156" s="210"/>
      <c r="L156" s="211"/>
      <c r="M156" s="212" t="s">
        <v>1</v>
      </c>
      <c r="N156" s="213" t="s">
        <v>41</v>
      </c>
      <c r="O156" s="68"/>
      <c r="P156" s="199">
        <f>O156*H156</f>
        <v>0</v>
      </c>
      <c r="Q156" s="199">
        <v>0</v>
      </c>
      <c r="R156" s="199">
        <f>Q156*H156</f>
        <v>0</v>
      </c>
      <c r="S156" s="199">
        <v>0</v>
      </c>
      <c r="T156" s="200">
        <f>S156*H156</f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201" t="s">
        <v>266</v>
      </c>
      <c r="AT156" s="201" t="s">
        <v>263</v>
      </c>
      <c r="AU156" s="201" t="s">
        <v>83</v>
      </c>
      <c r="AY156" s="14" t="s">
        <v>249</v>
      </c>
      <c r="BE156" s="202">
        <f>IF(N156="základní",J156,0)</f>
        <v>0</v>
      </c>
      <c r="BF156" s="202">
        <f>IF(N156="snížená",J156,0)</f>
        <v>0</v>
      </c>
      <c r="BG156" s="202">
        <f>IF(N156="zákl. přenesená",J156,0)</f>
        <v>0</v>
      </c>
      <c r="BH156" s="202">
        <f>IF(N156="sníž. přenesená",J156,0)</f>
        <v>0</v>
      </c>
      <c r="BI156" s="202">
        <f>IF(N156="nulová",J156,0)</f>
        <v>0</v>
      </c>
      <c r="BJ156" s="14" t="s">
        <v>83</v>
      </c>
      <c r="BK156" s="202">
        <f>ROUND(I156*H156,2)</f>
        <v>0</v>
      </c>
      <c r="BL156" s="14" t="s">
        <v>255</v>
      </c>
      <c r="BM156" s="201" t="s">
        <v>318</v>
      </c>
    </row>
    <row r="157" spans="1:65" s="2" customFormat="1" ht="16.5" customHeight="1">
      <c r="A157" s="31"/>
      <c r="B157" s="32"/>
      <c r="C157" s="203" t="s">
        <v>7</v>
      </c>
      <c r="D157" s="203" t="s">
        <v>263</v>
      </c>
      <c r="E157" s="204" t="s">
        <v>3966</v>
      </c>
      <c r="F157" s="205" t="s">
        <v>3967</v>
      </c>
      <c r="G157" s="206" t="s">
        <v>421</v>
      </c>
      <c r="H157" s="207">
        <v>1</v>
      </c>
      <c r="I157" s="208"/>
      <c r="J157" s="209">
        <f>ROUND(I157*H157,2)</f>
        <v>0</v>
      </c>
      <c r="K157" s="210"/>
      <c r="L157" s="211"/>
      <c r="M157" s="212" t="s">
        <v>1</v>
      </c>
      <c r="N157" s="213" t="s">
        <v>41</v>
      </c>
      <c r="O157" s="68"/>
      <c r="P157" s="199">
        <f>O157*H157</f>
        <v>0</v>
      </c>
      <c r="Q157" s="199">
        <v>0</v>
      </c>
      <c r="R157" s="199">
        <f>Q157*H157</f>
        <v>0</v>
      </c>
      <c r="S157" s="199">
        <v>0</v>
      </c>
      <c r="T157" s="200">
        <f>S157*H157</f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201" t="s">
        <v>266</v>
      </c>
      <c r="AT157" s="201" t="s">
        <v>263</v>
      </c>
      <c r="AU157" s="201" t="s">
        <v>83</v>
      </c>
      <c r="AY157" s="14" t="s">
        <v>249</v>
      </c>
      <c r="BE157" s="202">
        <f>IF(N157="základní",J157,0)</f>
        <v>0</v>
      </c>
      <c r="BF157" s="202">
        <f>IF(N157="snížená",J157,0)</f>
        <v>0</v>
      </c>
      <c r="BG157" s="202">
        <f>IF(N157="zákl. přenesená",J157,0)</f>
        <v>0</v>
      </c>
      <c r="BH157" s="202">
        <f>IF(N157="sníž. přenesená",J157,0)</f>
        <v>0</v>
      </c>
      <c r="BI157" s="202">
        <f>IF(N157="nulová",J157,0)</f>
        <v>0</v>
      </c>
      <c r="BJ157" s="14" t="s">
        <v>83</v>
      </c>
      <c r="BK157" s="202">
        <f>ROUND(I157*H157,2)</f>
        <v>0</v>
      </c>
      <c r="BL157" s="14" t="s">
        <v>255</v>
      </c>
      <c r="BM157" s="201" t="s">
        <v>321</v>
      </c>
    </row>
    <row r="158" spans="1:65" s="2" customFormat="1" ht="87.75">
      <c r="A158" s="31"/>
      <c r="B158" s="32"/>
      <c r="C158" s="33"/>
      <c r="D158" s="214" t="s">
        <v>383</v>
      </c>
      <c r="E158" s="33"/>
      <c r="F158" s="215" t="s">
        <v>3968</v>
      </c>
      <c r="G158" s="33"/>
      <c r="H158" s="33"/>
      <c r="I158" s="216"/>
      <c r="J158" s="33"/>
      <c r="K158" s="33"/>
      <c r="L158" s="36"/>
      <c r="M158" s="217"/>
      <c r="N158" s="218"/>
      <c r="O158" s="68"/>
      <c r="P158" s="68"/>
      <c r="Q158" s="68"/>
      <c r="R158" s="68"/>
      <c r="S158" s="68"/>
      <c r="T158" s="69"/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T158" s="14" t="s">
        <v>383</v>
      </c>
      <c r="AU158" s="14" t="s">
        <v>83</v>
      </c>
    </row>
    <row r="159" spans="1:65" s="2" customFormat="1" ht="16.5" customHeight="1">
      <c r="A159" s="31"/>
      <c r="B159" s="32"/>
      <c r="C159" s="203" t="s">
        <v>494</v>
      </c>
      <c r="D159" s="203" t="s">
        <v>263</v>
      </c>
      <c r="E159" s="204" t="s">
        <v>3969</v>
      </c>
      <c r="F159" s="205" t="s">
        <v>3970</v>
      </c>
      <c r="G159" s="206" t="s">
        <v>421</v>
      </c>
      <c r="H159" s="207">
        <v>1</v>
      </c>
      <c r="I159" s="208"/>
      <c r="J159" s="209">
        <f>ROUND(I159*H159,2)</f>
        <v>0</v>
      </c>
      <c r="K159" s="210"/>
      <c r="L159" s="211"/>
      <c r="M159" s="212" t="s">
        <v>1</v>
      </c>
      <c r="N159" s="213" t="s">
        <v>41</v>
      </c>
      <c r="O159" s="68"/>
      <c r="P159" s="199">
        <f>O159*H159</f>
        <v>0</v>
      </c>
      <c r="Q159" s="199">
        <v>0</v>
      </c>
      <c r="R159" s="199">
        <f>Q159*H159</f>
        <v>0</v>
      </c>
      <c r="S159" s="199">
        <v>0</v>
      </c>
      <c r="T159" s="200">
        <f>S159*H159</f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201" t="s">
        <v>266</v>
      </c>
      <c r="AT159" s="201" t="s">
        <v>263</v>
      </c>
      <c r="AU159" s="201" t="s">
        <v>83</v>
      </c>
      <c r="AY159" s="14" t="s">
        <v>249</v>
      </c>
      <c r="BE159" s="202">
        <f>IF(N159="základní",J159,0)</f>
        <v>0</v>
      </c>
      <c r="BF159" s="202">
        <f>IF(N159="snížená",J159,0)</f>
        <v>0</v>
      </c>
      <c r="BG159" s="202">
        <f>IF(N159="zákl. přenesená",J159,0)</f>
        <v>0</v>
      </c>
      <c r="BH159" s="202">
        <f>IF(N159="sníž. přenesená",J159,0)</f>
        <v>0</v>
      </c>
      <c r="BI159" s="202">
        <f>IF(N159="nulová",J159,0)</f>
        <v>0</v>
      </c>
      <c r="BJ159" s="14" t="s">
        <v>83</v>
      </c>
      <c r="BK159" s="202">
        <f>ROUND(I159*H159,2)</f>
        <v>0</v>
      </c>
      <c r="BL159" s="14" t="s">
        <v>255</v>
      </c>
      <c r="BM159" s="201" t="s">
        <v>324</v>
      </c>
    </row>
    <row r="160" spans="1:65" s="2" customFormat="1" ht="68.25">
      <c r="A160" s="31"/>
      <c r="B160" s="32"/>
      <c r="C160" s="33"/>
      <c r="D160" s="214" t="s">
        <v>383</v>
      </c>
      <c r="E160" s="33"/>
      <c r="F160" s="215" t="s">
        <v>3971</v>
      </c>
      <c r="G160" s="33"/>
      <c r="H160" s="33"/>
      <c r="I160" s="216"/>
      <c r="J160" s="33"/>
      <c r="K160" s="33"/>
      <c r="L160" s="36"/>
      <c r="M160" s="217"/>
      <c r="N160" s="218"/>
      <c r="O160" s="68"/>
      <c r="P160" s="68"/>
      <c r="Q160" s="68"/>
      <c r="R160" s="68"/>
      <c r="S160" s="68"/>
      <c r="T160" s="69"/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T160" s="14" t="s">
        <v>383</v>
      </c>
      <c r="AU160" s="14" t="s">
        <v>83</v>
      </c>
    </row>
    <row r="161" spans="1:65" s="2" customFormat="1" ht="21.75" customHeight="1">
      <c r="A161" s="31"/>
      <c r="B161" s="32"/>
      <c r="C161" s="203" t="s">
        <v>288</v>
      </c>
      <c r="D161" s="203" t="s">
        <v>263</v>
      </c>
      <c r="E161" s="204" t="s">
        <v>3972</v>
      </c>
      <c r="F161" s="205" t="s">
        <v>3973</v>
      </c>
      <c r="G161" s="206" t="s">
        <v>421</v>
      </c>
      <c r="H161" s="207">
        <v>1</v>
      </c>
      <c r="I161" s="208"/>
      <c r="J161" s="209">
        <f>ROUND(I161*H161,2)</f>
        <v>0</v>
      </c>
      <c r="K161" s="210"/>
      <c r="L161" s="211"/>
      <c r="M161" s="212" t="s">
        <v>1</v>
      </c>
      <c r="N161" s="213" t="s">
        <v>41</v>
      </c>
      <c r="O161" s="68"/>
      <c r="P161" s="199">
        <f>O161*H161</f>
        <v>0</v>
      </c>
      <c r="Q161" s="199">
        <v>0</v>
      </c>
      <c r="R161" s="199">
        <f>Q161*H161</f>
        <v>0</v>
      </c>
      <c r="S161" s="199">
        <v>0</v>
      </c>
      <c r="T161" s="200">
        <f>S161*H161</f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201" t="s">
        <v>266</v>
      </c>
      <c r="AT161" s="201" t="s">
        <v>263</v>
      </c>
      <c r="AU161" s="201" t="s">
        <v>83</v>
      </c>
      <c r="AY161" s="14" t="s">
        <v>249</v>
      </c>
      <c r="BE161" s="202">
        <f>IF(N161="základní",J161,0)</f>
        <v>0</v>
      </c>
      <c r="BF161" s="202">
        <f>IF(N161="snížená",J161,0)</f>
        <v>0</v>
      </c>
      <c r="BG161" s="202">
        <f>IF(N161="zákl. přenesená",J161,0)</f>
        <v>0</v>
      </c>
      <c r="BH161" s="202">
        <f>IF(N161="sníž. přenesená",J161,0)</f>
        <v>0</v>
      </c>
      <c r="BI161" s="202">
        <f>IF(N161="nulová",J161,0)</f>
        <v>0</v>
      </c>
      <c r="BJ161" s="14" t="s">
        <v>83</v>
      </c>
      <c r="BK161" s="202">
        <f>ROUND(I161*H161,2)</f>
        <v>0</v>
      </c>
      <c r="BL161" s="14" t="s">
        <v>255</v>
      </c>
      <c r="BM161" s="201" t="s">
        <v>328</v>
      </c>
    </row>
    <row r="162" spans="1:65" s="2" customFormat="1" ht="19.5">
      <c r="A162" s="31"/>
      <c r="B162" s="32"/>
      <c r="C162" s="33"/>
      <c r="D162" s="214" t="s">
        <v>383</v>
      </c>
      <c r="E162" s="33"/>
      <c r="F162" s="215" t="s">
        <v>3974</v>
      </c>
      <c r="G162" s="33"/>
      <c r="H162" s="33"/>
      <c r="I162" s="216"/>
      <c r="J162" s="33"/>
      <c r="K162" s="33"/>
      <c r="L162" s="36"/>
      <c r="M162" s="217"/>
      <c r="N162" s="218"/>
      <c r="O162" s="68"/>
      <c r="P162" s="68"/>
      <c r="Q162" s="68"/>
      <c r="R162" s="68"/>
      <c r="S162" s="68"/>
      <c r="T162" s="69"/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T162" s="14" t="s">
        <v>383</v>
      </c>
      <c r="AU162" s="14" t="s">
        <v>83</v>
      </c>
    </row>
    <row r="163" spans="1:65" s="2" customFormat="1" ht="33" customHeight="1">
      <c r="A163" s="31"/>
      <c r="B163" s="32"/>
      <c r="C163" s="203" t="s">
        <v>325</v>
      </c>
      <c r="D163" s="203" t="s">
        <v>263</v>
      </c>
      <c r="E163" s="204" t="s">
        <v>3975</v>
      </c>
      <c r="F163" s="205" t="s">
        <v>3976</v>
      </c>
      <c r="G163" s="206" t="s">
        <v>421</v>
      </c>
      <c r="H163" s="207">
        <v>1</v>
      </c>
      <c r="I163" s="208"/>
      <c r="J163" s="209">
        <f>ROUND(I163*H163,2)</f>
        <v>0</v>
      </c>
      <c r="K163" s="210"/>
      <c r="L163" s="211"/>
      <c r="M163" s="212" t="s">
        <v>1</v>
      </c>
      <c r="N163" s="213" t="s">
        <v>41</v>
      </c>
      <c r="O163" s="68"/>
      <c r="P163" s="199">
        <f>O163*H163</f>
        <v>0</v>
      </c>
      <c r="Q163" s="199">
        <v>0</v>
      </c>
      <c r="R163" s="199">
        <f>Q163*H163</f>
        <v>0</v>
      </c>
      <c r="S163" s="199">
        <v>0</v>
      </c>
      <c r="T163" s="200">
        <f>S163*H163</f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201" t="s">
        <v>266</v>
      </c>
      <c r="AT163" s="201" t="s">
        <v>263</v>
      </c>
      <c r="AU163" s="201" t="s">
        <v>83</v>
      </c>
      <c r="AY163" s="14" t="s">
        <v>249</v>
      </c>
      <c r="BE163" s="202">
        <f>IF(N163="základní",J163,0)</f>
        <v>0</v>
      </c>
      <c r="BF163" s="202">
        <f>IF(N163="snížená",J163,0)</f>
        <v>0</v>
      </c>
      <c r="BG163" s="202">
        <f>IF(N163="zákl. přenesená",J163,0)</f>
        <v>0</v>
      </c>
      <c r="BH163" s="202">
        <f>IF(N163="sníž. přenesená",J163,0)</f>
        <v>0</v>
      </c>
      <c r="BI163" s="202">
        <f>IF(N163="nulová",J163,0)</f>
        <v>0</v>
      </c>
      <c r="BJ163" s="14" t="s">
        <v>83</v>
      </c>
      <c r="BK163" s="202">
        <f>ROUND(I163*H163,2)</f>
        <v>0</v>
      </c>
      <c r="BL163" s="14" t="s">
        <v>255</v>
      </c>
      <c r="BM163" s="201" t="s">
        <v>332</v>
      </c>
    </row>
    <row r="164" spans="1:65" s="2" customFormat="1" ht="24.2" customHeight="1">
      <c r="A164" s="31"/>
      <c r="B164" s="32"/>
      <c r="C164" s="203" t="s">
        <v>291</v>
      </c>
      <c r="D164" s="203" t="s">
        <v>263</v>
      </c>
      <c r="E164" s="204" t="s">
        <v>3977</v>
      </c>
      <c r="F164" s="205" t="s">
        <v>3978</v>
      </c>
      <c r="G164" s="206" t="s">
        <v>421</v>
      </c>
      <c r="H164" s="207">
        <v>1</v>
      </c>
      <c r="I164" s="208"/>
      <c r="J164" s="209">
        <f>ROUND(I164*H164,2)</f>
        <v>0</v>
      </c>
      <c r="K164" s="210"/>
      <c r="L164" s="211"/>
      <c r="M164" s="212" t="s">
        <v>1</v>
      </c>
      <c r="N164" s="213" t="s">
        <v>41</v>
      </c>
      <c r="O164" s="68"/>
      <c r="P164" s="199">
        <f>O164*H164</f>
        <v>0</v>
      </c>
      <c r="Q164" s="199">
        <v>0</v>
      </c>
      <c r="R164" s="199">
        <f>Q164*H164</f>
        <v>0</v>
      </c>
      <c r="S164" s="199">
        <v>0</v>
      </c>
      <c r="T164" s="200">
        <f>S164*H164</f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201" t="s">
        <v>266</v>
      </c>
      <c r="AT164" s="201" t="s">
        <v>263</v>
      </c>
      <c r="AU164" s="201" t="s">
        <v>83</v>
      </c>
      <c r="AY164" s="14" t="s">
        <v>249</v>
      </c>
      <c r="BE164" s="202">
        <f>IF(N164="základní",J164,0)</f>
        <v>0</v>
      </c>
      <c r="BF164" s="202">
        <f>IF(N164="snížená",J164,0)</f>
        <v>0</v>
      </c>
      <c r="BG164" s="202">
        <f>IF(N164="zákl. přenesená",J164,0)</f>
        <v>0</v>
      </c>
      <c r="BH164" s="202">
        <f>IF(N164="sníž. přenesená",J164,0)</f>
        <v>0</v>
      </c>
      <c r="BI164" s="202">
        <f>IF(N164="nulová",J164,0)</f>
        <v>0</v>
      </c>
      <c r="BJ164" s="14" t="s">
        <v>83</v>
      </c>
      <c r="BK164" s="202">
        <f>ROUND(I164*H164,2)</f>
        <v>0</v>
      </c>
      <c r="BL164" s="14" t="s">
        <v>255</v>
      </c>
      <c r="BM164" s="201" t="s">
        <v>336</v>
      </c>
    </row>
    <row r="165" spans="1:65" s="2" customFormat="1" ht="126.75">
      <c r="A165" s="31"/>
      <c r="B165" s="32"/>
      <c r="C165" s="33"/>
      <c r="D165" s="214" t="s">
        <v>383</v>
      </c>
      <c r="E165" s="33"/>
      <c r="F165" s="215" t="s">
        <v>3979</v>
      </c>
      <c r="G165" s="33"/>
      <c r="H165" s="33"/>
      <c r="I165" s="216"/>
      <c r="J165" s="33"/>
      <c r="K165" s="33"/>
      <c r="L165" s="36"/>
      <c r="M165" s="217"/>
      <c r="N165" s="218"/>
      <c r="O165" s="68"/>
      <c r="P165" s="68"/>
      <c r="Q165" s="68"/>
      <c r="R165" s="68"/>
      <c r="S165" s="68"/>
      <c r="T165" s="69"/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T165" s="14" t="s">
        <v>383</v>
      </c>
      <c r="AU165" s="14" t="s">
        <v>83</v>
      </c>
    </row>
    <row r="166" spans="1:65" s="2" customFormat="1" ht="16.5" customHeight="1">
      <c r="A166" s="31"/>
      <c r="B166" s="32"/>
      <c r="C166" s="189" t="s">
        <v>333</v>
      </c>
      <c r="D166" s="189" t="s">
        <v>251</v>
      </c>
      <c r="E166" s="190" t="s">
        <v>3980</v>
      </c>
      <c r="F166" s="191" t="s">
        <v>1286</v>
      </c>
      <c r="G166" s="192" t="s">
        <v>421</v>
      </c>
      <c r="H166" s="193">
        <v>1</v>
      </c>
      <c r="I166" s="194"/>
      <c r="J166" s="195">
        <f>ROUND(I166*H166,2)</f>
        <v>0</v>
      </c>
      <c r="K166" s="196"/>
      <c r="L166" s="36"/>
      <c r="M166" s="197" t="s">
        <v>1</v>
      </c>
      <c r="N166" s="198" t="s">
        <v>41</v>
      </c>
      <c r="O166" s="68"/>
      <c r="P166" s="199">
        <f>O166*H166</f>
        <v>0</v>
      </c>
      <c r="Q166" s="199">
        <v>0</v>
      </c>
      <c r="R166" s="199">
        <f>Q166*H166</f>
        <v>0</v>
      </c>
      <c r="S166" s="199">
        <v>0</v>
      </c>
      <c r="T166" s="200">
        <f>S166*H166</f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201" t="s">
        <v>255</v>
      </c>
      <c r="AT166" s="201" t="s">
        <v>251</v>
      </c>
      <c r="AU166" s="201" t="s">
        <v>83</v>
      </c>
      <c r="AY166" s="14" t="s">
        <v>249</v>
      </c>
      <c r="BE166" s="202">
        <f>IF(N166="základní",J166,0)</f>
        <v>0</v>
      </c>
      <c r="BF166" s="202">
        <f>IF(N166="snížená",J166,0)</f>
        <v>0</v>
      </c>
      <c r="BG166" s="202">
        <f>IF(N166="zákl. přenesená",J166,0)</f>
        <v>0</v>
      </c>
      <c r="BH166" s="202">
        <f>IF(N166="sníž. přenesená",J166,0)</f>
        <v>0</v>
      </c>
      <c r="BI166" s="202">
        <f>IF(N166="nulová",J166,0)</f>
        <v>0</v>
      </c>
      <c r="BJ166" s="14" t="s">
        <v>83</v>
      </c>
      <c r="BK166" s="202">
        <f>ROUND(I166*H166,2)</f>
        <v>0</v>
      </c>
      <c r="BL166" s="14" t="s">
        <v>255</v>
      </c>
      <c r="BM166" s="201" t="s">
        <v>339</v>
      </c>
    </row>
    <row r="167" spans="1:65" s="12" customFormat="1" ht="25.9" customHeight="1">
      <c r="B167" s="173"/>
      <c r="C167" s="174"/>
      <c r="D167" s="175" t="s">
        <v>75</v>
      </c>
      <c r="E167" s="176" t="s">
        <v>987</v>
      </c>
      <c r="F167" s="176" t="s">
        <v>3981</v>
      </c>
      <c r="G167" s="174"/>
      <c r="H167" s="174"/>
      <c r="I167" s="177"/>
      <c r="J167" s="178">
        <f>BK167</f>
        <v>0</v>
      </c>
      <c r="K167" s="174"/>
      <c r="L167" s="179"/>
      <c r="M167" s="180"/>
      <c r="N167" s="181"/>
      <c r="O167" s="181"/>
      <c r="P167" s="182">
        <f>SUM(P168:P177)</f>
        <v>0</v>
      </c>
      <c r="Q167" s="181"/>
      <c r="R167" s="182">
        <f>SUM(R168:R177)</f>
        <v>0</v>
      </c>
      <c r="S167" s="181"/>
      <c r="T167" s="183">
        <f>SUM(T168:T177)</f>
        <v>0</v>
      </c>
      <c r="AR167" s="184" t="s">
        <v>83</v>
      </c>
      <c r="AT167" s="185" t="s">
        <v>75</v>
      </c>
      <c r="AU167" s="185" t="s">
        <v>76</v>
      </c>
      <c r="AY167" s="184" t="s">
        <v>249</v>
      </c>
      <c r="BK167" s="186">
        <f>SUM(BK168:BK177)</f>
        <v>0</v>
      </c>
    </row>
    <row r="168" spans="1:65" s="2" customFormat="1" ht="16.5" customHeight="1">
      <c r="A168" s="31"/>
      <c r="B168" s="32"/>
      <c r="C168" s="203" t="s">
        <v>295</v>
      </c>
      <c r="D168" s="203" t="s">
        <v>263</v>
      </c>
      <c r="E168" s="204" t="s">
        <v>3982</v>
      </c>
      <c r="F168" s="205" t="s">
        <v>3983</v>
      </c>
      <c r="G168" s="206" t="s">
        <v>421</v>
      </c>
      <c r="H168" s="207">
        <v>1</v>
      </c>
      <c r="I168" s="208"/>
      <c r="J168" s="209">
        <f t="shared" ref="J168:J177" si="10">ROUND(I168*H168,2)</f>
        <v>0</v>
      </c>
      <c r="K168" s="210"/>
      <c r="L168" s="211"/>
      <c r="M168" s="212" t="s">
        <v>1</v>
      </c>
      <c r="N168" s="213" t="s">
        <v>41</v>
      </c>
      <c r="O168" s="68"/>
      <c r="P168" s="199">
        <f t="shared" ref="P168:P177" si="11">O168*H168</f>
        <v>0</v>
      </c>
      <c r="Q168" s="199">
        <v>0</v>
      </c>
      <c r="R168" s="199">
        <f t="shared" ref="R168:R177" si="12">Q168*H168</f>
        <v>0</v>
      </c>
      <c r="S168" s="199">
        <v>0</v>
      </c>
      <c r="T168" s="200">
        <f t="shared" ref="T168:T177" si="13">S168*H168</f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201" t="s">
        <v>266</v>
      </c>
      <c r="AT168" s="201" t="s">
        <v>263</v>
      </c>
      <c r="AU168" s="201" t="s">
        <v>83</v>
      </c>
      <c r="AY168" s="14" t="s">
        <v>249</v>
      </c>
      <c r="BE168" s="202">
        <f t="shared" ref="BE168:BE177" si="14">IF(N168="základní",J168,0)</f>
        <v>0</v>
      </c>
      <c r="BF168" s="202">
        <f t="shared" ref="BF168:BF177" si="15">IF(N168="snížená",J168,0)</f>
        <v>0</v>
      </c>
      <c r="BG168" s="202">
        <f t="shared" ref="BG168:BG177" si="16">IF(N168="zákl. přenesená",J168,0)</f>
        <v>0</v>
      </c>
      <c r="BH168" s="202">
        <f t="shared" ref="BH168:BH177" si="17">IF(N168="sníž. přenesená",J168,0)</f>
        <v>0</v>
      </c>
      <c r="BI168" s="202">
        <f t="shared" ref="BI168:BI177" si="18">IF(N168="nulová",J168,0)</f>
        <v>0</v>
      </c>
      <c r="BJ168" s="14" t="s">
        <v>83</v>
      </c>
      <c r="BK168" s="202">
        <f t="shared" ref="BK168:BK177" si="19">ROUND(I168*H168,2)</f>
        <v>0</v>
      </c>
      <c r="BL168" s="14" t="s">
        <v>255</v>
      </c>
      <c r="BM168" s="201" t="s">
        <v>343</v>
      </c>
    </row>
    <row r="169" spans="1:65" s="2" customFormat="1" ht="16.5" customHeight="1">
      <c r="A169" s="31"/>
      <c r="B169" s="32"/>
      <c r="C169" s="203" t="s">
        <v>340</v>
      </c>
      <c r="D169" s="203" t="s">
        <v>263</v>
      </c>
      <c r="E169" s="204" t="s">
        <v>3984</v>
      </c>
      <c r="F169" s="205" t="s">
        <v>3985</v>
      </c>
      <c r="G169" s="206" t="s">
        <v>421</v>
      </c>
      <c r="H169" s="207">
        <v>1</v>
      </c>
      <c r="I169" s="208"/>
      <c r="J169" s="209">
        <f t="shared" si="10"/>
        <v>0</v>
      </c>
      <c r="K169" s="210"/>
      <c r="L169" s="211"/>
      <c r="M169" s="212" t="s">
        <v>1</v>
      </c>
      <c r="N169" s="213" t="s">
        <v>41</v>
      </c>
      <c r="O169" s="68"/>
      <c r="P169" s="199">
        <f t="shared" si="11"/>
        <v>0</v>
      </c>
      <c r="Q169" s="199">
        <v>0</v>
      </c>
      <c r="R169" s="199">
        <f t="shared" si="12"/>
        <v>0</v>
      </c>
      <c r="S169" s="199">
        <v>0</v>
      </c>
      <c r="T169" s="200">
        <f t="shared" si="13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201" t="s">
        <v>266</v>
      </c>
      <c r="AT169" s="201" t="s">
        <v>263</v>
      </c>
      <c r="AU169" s="201" t="s">
        <v>83</v>
      </c>
      <c r="AY169" s="14" t="s">
        <v>249</v>
      </c>
      <c r="BE169" s="202">
        <f t="shared" si="14"/>
        <v>0</v>
      </c>
      <c r="BF169" s="202">
        <f t="shared" si="15"/>
        <v>0</v>
      </c>
      <c r="BG169" s="202">
        <f t="shared" si="16"/>
        <v>0</v>
      </c>
      <c r="BH169" s="202">
        <f t="shared" si="17"/>
        <v>0</v>
      </c>
      <c r="BI169" s="202">
        <f t="shared" si="18"/>
        <v>0</v>
      </c>
      <c r="BJ169" s="14" t="s">
        <v>83</v>
      </c>
      <c r="BK169" s="202">
        <f t="shared" si="19"/>
        <v>0</v>
      </c>
      <c r="BL169" s="14" t="s">
        <v>255</v>
      </c>
      <c r="BM169" s="201" t="s">
        <v>346</v>
      </c>
    </row>
    <row r="170" spans="1:65" s="2" customFormat="1" ht="24.2" customHeight="1">
      <c r="A170" s="31"/>
      <c r="B170" s="32"/>
      <c r="C170" s="203" t="s">
        <v>298</v>
      </c>
      <c r="D170" s="203" t="s">
        <v>263</v>
      </c>
      <c r="E170" s="204" t="s">
        <v>3986</v>
      </c>
      <c r="F170" s="205" t="s">
        <v>3987</v>
      </c>
      <c r="G170" s="206" t="s">
        <v>421</v>
      </c>
      <c r="H170" s="207">
        <v>1</v>
      </c>
      <c r="I170" s="208"/>
      <c r="J170" s="209">
        <f t="shared" si="10"/>
        <v>0</v>
      </c>
      <c r="K170" s="210"/>
      <c r="L170" s="211"/>
      <c r="M170" s="212" t="s">
        <v>1</v>
      </c>
      <c r="N170" s="213" t="s">
        <v>41</v>
      </c>
      <c r="O170" s="68"/>
      <c r="P170" s="199">
        <f t="shared" si="11"/>
        <v>0</v>
      </c>
      <c r="Q170" s="199">
        <v>0</v>
      </c>
      <c r="R170" s="199">
        <f t="shared" si="12"/>
        <v>0</v>
      </c>
      <c r="S170" s="199">
        <v>0</v>
      </c>
      <c r="T170" s="200">
        <f t="shared" si="13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201" t="s">
        <v>266</v>
      </c>
      <c r="AT170" s="201" t="s">
        <v>263</v>
      </c>
      <c r="AU170" s="201" t="s">
        <v>83</v>
      </c>
      <c r="AY170" s="14" t="s">
        <v>249</v>
      </c>
      <c r="BE170" s="202">
        <f t="shared" si="14"/>
        <v>0</v>
      </c>
      <c r="BF170" s="202">
        <f t="shared" si="15"/>
        <v>0</v>
      </c>
      <c r="BG170" s="202">
        <f t="shared" si="16"/>
        <v>0</v>
      </c>
      <c r="BH170" s="202">
        <f t="shared" si="17"/>
        <v>0</v>
      </c>
      <c r="BI170" s="202">
        <f t="shared" si="18"/>
        <v>0</v>
      </c>
      <c r="BJ170" s="14" t="s">
        <v>83</v>
      </c>
      <c r="BK170" s="202">
        <f t="shared" si="19"/>
        <v>0</v>
      </c>
      <c r="BL170" s="14" t="s">
        <v>255</v>
      </c>
      <c r="BM170" s="201" t="s">
        <v>350</v>
      </c>
    </row>
    <row r="171" spans="1:65" s="2" customFormat="1" ht="16.5" customHeight="1">
      <c r="A171" s="31"/>
      <c r="B171" s="32"/>
      <c r="C171" s="203" t="s">
        <v>347</v>
      </c>
      <c r="D171" s="203" t="s">
        <v>263</v>
      </c>
      <c r="E171" s="204" t="s">
        <v>3988</v>
      </c>
      <c r="F171" s="205" t="s">
        <v>3989</v>
      </c>
      <c r="G171" s="206" t="s">
        <v>421</v>
      </c>
      <c r="H171" s="207">
        <v>6</v>
      </c>
      <c r="I171" s="208"/>
      <c r="J171" s="209">
        <f t="shared" si="10"/>
        <v>0</v>
      </c>
      <c r="K171" s="210"/>
      <c r="L171" s="211"/>
      <c r="M171" s="212" t="s">
        <v>1</v>
      </c>
      <c r="N171" s="213" t="s">
        <v>41</v>
      </c>
      <c r="O171" s="68"/>
      <c r="P171" s="199">
        <f t="shared" si="11"/>
        <v>0</v>
      </c>
      <c r="Q171" s="199">
        <v>0</v>
      </c>
      <c r="R171" s="199">
        <f t="shared" si="12"/>
        <v>0</v>
      </c>
      <c r="S171" s="199">
        <v>0</v>
      </c>
      <c r="T171" s="200">
        <f t="shared" si="13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201" t="s">
        <v>266</v>
      </c>
      <c r="AT171" s="201" t="s">
        <v>263</v>
      </c>
      <c r="AU171" s="201" t="s">
        <v>83</v>
      </c>
      <c r="AY171" s="14" t="s">
        <v>249</v>
      </c>
      <c r="BE171" s="202">
        <f t="shared" si="14"/>
        <v>0</v>
      </c>
      <c r="BF171" s="202">
        <f t="shared" si="15"/>
        <v>0</v>
      </c>
      <c r="BG171" s="202">
        <f t="shared" si="16"/>
        <v>0</v>
      </c>
      <c r="BH171" s="202">
        <f t="shared" si="17"/>
        <v>0</v>
      </c>
      <c r="BI171" s="202">
        <f t="shared" si="18"/>
        <v>0</v>
      </c>
      <c r="BJ171" s="14" t="s">
        <v>83</v>
      </c>
      <c r="BK171" s="202">
        <f t="shared" si="19"/>
        <v>0</v>
      </c>
      <c r="BL171" s="14" t="s">
        <v>255</v>
      </c>
      <c r="BM171" s="201" t="s">
        <v>353</v>
      </c>
    </row>
    <row r="172" spans="1:65" s="2" customFormat="1" ht="16.5" customHeight="1">
      <c r="A172" s="31"/>
      <c r="B172" s="32"/>
      <c r="C172" s="203" t="s">
        <v>301</v>
      </c>
      <c r="D172" s="203" t="s">
        <v>263</v>
      </c>
      <c r="E172" s="204" t="s">
        <v>3990</v>
      </c>
      <c r="F172" s="205" t="s">
        <v>3991</v>
      </c>
      <c r="G172" s="206" t="s">
        <v>421</v>
      </c>
      <c r="H172" s="207">
        <v>1</v>
      </c>
      <c r="I172" s="208"/>
      <c r="J172" s="209">
        <f t="shared" si="10"/>
        <v>0</v>
      </c>
      <c r="K172" s="210"/>
      <c r="L172" s="211"/>
      <c r="M172" s="212" t="s">
        <v>1</v>
      </c>
      <c r="N172" s="213" t="s">
        <v>41</v>
      </c>
      <c r="O172" s="68"/>
      <c r="P172" s="199">
        <f t="shared" si="11"/>
        <v>0</v>
      </c>
      <c r="Q172" s="199">
        <v>0</v>
      </c>
      <c r="R172" s="199">
        <f t="shared" si="12"/>
        <v>0</v>
      </c>
      <c r="S172" s="199">
        <v>0</v>
      </c>
      <c r="T172" s="200">
        <f t="shared" si="13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201" t="s">
        <v>266</v>
      </c>
      <c r="AT172" s="201" t="s">
        <v>263</v>
      </c>
      <c r="AU172" s="201" t="s">
        <v>83</v>
      </c>
      <c r="AY172" s="14" t="s">
        <v>249</v>
      </c>
      <c r="BE172" s="202">
        <f t="shared" si="14"/>
        <v>0</v>
      </c>
      <c r="BF172" s="202">
        <f t="shared" si="15"/>
        <v>0</v>
      </c>
      <c r="BG172" s="202">
        <f t="shared" si="16"/>
        <v>0</v>
      </c>
      <c r="BH172" s="202">
        <f t="shared" si="17"/>
        <v>0</v>
      </c>
      <c r="BI172" s="202">
        <f t="shared" si="18"/>
        <v>0</v>
      </c>
      <c r="BJ172" s="14" t="s">
        <v>83</v>
      </c>
      <c r="BK172" s="202">
        <f t="shared" si="19"/>
        <v>0</v>
      </c>
      <c r="BL172" s="14" t="s">
        <v>255</v>
      </c>
      <c r="BM172" s="201" t="s">
        <v>357</v>
      </c>
    </row>
    <row r="173" spans="1:65" s="2" customFormat="1" ht="16.5" customHeight="1">
      <c r="A173" s="31"/>
      <c r="B173" s="32"/>
      <c r="C173" s="203" t="s">
        <v>354</v>
      </c>
      <c r="D173" s="203" t="s">
        <v>263</v>
      </c>
      <c r="E173" s="204" t="s">
        <v>3992</v>
      </c>
      <c r="F173" s="205" t="s">
        <v>3993</v>
      </c>
      <c r="G173" s="206" t="s">
        <v>331</v>
      </c>
      <c r="H173" s="207">
        <v>300</v>
      </c>
      <c r="I173" s="208"/>
      <c r="J173" s="209">
        <f t="shared" si="10"/>
        <v>0</v>
      </c>
      <c r="K173" s="210"/>
      <c r="L173" s="211"/>
      <c r="M173" s="212" t="s">
        <v>1</v>
      </c>
      <c r="N173" s="213" t="s">
        <v>41</v>
      </c>
      <c r="O173" s="68"/>
      <c r="P173" s="199">
        <f t="shared" si="11"/>
        <v>0</v>
      </c>
      <c r="Q173" s="199">
        <v>0</v>
      </c>
      <c r="R173" s="199">
        <f t="shared" si="12"/>
        <v>0</v>
      </c>
      <c r="S173" s="199">
        <v>0</v>
      </c>
      <c r="T173" s="200">
        <f t="shared" si="13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201" t="s">
        <v>266</v>
      </c>
      <c r="AT173" s="201" t="s">
        <v>263</v>
      </c>
      <c r="AU173" s="201" t="s">
        <v>83</v>
      </c>
      <c r="AY173" s="14" t="s">
        <v>249</v>
      </c>
      <c r="BE173" s="202">
        <f t="shared" si="14"/>
        <v>0</v>
      </c>
      <c r="BF173" s="202">
        <f t="shared" si="15"/>
        <v>0</v>
      </c>
      <c r="BG173" s="202">
        <f t="shared" si="16"/>
        <v>0</v>
      </c>
      <c r="BH173" s="202">
        <f t="shared" si="17"/>
        <v>0</v>
      </c>
      <c r="BI173" s="202">
        <f t="shared" si="18"/>
        <v>0</v>
      </c>
      <c r="BJ173" s="14" t="s">
        <v>83</v>
      </c>
      <c r="BK173" s="202">
        <f t="shared" si="19"/>
        <v>0</v>
      </c>
      <c r="BL173" s="14" t="s">
        <v>255</v>
      </c>
      <c r="BM173" s="201" t="s">
        <v>360</v>
      </c>
    </row>
    <row r="174" spans="1:65" s="2" customFormat="1" ht="33" customHeight="1">
      <c r="A174" s="31"/>
      <c r="B174" s="32"/>
      <c r="C174" s="203" t="s">
        <v>304</v>
      </c>
      <c r="D174" s="203" t="s">
        <v>263</v>
      </c>
      <c r="E174" s="204" t="s">
        <v>1321</v>
      </c>
      <c r="F174" s="205" t="s">
        <v>1322</v>
      </c>
      <c r="G174" s="206" t="s">
        <v>331</v>
      </c>
      <c r="H174" s="207">
        <v>250</v>
      </c>
      <c r="I174" s="208"/>
      <c r="J174" s="209">
        <f t="shared" si="10"/>
        <v>0</v>
      </c>
      <c r="K174" s="210"/>
      <c r="L174" s="211"/>
      <c r="M174" s="212" t="s">
        <v>1</v>
      </c>
      <c r="N174" s="213" t="s">
        <v>41</v>
      </c>
      <c r="O174" s="68"/>
      <c r="P174" s="199">
        <f t="shared" si="11"/>
        <v>0</v>
      </c>
      <c r="Q174" s="199">
        <v>0</v>
      </c>
      <c r="R174" s="199">
        <f t="shared" si="12"/>
        <v>0</v>
      </c>
      <c r="S174" s="199">
        <v>0</v>
      </c>
      <c r="T174" s="200">
        <f t="shared" si="13"/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201" t="s">
        <v>266</v>
      </c>
      <c r="AT174" s="201" t="s">
        <v>263</v>
      </c>
      <c r="AU174" s="201" t="s">
        <v>83</v>
      </c>
      <c r="AY174" s="14" t="s">
        <v>249</v>
      </c>
      <c r="BE174" s="202">
        <f t="shared" si="14"/>
        <v>0</v>
      </c>
      <c r="BF174" s="202">
        <f t="shared" si="15"/>
        <v>0</v>
      </c>
      <c r="BG174" s="202">
        <f t="shared" si="16"/>
        <v>0</v>
      </c>
      <c r="BH174" s="202">
        <f t="shared" si="17"/>
        <v>0</v>
      </c>
      <c r="BI174" s="202">
        <f t="shared" si="18"/>
        <v>0</v>
      </c>
      <c r="BJ174" s="14" t="s">
        <v>83</v>
      </c>
      <c r="BK174" s="202">
        <f t="shared" si="19"/>
        <v>0</v>
      </c>
      <c r="BL174" s="14" t="s">
        <v>255</v>
      </c>
      <c r="BM174" s="201" t="s">
        <v>364</v>
      </c>
    </row>
    <row r="175" spans="1:65" s="2" customFormat="1" ht="37.9" customHeight="1">
      <c r="A175" s="31"/>
      <c r="B175" s="32"/>
      <c r="C175" s="203" t="s">
        <v>361</v>
      </c>
      <c r="D175" s="203" t="s">
        <v>263</v>
      </c>
      <c r="E175" s="204" t="s">
        <v>3951</v>
      </c>
      <c r="F175" s="205" t="s">
        <v>3952</v>
      </c>
      <c r="G175" s="206" t="s">
        <v>331</v>
      </c>
      <c r="H175" s="207">
        <v>80</v>
      </c>
      <c r="I175" s="208"/>
      <c r="J175" s="209">
        <f t="shared" si="10"/>
        <v>0</v>
      </c>
      <c r="K175" s="210"/>
      <c r="L175" s="211"/>
      <c r="M175" s="212" t="s">
        <v>1</v>
      </c>
      <c r="N175" s="213" t="s">
        <v>41</v>
      </c>
      <c r="O175" s="68"/>
      <c r="P175" s="199">
        <f t="shared" si="11"/>
        <v>0</v>
      </c>
      <c r="Q175" s="199">
        <v>0</v>
      </c>
      <c r="R175" s="199">
        <f t="shared" si="12"/>
        <v>0</v>
      </c>
      <c r="S175" s="199">
        <v>0</v>
      </c>
      <c r="T175" s="200">
        <f t="shared" si="13"/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201" t="s">
        <v>266</v>
      </c>
      <c r="AT175" s="201" t="s">
        <v>263</v>
      </c>
      <c r="AU175" s="201" t="s">
        <v>83</v>
      </c>
      <c r="AY175" s="14" t="s">
        <v>249</v>
      </c>
      <c r="BE175" s="202">
        <f t="shared" si="14"/>
        <v>0</v>
      </c>
      <c r="BF175" s="202">
        <f t="shared" si="15"/>
        <v>0</v>
      </c>
      <c r="BG175" s="202">
        <f t="shared" si="16"/>
        <v>0</v>
      </c>
      <c r="BH175" s="202">
        <f t="shared" si="17"/>
        <v>0</v>
      </c>
      <c r="BI175" s="202">
        <f t="shared" si="18"/>
        <v>0</v>
      </c>
      <c r="BJ175" s="14" t="s">
        <v>83</v>
      </c>
      <c r="BK175" s="202">
        <f t="shared" si="19"/>
        <v>0</v>
      </c>
      <c r="BL175" s="14" t="s">
        <v>255</v>
      </c>
      <c r="BM175" s="201" t="s">
        <v>367</v>
      </c>
    </row>
    <row r="176" spans="1:65" s="2" customFormat="1" ht="16.5" customHeight="1">
      <c r="A176" s="31"/>
      <c r="B176" s="32"/>
      <c r="C176" s="203" t="s">
        <v>308</v>
      </c>
      <c r="D176" s="203" t="s">
        <v>263</v>
      </c>
      <c r="E176" s="204" t="s">
        <v>3994</v>
      </c>
      <c r="F176" s="205" t="s">
        <v>1284</v>
      </c>
      <c r="G176" s="206" t="s">
        <v>421</v>
      </c>
      <c r="H176" s="207">
        <v>1</v>
      </c>
      <c r="I176" s="208"/>
      <c r="J176" s="209">
        <f t="shared" si="10"/>
        <v>0</v>
      </c>
      <c r="K176" s="210"/>
      <c r="L176" s="211"/>
      <c r="M176" s="212" t="s">
        <v>1</v>
      </c>
      <c r="N176" s="213" t="s">
        <v>41</v>
      </c>
      <c r="O176" s="68"/>
      <c r="P176" s="199">
        <f t="shared" si="11"/>
        <v>0</v>
      </c>
      <c r="Q176" s="199">
        <v>0</v>
      </c>
      <c r="R176" s="199">
        <f t="shared" si="12"/>
        <v>0</v>
      </c>
      <c r="S176" s="199">
        <v>0</v>
      </c>
      <c r="T176" s="200">
        <f t="shared" si="13"/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201" t="s">
        <v>266</v>
      </c>
      <c r="AT176" s="201" t="s">
        <v>263</v>
      </c>
      <c r="AU176" s="201" t="s">
        <v>83</v>
      </c>
      <c r="AY176" s="14" t="s">
        <v>249</v>
      </c>
      <c r="BE176" s="202">
        <f t="shared" si="14"/>
        <v>0</v>
      </c>
      <c r="BF176" s="202">
        <f t="shared" si="15"/>
        <v>0</v>
      </c>
      <c r="BG176" s="202">
        <f t="shared" si="16"/>
        <v>0</v>
      </c>
      <c r="BH176" s="202">
        <f t="shared" si="17"/>
        <v>0</v>
      </c>
      <c r="BI176" s="202">
        <f t="shared" si="18"/>
        <v>0</v>
      </c>
      <c r="BJ176" s="14" t="s">
        <v>83</v>
      </c>
      <c r="BK176" s="202">
        <f t="shared" si="19"/>
        <v>0</v>
      </c>
      <c r="BL176" s="14" t="s">
        <v>255</v>
      </c>
      <c r="BM176" s="201" t="s">
        <v>371</v>
      </c>
    </row>
    <row r="177" spans="1:65" s="2" customFormat="1" ht="16.5" customHeight="1">
      <c r="A177" s="31"/>
      <c r="B177" s="32"/>
      <c r="C177" s="189" t="s">
        <v>368</v>
      </c>
      <c r="D177" s="189" t="s">
        <v>251</v>
      </c>
      <c r="E177" s="190" t="s">
        <v>3995</v>
      </c>
      <c r="F177" s="191" t="s">
        <v>3996</v>
      </c>
      <c r="G177" s="192" t="s">
        <v>421</v>
      </c>
      <c r="H177" s="193">
        <v>1</v>
      </c>
      <c r="I177" s="194"/>
      <c r="J177" s="195">
        <f t="shared" si="10"/>
        <v>0</v>
      </c>
      <c r="K177" s="196"/>
      <c r="L177" s="36"/>
      <c r="M177" s="197" t="s">
        <v>1</v>
      </c>
      <c r="N177" s="198" t="s">
        <v>41</v>
      </c>
      <c r="O177" s="68"/>
      <c r="P177" s="199">
        <f t="shared" si="11"/>
        <v>0</v>
      </c>
      <c r="Q177" s="199">
        <v>0</v>
      </c>
      <c r="R177" s="199">
        <f t="shared" si="12"/>
        <v>0</v>
      </c>
      <c r="S177" s="199">
        <v>0</v>
      </c>
      <c r="T177" s="200">
        <f t="shared" si="13"/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201" t="s">
        <v>255</v>
      </c>
      <c r="AT177" s="201" t="s">
        <v>251</v>
      </c>
      <c r="AU177" s="201" t="s">
        <v>83</v>
      </c>
      <c r="AY177" s="14" t="s">
        <v>249</v>
      </c>
      <c r="BE177" s="202">
        <f t="shared" si="14"/>
        <v>0</v>
      </c>
      <c r="BF177" s="202">
        <f t="shared" si="15"/>
        <v>0</v>
      </c>
      <c r="BG177" s="202">
        <f t="shared" si="16"/>
        <v>0</v>
      </c>
      <c r="BH177" s="202">
        <f t="shared" si="17"/>
        <v>0</v>
      </c>
      <c r="BI177" s="202">
        <f t="shared" si="18"/>
        <v>0</v>
      </c>
      <c r="BJ177" s="14" t="s">
        <v>83</v>
      </c>
      <c r="BK177" s="202">
        <f t="shared" si="19"/>
        <v>0</v>
      </c>
      <c r="BL177" s="14" t="s">
        <v>255</v>
      </c>
      <c r="BM177" s="201" t="s">
        <v>374</v>
      </c>
    </row>
    <row r="178" spans="1:65" s="12" customFormat="1" ht="25.9" customHeight="1">
      <c r="B178" s="173"/>
      <c r="C178" s="174"/>
      <c r="D178" s="175" t="s">
        <v>75</v>
      </c>
      <c r="E178" s="176" t="s">
        <v>999</v>
      </c>
      <c r="F178" s="176" t="s">
        <v>1326</v>
      </c>
      <c r="G178" s="174"/>
      <c r="H178" s="174"/>
      <c r="I178" s="177"/>
      <c r="J178" s="178">
        <f>BK178</f>
        <v>0</v>
      </c>
      <c r="K178" s="174"/>
      <c r="L178" s="179"/>
      <c r="M178" s="180"/>
      <c r="N178" s="181"/>
      <c r="O178" s="181"/>
      <c r="P178" s="182">
        <f>SUM(P179:P193)</f>
        <v>0</v>
      </c>
      <c r="Q178" s="181"/>
      <c r="R178" s="182">
        <f>SUM(R179:R193)</f>
        <v>0</v>
      </c>
      <c r="S178" s="181"/>
      <c r="T178" s="183">
        <f>SUM(T179:T193)</f>
        <v>0</v>
      </c>
      <c r="AR178" s="184" t="s">
        <v>83</v>
      </c>
      <c r="AT178" s="185" t="s">
        <v>75</v>
      </c>
      <c r="AU178" s="185" t="s">
        <v>76</v>
      </c>
      <c r="AY178" s="184" t="s">
        <v>249</v>
      </c>
      <c r="BK178" s="186">
        <f>SUM(BK179:BK193)</f>
        <v>0</v>
      </c>
    </row>
    <row r="179" spans="1:65" s="2" customFormat="1" ht="101.25" customHeight="1">
      <c r="A179" s="31"/>
      <c r="B179" s="32"/>
      <c r="C179" s="203" t="s">
        <v>311</v>
      </c>
      <c r="D179" s="203" t="s">
        <v>263</v>
      </c>
      <c r="E179" s="204" t="s">
        <v>3997</v>
      </c>
      <c r="F179" s="205" t="s">
        <v>3998</v>
      </c>
      <c r="G179" s="206" t="s">
        <v>421</v>
      </c>
      <c r="H179" s="207">
        <v>1</v>
      </c>
      <c r="I179" s="208"/>
      <c r="J179" s="209">
        <f>ROUND(I179*H179,2)</f>
        <v>0</v>
      </c>
      <c r="K179" s="210"/>
      <c r="L179" s="211"/>
      <c r="M179" s="212" t="s">
        <v>1</v>
      </c>
      <c r="N179" s="213" t="s">
        <v>41</v>
      </c>
      <c r="O179" s="68"/>
      <c r="P179" s="199">
        <f>O179*H179</f>
        <v>0</v>
      </c>
      <c r="Q179" s="199">
        <v>0</v>
      </c>
      <c r="R179" s="199">
        <f>Q179*H179</f>
        <v>0</v>
      </c>
      <c r="S179" s="199">
        <v>0</v>
      </c>
      <c r="T179" s="200">
        <f>S179*H179</f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201" t="s">
        <v>266</v>
      </c>
      <c r="AT179" s="201" t="s">
        <v>263</v>
      </c>
      <c r="AU179" s="201" t="s">
        <v>83</v>
      </c>
      <c r="AY179" s="14" t="s">
        <v>249</v>
      </c>
      <c r="BE179" s="202">
        <f>IF(N179="základní",J179,0)</f>
        <v>0</v>
      </c>
      <c r="BF179" s="202">
        <f>IF(N179="snížená",J179,0)</f>
        <v>0</v>
      </c>
      <c r="BG179" s="202">
        <f>IF(N179="zákl. přenesená",J179,0)</f>
        <v>0</v>
      </c>
      <c r="BH179" s="202">
        <f>IF(N179="sníž. přenesená",J179,0)</f>
        <v>0</v>
      </c>
      <c r="BI179" s="202">
        <f>IF(N179="nulová",J179,0)</f>
        <v>0</v>
      </c>
      <c r="BJ179" s="14" t="s">
        <v>83</v>
      </c>
      <c r="BK179" s="202">
        <f>ROUND(I179*H179,2)</f>
        <v>0</v>
      </c>
      <c r="BL179" s="14" t="s">
        <v>255</v>
      </c>
      <c r="BM179" s="201" t="s">
        <v>378</v>
      </c>
    </row>
    <row r="180" spans="1:65" s="2" customFormat="1" ht="16.5" customHeight="1">
      <c r="A180" s="31"/>
      <c r="B180" s="32"/>
      <c r="C180" s="203" t="s">
        <v>375</v>
      </c>
      <c r="D180" s="203" t="s">
        <v>263</v>
      </c>
      <c r="E180" s="204" t="s">
        <v>3999</v>
      </c>
      <c r="F180" s="205" t="s">
        <v>4000</v>
      </c>
      <c r="G180" s="206" t="s">
        <v>972</v>
      </c>
      <c r="H180" s="207">
        <v>1</v>
      </c>
      <c r="I180" s="208"/>
      <c r="J180" s="209">
        <f>ROUND(I180*H180,2)</f>
        <v>0</v>
      </c>
      <c r="K180" s="210"/>
      <c r="L180" s="211"/>
      <c r="M180" s="212" t="s">
        <v>1</v>
      </c>
      <c r="N180" s="213" t="s">
        <v>41</v>
      </c>
      <c r="O180" s="68"/>
      <c r="P180" s="199">
        <f>O180*H180</f>
        <v>0</v>
      </c>
      <c r="Q180" s="199">
        <v>0</v>
      </c>
      <c r="R180" s="199">
        <f>Q180*H180</f>
        <v>0</v>
      </c>
      <c r="S180" s="199">
        <v>0</v>
      </c>
      <c r="T180" s="200">
        <f>S180*H180</f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201" t="s">
        <v>266</v>
      </c>
      <c r="AT180" s="201" t="s">
        <v>263</v>
      </c>
      <c r="AU180" s="201" t="s">
        <v>83</v>
      </c>
      <c r="AY180" s="14" t="s">
        <v>249</v>
      </c>
      <c r="BE180" s="202">
        <f>IF(N180="základní",J180,0)</f>
        <v>0</v>
      </c>
      <c r="BF180" s="202">
        <f>IF(N180="snížená",J180,0)</f>
        <v>0</v>
      </c>
      <c r="BG180" s="202">
        <f>IF(N180="zákl. přenesená",J180,0)</f>
        <v>0</v>
      </c>
      <c r="BH180" s="202">
        <f>IF(N180="sníž. přenesená",J180,0)</f>
        <v>0</v>
      </c>
      <c r="BI180" s="202">
        <f>IF(N180="nulová",J180,0)</f>
        <v>0</v>
      </c>
      <c r="BJ180" s="14" t="s">
        <v>83</v>
      </c>
      <c r="BK180" s="202">
        <f>ROUND(I180*H180,2)</f>
        <v>0</v>
      </c>
      <c r="BL180" s="14" t="s">
        <v>255</v>
      </c>
      <c r="BM180" s="201" t="s">
        <v>382</v>
      </c>
    </row>
    <row r="181" spans="1:65" s="2" customFormat="1" ht="24.2" customHeight="1">
      <c r="A181" s="31"/>
      <c r="B181" s="32"/>
      <c r="C181" s="203" t="s">
        <v>315</v>
      </c>
      <c r="D181" s="203" t="s">
        <v>263</v>
      </c>
      <c r="E181" s="204" t="s">
        <v>4001</v>
      </c>
      <c r="F181" s="205" t="s">
        <v>4002</v>
      </c>
      <c r="G181" s="206" t="s">
        <v>972</v>
      </c>
      <c r="H181" s="207">
        <v>67</v>
      </c>
      <c r="I181" s="208"/>
      <c r="J181" s="209">
        <f>ROUND(I181*H181,2)</f>
        <v>0</v>
      </c>
      <c r="K181" s="210"/>
      <c r="L181" s="211"/>
      <c r="M181" s="212" t="s">
        <v>1</v>
      </c>
      <c r="N181" s="213" t="s">
        <v>41</v>
      </c>
      <c r="O181" s="68"/>
      <c r="P181" s="199">
        <f>O181*H181</f>
        <v>0</v>
      </c>
      <c r="Q181" s="199">
        <v>0</v>
      </c>
      <c r="R181" s="199">
        <f>Q181*H181</f>
        <v>0</v>
      </c>
      <c r="S181" s="199">
        <v>0</v>
      </c>
      <c r="T181" s="200">
        <f>S181*H181</f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201" t="s">
        <v>266</v>
      </c>
      <c r="AT181" s="201" t="s">
        <v>263</v>
      </c>
      <c r="AU181" s="201" t="s">
        <v>83</v>
      </c>
      <c r="AY181" s="14" t="s">
        <v>249</v>
      </c>
      <c r="BE181" s="202">
        <f>IF(N181="základní",J181,0)</f>
        <v>0</v>
      </c>
      <c r="BF181" s="202">
        <f>IF(N181="snížená",J181,0)</f>
        <v>0</v>
      </c>
      <c r="BG181" s="202">
        <f>IF(N181="zákl. přenesená",J181,0)</f>
        <v>0</v>
      </c>
      <c r="BH181" s="202">
        <f>IF(N181="sníž. přenesená",J181,0)</f>
        <v>0</v>
      </c>
      <c r="BI181" s="202">
        <f>IF(N181="nulová",J181,0)</f>
        <v>0</v>
      </c>
      <c r="BJ181" s="14" t="s">
        <v>83</v>
      </c>
      <c r="BK181" s="202">
        <f>ROUND(I181*H181,2)</f>
        <v>0</v>
      </c>
      <c r="BL181" s="14" t="s">
        <v>255</v>
      </c>
      <c r="BM181" s="201" t="s">
        <v>388</v>
      </c>
    </row>
    <row r="182" spans="1:65" s="2" customFormat="1" ht="19.5">
      <c r="A182" s="31"/>
      <c r="B182" s="32"/>
      <c r="C182" s="33"/>
      <c r="D182" s="214" t="s">
        <v>383</v>
      </c>
      <c r="E182" s="33"/>
      <c r="F182" s="215" t="s">
        <v>3935</v>
      </c>
      <c r="G182" s="33"/>
      <c r="H182" s="33"/>
      <c r="I182" s="216"/>
      <c r="J182" s="33"/>
      <c r="K182" s="33"/>
      <c r="L182" s="36"/>
      <c r="M182" s="217"/>
      <c r="N182" s="218"/>
      <c r="O182" s="68"/>
      <c r="P182" s="68"/>
      <c r="Q182" s="68"/>
      <c r="R182" s="68"/>
      <c r="S182" s="68"/>
      <c r="T182" s="69"/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T182" s="14" t="s">
        <v>383</v>
      </c>
      <c r="AU182" s="14" t="s">
        <v>83</v>
      </c>
    </row>
    <row r="183" spans="1:65" s="2" customFormat="1" ht="16.5" customHeight="1">
      <c r="A183" s="31"/>
      <c r="B183" s="32"/>
      <c r="C183" s="203" t="s">
        <v>385</v>
      </c>
      <c r="D183" s="203" t="s">
        <v>263</v>
      </c>
      <c r="E183" s="204" t="s">
        <v>4003</v>
      </c>
      <c r="F183" s="205" t="s">
        <v>1328</v>
      </c>
      <c r="G183" s="206" t="s">
        <v>972</v>
      </c>
      <c r="H183" s="207">
        <v>9</v>
      </c>
      <c r="I183" s="208"/>
      <c r="J183" s="209">
        <f>ROUND(I183*H183,2)</f>
        <v>0</v>
      </c>
      <c r="K183" s="210"/>
      <c r="L183" s="211"/>
      <c r="M183" s="212" t="s">
        <v>1</v>
      </c>
      <c r="N183" s="213" t="s">
        <v>41</v>
      </c>
      <c r="O183" s="68"/>
      <c r="P183" s="199">
        <f>O183*H183</f>
        <v>0</v>
      </c>
      <c r="Q183" s="199">
        <v>0</v>
      </c>
      <c r="R183" s="199">
        <f>Q183*H183</f>
        <v>0</v>
      </c>
      <c r="S183" s="199">
        <v>0</v>
      </c>
      <c r="T183" s="200">
        <f>S183*H183</f>
        <v>0</v>
      </c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R183" s="201" t="s">
        <v>266</v>
      </c>
      <c r="AT183" s="201" t="s">
        <v>263</v>
      </c>
      <c r="AU183" s="201" t="s">
        <v>83</v>
      </c>
      <c r="AY183" s="14" t="s">
        <v>249</v>
      </c>
      <c r="BE183" s="202">
        <f>IF(N183="základní",J183,0)</f>
        <v>0</v>
      </c>
      <c r="BF183" s="202">
        <f>IF(N183="snížená",J183,0)</f>
        <v>0</v>
      </c>
      <c r="BG183" s="202">
        <f>IF(N183="zákl. přenesená",J183,0)</f>
        <v>0</v>
      </c>
      <c r="BH183" s="202">
        <f>IF(N183="sníž. přenesená",J183,0)</f>
        <v>0</v>
      </c>
      <c r="BI183" s="202">
        <f>IF(N183="nulová",J183,0)</f>
        <v>0</v>
      </c>
      <c r="BJ183" s="14" t="s">
        <v>83</v>
      </c>
      <c r="BK183" s="202">
        <f>ROUND(I183*H183,2)</f>
        <v>0</v>
      </c>
      <c r="BL183" s="14" t="s">
        <v>255</v>
      </c>
      <c r="BM183" s="201" t="s">
        <v>391</v>
      </c>
    </row>
    <row r="184" spans="1:65" s="2" customFormat="1" ht="19.5">
      <c r="A184" s="31"/>
      <c r="B184" s="32"/>
      <c r="C184" s="33"/>
      <c r="D184" s="214" t="s">
        <v>383</v>
      </c>
      <c r="E184" s="33"/>
      <c r="F184" s="215" t="s">
        <v>3935</v>
      </c>
      <c r="G184" s="33"/>
      <c r="H184" s="33"/>
      <c r="I184" s="216"/>
      <c r="J184" s="33"/>
      <c r="K184" s="33"/>
      <c r="L184" s="36"/>
      <c r="M184" s="217"/>
      <c r="N184" s="218"/>
      <c r="O184" s="68"/>
      <c r="P184" s="68"/>
      <c r="Q184" s="68"/>
      <c r="R184" s="68"/>
      <c r="S184" s="68"/>
      <c r="T184" s="69"/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T184" s="14" t="s">
        <v>383</v>
      </c>
      <c r="AU184" s="14" t="s">
        <v>83</v>
      </c>
    </row>
    <row r="185" spans="1:65" s="2" customFormat="1" ht="16.5" customHeight="1">
      <c r="A185" s="31"/>
      <c r="B185" s="32"/>
      <c r="C185" s="203" t="s">
        <v>318</v>
      </c>
      <c r="D185" s="203" t="s">
        <v>263</v>
      </c>
      <c r="E185" s="204" t="s">
        <v>4004</v>
      </c>
      <c r="F185" s="205" t="s">
        <v>1330</v>
      </c>
      <c r="G185" s="206" t="s">
        <v>331</v>
      </c>
      <c r="H185" s="207">
        <v>1800</v>
      </c>
      <c r="I185" s="208"/>
      <c r="J185" s="209">
        <f>ROUND(I185*H185,2)</f>
        <v>0</v>
      </c>
      <c r="K185" s="210"/>
      <c r="L185" s="211"/>
      <c r="M185" s="212" t="s">
        <v>1</v>
      </c>
      <c r="N185" s="213" t="s">
        <v>41</v>
      </c>
      <c r="O185" s="68"/>
      <c r="P185" s="199">
        <f>O185*H185</f>
        <v>0</v>
      </c>
      <c r="Q185" s="199">
        <v>0</v>
      </c>
      <c r="R185" s="199">
        <f>Q185*H185</f>
        <v>0</v>
      </c>
      <c r="S185" s="199">
        <v>0</v>
      </c>
      <c r="T185" s="200">
        <f>S185*H185</f>
        <v>0</v>
      </c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R185" s="201" t="s">
        <v>266</v>
      </c>
      <c r="AT185" s="201" t="s">
        <v>263</v>
      </c>
      <c r="AU185" s="201" t="s">
        <v>83</v>
      </c>
      <c r="AY185" s="14" t="s">
        <v>249</v>
      </c>
      <c r="BE185" s="202">
        <f>IF(N185="základní",J185,0)</f>
        <v>0</v>
      </c>
      <c r="BF185" s="202">
        <f>IF(N185="snížená",J185,0)</f>
        <v>0</v>
      </c>
      <c r="BG185" s="202">
        <f>IF(N185="zákl. přenesená",J185,0)</f>
        <v>0</v>
      </c>
      <c r="BH185" s="202">
        <f>IF(N185="sníž. přenesená",J185,0)</f>
        <v>0</v>
      </c>
      <c r="BI185" s="202">
        <f>IF(N185="nulová",J185,0)</f>
        <v>0</v>
      </c>
      <c r="BJ185" s="14" t="s">
        <v>83</v>
      </c>
      <c r="BK185" s="202">
        <f>ROUND(I185*H185,2)</f>
        <v>0</v>
      </c>
      <c r="BL185" s="14" t="s">
        <v>255</v>
      </c>
      <c r="BM185" s="201" t="s">
        <v>396</v>
      </c>
    </row>
    <row r="186" spans="1:65" s="2" customFormat="1" ht="29.25">
      <c r="A186" s="31"/>
      <c r="B186" s="32"/>
      <c r="C186" s="33"/>
      <c r="D186" s="214" t="s">
        <v>383</v>
      </c>
      <c r="E186" s="33"/>
      <c r="F186" s="215" t="s">
        <v>4005</v>
      </c>
      <c r="G186" s="33"/>
      <c r="H186" s="33"/>
      <c r="I186" s="216"/>
      <c r="J186" s="33"/>
      <c r="K186" s="33"/>
      <c r="L186" s="36"/>
      <c r="M186" s="217"/>
      <c r="N186" s="218"/>
      <c r="O186" s="68"/>
      <c r="P186" s="68"/>
      <c r="Q186" s="68"/>
      <c r="R186" s="68"/>
      <c r="S186" s="68"/>
      <c r="T186" s="69"/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T186" s="14" t="s">
        <v>383</v>
      </c>
      <c r="AU186" s="14" t="s">
        <v>83</v>
      </c>
    </row>
    <row r="187" spans="1:65" s="2" customFormat="1" ht="24.2" customHeight="1">
      <c r="A187" s="31"/>
      <c r="B187" s="32"/>
      <c r="C187" s="203" t="s">
        <v>393</v>
      </c>
      <c r="D187" s="203" t="s">
        <v>263</v>
      </c>
      <c r="E187" s="204" t="s">
        <v>4006</v>
      </c>
      <c r="F187" s="205" t="s">
        <v>4007</v>
      </c>
      <c r="G187" s="206" t="s">
        <v>331</v>
      </c>
      <c r="H187" s="207">
        <v>25</v>
      </c>
      <c r="I187" s="208"/>
      <c r="J187" s="209">
        <f>ROUND(I187*H187,2)</f>
        <v>0</v>
      </c>
      <c r="K187" s="210"/>
      <c r="L187" s="211"/>
      <c r="M187" s="212" t="s">
        <v>1</v>
      </c>
      <c r="N187" s="213" t="s">
        <v>41</v>
      </c>
      <c r="O187" s="68"/>
      <c r="P187" s="199">
        <f>O187*H187</f>
        <v>0</v>
      </c>
      <c r="Q187" s="199">
        <v>0</v>
      </c>
      <c r="R187" s="199">
        <f>Q187*H187</f>
        <v>0</v>
      </c>
      <c r="S187" s="199">
        <v>0</v>
      </c>
      <c r="T187" s="200">
        <f>S187*H187</f>
        <v>0</v>
      </c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R187" s="201" t="s">
        <v>266</v>
      </c>
      <c r="AT187" s="201" t="s">
        <v>263</v>
      </c>
      <c r="AU187" s="201" t="s">
        <v>83</v>
      </c>
      <c r="AY187" s="14" t="s">
        <v>249</v>
      </c>
      <c r="BE187" s="202">
        <f>IF(N187="základní",J187,0)</f>
        <v>0</v>
      </c>
      <c r="BF187" s="202">
        <f>IF(N187="snížená",J187,0)</f>
        <v>0</v>
      </c>
      <c r="BG187" s="202">
        <f>IF(N187="zákl. přenesená",J187,0)</f>
        <v>0</v>
      </c>
      <c r="BH187" s="202">
        <f>IF(N187="sníž. přenesená",J187,0)</f>
        <v>0</v>
      </c>
      <c r="BI187" s="202">
        <f>IF(N187="nulová",J187,0)</f>
        <v>0</v>
      </c>
      <c r="BJ187" s="14" t="s">
        <v>83</v>
      </c>
      <c r="BK187" s="202">
        <f>ROUND(I187*H187,2)</f>
        <v>0</v>
      </c>
      <c r="BL187" s="14" t="s">
        <v>255</v>
      </c>
      <c r="BM187" s="201" t="s">
        <v>400</v>
      </c>
    </row>
    <row r="188" spans="1:65" s="2" customFormat="1" ht="19.5">
      <c r="A188" s="31"/>
      <c r="B188" s="32"/>
      <c r="C188" s="33"/>
      <c r="D188" s="214" t="s">
        <v>383</v>
      </c>
      <c r="E188" s="33"/>
      <c r="F188" s="215" t="s">
        <v>3858</v>
      </c>
      <c r="G188" s="33"/>
      <c r="H188" s="33"/>
      <c r="I188" s="216"/>
      <c r="J188" s="33"/>
      <c r="K188" s="33"/>
      <c r="L188" s="36"/>
      <c r="M188" s="217"/>
      <c r="N188" s="218"/>
      <c r="O188" s="68"/>
      <c r="P188" s="68"/>
      <c r="Q188" s="68"/>
      <c r="R188" s="68"/>
      <c r="S188" s="68"/>
      <c r="T188" s="69"/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T188" s="14" t="s">
        <v>383</v>
      </c>
      <c r="AU188" s="14" t="s">
        <v>83</v>
      </c>
    </row>
    <row r="189" spans="1:65" s="2" customFormat="1" ht="16.5" customHeight="1">
      <c r="A189" s="31"/>
      <c r="B189" s="32"/>
      <c r="C189" s="203" t="s">
        <v>321</v>
      </c>
      <c r="D189" s="203" t="s">
        <v>263</v>
      </c>
      <c r="E189" s="204" t="s">
        <v>4008</v>
      </c>
      <c r="F189" s="205" t="s">
        <v>1333</v>
      </c>
      <c r="G189" s="206" t="s">
        <v>972</v>
      </c>
      <c r="H189" s="207">
        <v>2400</v>
      </c>
      <c r="I189" s="208"/>
      <c r="J189" s="209">
        <f>ROUND(I189*H189,2)</f>
        <v>0</v>
      </c>
      <c r="K189" s="210"/>
      <c r="L189" s="211"/>
      <c r="M189" s="212" t="s">
        <v>1</v>
      </c>
      <c r="N189" s="213" t="s">
        <v>41</v>
      </c>
      <c r="O189" s="68"/>
      <c r="P189" s="199">
        <f>O189*H189</f>
        <v>0</v>
      </c>
      <c r="Q189" s="199">
        <v>0</v>
      </c>
      <c r="R189" s="199">
        <f>Q189*H189</f>
        <v>0</v>
      </c>
      <c r="S189" s="199">
        <v>0</v>
      </c>
      <c r="T189" s="200">
        <f>S189*H189</f>
        <v>0</v>
      </c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R189" s="201" t="s">
        <v>266</v>
      </c>
      <c r="AT189" s="201" t="s">
        <v>263</v>
      </c>
      <c r="AU189" s="201" t="s">
        <v>83</v>
      </c>
      <c r="AY189" s="14" t="s">
        <v>249</v>
      </c>
      <c r="BE189" s="202">
        <f>IF(N189="základní",J189,0)</f>
        <v>0</v>
      </c>
      <c r="BF189" s="202">
        <f>IF(N189="snížená",J189,0)</f>
        <v>0</v>
      </c>
      <c r="BG189" s="202">
        <f>IF(N189="zákl. přenesená",J189,0)</f>
        <v>0</v>
      </c>
      <c r="BH189" s="202">
        <f>IF(N189="sníž. přenesená",J189,0)</f>
        <v>0</v>
      </c>
      <c r="BI189" s="202">
        <f>IF(N189="nulová",J189,0)</f>
        <v>0</v>
      </c>
      <c r="BJ189" s="14" t="s">
        <v>83</v>
      </c>
      <c r="BK189" s="202">
        <f>ROUND(I189*H189,2)</f>
        <v>0</v>
      </c>
      <c r="BL189" s="14" t="s">
        <v>255</v>
      </c>
      <c r="BM189" s="201" t="s">
        <v>404</v>
      </c>
    </row>
    <row r="190" spans="1:65" s="2" customFormat="1" ht="19.5">
      <c r="A190" s="31"/>
      <c r="B190" s="32"/>
      <c r="C190" s="33"/>
      <c r="D190" s="214" t="s">
        <v>383</v>
      </c>
      <c r="E190" s="33"/>
      <c r="F190" s="215" t="s">
        <v>4009</v>
      </c>
      <c r="G190" s="33"/>
      <c r="H190" s="33"/>
      <c r="I190" s="216"/>
      <c r="J190" s="33"/>
      <c r="K190" s="33"/>
      <c r="L190" s="36"/>
      <c r="M190" s="217"/>
      <c r="N190" s="218"/>
      <c r="O190" s="68"/>
      <c r="P190" s="68"/>
      <c r="Q190" s="68"/>
      <c r="R190" s="68"/>
      <c r="S190" s="68"/>
      <c r="T190" s="69"/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T190" s="14" t="s">
        <v>383</v>
      </c>
      <c r="AU190" s="14" t="s">
        <v>83</v>
      </c>
    </row>
    <row r="191" spans="1:65" s="2" customFormat="1" ht="33" customHeight="1">
      <c r="A191" s="31"/>
      <c r="B191" s="32"/>
      <c r="C191" s="203" t="s">
        <v>401</v>
      </c>
      <c r="D191" s="203" t="s">
        <v>263</v>
      </c>
      <c r="E191" s="204" t="s">
        <v>4010</v>
      </c>
      <c r="F191" s="205" t="s">
        <v>1335</v>
      </c>
      <c r="G191" s="206" t="s">
        <v>972</v>
      </c>
      <c r="H191" s="207">
        <v>800</v>
      </c>
      <c r="I191" s="208"/>
      <c r="J191" s="209">
        <f>ROUND(I191*H191,2)</f>
        <v>0</v>
      </c>
      <c r="K191" s="210"/>
      <c r="L191" s="211"/>
      <c r="M191" s="212" t="s">
        <v>1</v>
      </c>
      <c r="N191" s="213" t="s">
        <v>41</v>
      </c>
      <c r="O191" s="68"/>
      <c r="P191" s="199">
        <f>O191*H191</f>
        <v>0</v>
      </c>
      <c r="Q191" s="199">
        <v>0</v>
      </c>
      <c r="R191" s="199">
        <f>Q191*H191</f>
        <v>0</v>
      </c>
      <c r="S191" s="199">
        <v>0</v>
      </c>
      <c r="T191" s="200">
        <f>S191*H191</f>
        <v>0</v>
      </c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R191" s="201" t="s">
        <v>266</v>
      </c>
      <c r="AT191" s="201" t="s">
        <v>263</v>
      </c>
      <c r="AU191" s="201" t="s">
        <v>83</v>
      </c>
      <c r="AY191" s="14" t="s">
        <v>249</v>
      </c>
      <c r="BE191" s="202">
        <f>IF(N191="základní",J191,0)</f>
        <v>0</v>
      </c>
      <c r="BF191" s="202">
        <f>IF(N191="snížená",J191,0)</f>
        <v>0</v>
      </c>
      <c r="BG191" s="202">
        <f>IF(N191="zákl. přenesená",J191,0)</f>
        <v>0</v>
      </c>
      <c r="BH191" s="202">
        <f>IF(N191="sníž. přenesená",J191,0)</f>
        <v>0</v>
      </c>
      <c r="BI191" s="202">
        <f>IF(N191="nulová",J191,0)</f>
        <v>0</v>
      </c>
      <c r="BJ191" s="14" t="s">
        <v>83</v>
      </c>
      <c r="BK191" s="202">
        <f>ROUND(I191*H191,2)</f>
        <v>0</v>
      </c>
      <c r="BL191" s="14" t="s">
        <v>255</v>
      </c>
      <c r="BM191" s="201" t="s">
        <v>407</v>
      </c>
    </row>
    <row r="192" spans="1:65" s="2" customFormat="1" ht="16.5" customHeight="1">
      <c r="A192" s="31"/>
      <c r="B192" s="32"/>
      <c r="C192" s="203" t="s">
        <v>324</v>
      </c>
      <c r="D192" s="203" t="s">
        <v>263</v>
      </c>
      <c r="E192" s="204" t="s">
        <v>4011</v>
      </c>
      <c r="F192" s="205" t="s">
        <v>1284</v>
      </c>
      <c r="G192" s="206" t="s">
        <v>421</v>
      </c>
      <c r="H192" s="207">
        <v>1</v>
      </c>
      <c r="I192" s="208"/>
      <c r="J192" s="209">
        <f>ROUND(I192*H192,2)</f>
        <v>0</v>
      </c>
      <c r="K192" s="210"/>
      <c r="L192" s="211"/>
      <c r="M192" s="212" t="s">
        <v>1</v>
      </c>
      <c r="N192" s="213" t="s">
        <v>41</v>
      </c>
      <c r="O192" s="68"/>
      <c r="P192" s="199">
        <f>O192*H192</f>
        <v>0</v>
      </c>
      <c r="Q192" s="199">
        <v>0</v>
      </c>
      <c r="R192" s="199">
        <f>Q192*H192</f>
        <v>0</v>
      </c>
      <c r="S192" s="199">
        <v>0</v>
      </c>
      <c r="T192" s="200">
        <f>S192*H192</f>
        <v>0</v>
      </c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R192" s="201" t="s">
        <v>266</v>
      </c>
      <c r="AT192" s="201" t="s">
        <v>263</v>
      </c>
      <c r="AU192" s="201" t="s">
        <v>83</v>
      </c>
      <c r="AY192" s="14" t="s">
        <v>249</v>
      </c>
      <c r="BE192" s="202">
        <f>IF(N192="základní",J192,0)</f>
        <v>0</v>
      </c>
      <c r="BF192" s="202">
        <f>IF(N192="snížená",J192,0)</f>
        <v>0</v>
      </c>
      <c r="BG192" s="202">
        <f>IF(N192="zákl. přenesená",J192,0)</f>
        <v>0</v>
      </c>
      <c r="BH192" s="202">
        <f>IF(N192="sníž. přenesená",J192,0)</f>
        <v>0</v>
      </c>
      <c r="BI192" s="202">
        <f>IF(N192="nulová",J192,0)</f>
        <v>0</v>
      </c>
      <c r="BJ192" s="14" t="s">
        <v>83</v>
      </c>
      <c r="BK192" s="202">
        <f>ROUND(I192*H192,2)</f>
        <v>0</v>
      </c>
      <c r="BL192" s="14" t="s">
        <v>255</v>
      </c>
      <c r="BM192" s="201" t="s">
        <v>411</v>
      </c>
    </row>
    <row r="193" spans="1:65" s="2" customFormat="1" ht="16.5" customHeight="1">
      <c r="A193" s="31"/>
      <c r="B193" s="32"/>
      <c r="C193" s="189" t="s">
        <v>408</v>
      </c>
      <c r="D193" s="189" t="s">
        <v>251</v>
      </c>
      <c r="E193" s="190" t="s">
        <v>4012</v>
      </c>
      <c r="F193" s="191" t="s">
        <v>1338</v>
      </c>
      <c r="G193" s="192" t="s">
        <v>421</v>
      </c>
      <c r="H193" s="193">
        <v>1</v>
      </c>
      <c r="I193" s="194"/>
      <c r="J193" s="195">
        <f>ROUND(I193*H193,2)</f>
        <v>0</v>
      </c>
      <c r="K193" s="196"/>
      <c r="L193" s="36"/>
      <c r="M193" s="197" t="s">
        <v>1</v>
      </c>
      <c r="N193" s="198" t="s">
        <v>41</v>
      </c>
      <c r="O193" s="68"/>
      <c r="P193" s="199">
        <f>O193*H193</f>
        <v>0</v>
      </c>
      <c r="Q193" s="199">
        <v>0</v>
      </c>
      <c r="R193" s="199">
        <f>Q193*H193</f>
        <v>0</v>
      </c>
      <c r="S193" s="199">
        <v>0</v>
      </c>
      <c r="T193" s="200">
        <f>S193*H193</f>
        <v>0</v>
      </c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R193" s="201" t="s">
        <v>255</v>
      </c>
      <c r="AT193" s="201" t="s">
        <v>251</v>
      </c>
      <c r="AU193" s="201" t="s">
        <v>83</v>
      </c>
      <c r="AY193" s="14" t="s">
        <v>249</v>
      </c>
      <c r="BE193" s="202">
        <f>IF(N193="základní",J193,0)</f>
        <v>0</v>
      </c>
      <c r="BF193" s="202">
        <f>IF(N193="snížená",J193,0)</f>
        <v>0</v>
      </c>
      <c r="BG193" s="202">
        <f>IF(N193="zákl. přenesená",J193,0)</f>
        <v>0</v>
      </c>
      <c r="BH193" s="202">
        <f>IF(N193="sníž. přenesená",J193,0)</f>
        <v>0</v>
      </c>
      <c r="BI193" s="202">
        <f>IF(N193="nulová",J193,0)</f>
        <v>0</v>
      </c>
      <c r="BJ193" s="14" t="s">
        <v>83</v>
      </c>
      <c r="BK193" s="202">
        <f>ROUND(I193*H193,2)</f>
        <v>0</v>
      </c>
      <c r="BL193" s="14" t="s">
        <v>255</v>
      </c>
      <c r="BM193" s="201" t="s">
        <v>414</v>
      </c>
    </row>
    <row r="194" spans="1:65" s="12" customFormat="1" ht="25.9" customHeight="1">
      <c r="B194" s="173"/>
      <c r="C194" s="174"/>
      <c r="D194" s="175" t="s">
        <v>75</v>
      </c>
      <c r="E194" s="176" t="s">
        <v>1005</v>
      </c>
      <c r="F194" s="176" t="s">
        <v>4013</v>
      </c>
      <c r="G194" s="174"/>
      <c r="H194" s="174"/>
      <c r="I194" s="177"/>
      <c r="J194" s="178">
        <f>BK194</f>
        <v>0</v>
      </c>
      <c r="K194" s="174"/>
      <c r="L194" s="179"/>
      <c r="M194" s="180"/>
      <c r="N194" s="181"/>
      <c r="O194" s="181"/>
      <c r="P194" s="182">
        <f>SUM(P195:P216)</f>
        <v>0</v>
      </c>
      <c r="Q194" s="181"/>
      <c r="R194" s="182">
        <f>SUM(R195:R216)</f>
        <v>0</v>
      </c>
      <c r="S194" s="181"/>
      <c r="T194" s="183">
        <f>SUM(T195:T216)</f>
        <v>0</v>
      </c>
      <c r="AR194" s="184" t="s">
        <v>83</v>
      </c>
      <c r="AT194" s="185" t="s">
        <v>75</v>
      </c>
      <c r="AU194" s="185" t="s">
        <v>76</v>
      </c>
      <c r="AY194" s="184" t="s">
        <v>249</v>
      </c>
      <c r="BK194" s="186">
        <f>SUM(BK195:BK216)</f>
        <v>0</v>
      </c>
    </row>
    <row r="195" spans="1:65" s="2" customFormat="1" ht="49.15" customHeight="1">
      <c r="A195" s="31"/>
      <c r="B195" s="32"/>
      <c r="C195" s="203" t="s">
        <v>328</v>
      </c>
      <c r="D195" s="203" t="s">
        <v>263</v>
      </c>
      <c r="E195" s="204" t="s">
        <v>4014</v>
      </c>
      <c r="F195" s="205" t="s">
        <v>4015</v>
      </c>
      <c r="G195" s="206" t="s">
        <v>421</v>
      </c>
      <c r="H195" s="207">
        <v>1</v>
      </c>
      <c r="I195" s="208"/>
      <c r="J195" s="209">
        <f>ROUND(I195*H195,2)</f>
        <v>0</v>
      </c>
      <c r="K195" s="210"/>
      <c r="L195" s="211"/>
      <c r="M195" s="212" t="s">
        <v>1</v>
      </c>
      <c r="N195" s="213" t="s">
        <v>41</v>
      </c>
      <c r="O195" s="68"/>
      <c r="P195" s="199">
        <f>O195*H195</f>
        <v>0</v>
      </c>
      <c r="Q195" s="199">
        <v>0</v>
      </c>
      <c r="R195" s="199">
        <f>Q195*H195</f>
        <v>0</v>
      </c>
      <c r="S195" s="199">
        <v>0</v>
      </c>
      <c r="T195" s="200">
        <f>S195*H195</f>
        <v>0</v>
      </c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  <c r="AR195" s="201" t="s">
        <v>266</v>
      </c>
      <c r="AT195" s="201" t="s">
        <v>263</v>
      </c>
      <c r="AU195" s="201" t="s">
        <v>83</v>
      </c>
      <c r="AY195" s="14" t="s">
        <v>249</v>
      </c>
      <c r="BE195" s="202">
        <f>IF(N195="základní",J195,0)</f>
        <v>0</v>
      </c>
      <c r="BF195" s="202">
        <f>IF(N195="snížená",J195,0)</f>
        <v>0</v>
      </c>
      <c r="BG195" s="202">
        <f>IF(N195="zákl. přenesená",J195,0)</f>
        <v>0</v>
      </c>
      <c r="BH195" s="202">
        <f>IF(N195="sníž. přenesená",J195,0)</f>
        <v>0</v>
      </c>
      <c r="BI195" s="202">
        <f>IF(N195="nulová",J195,0)</f>
        <v>0</v>
      </c>
      <c r="BJ195" s="14" t="s">
        <v>83</v>
      </c>
      <c r="BK195" s="202">
        <f>ROUND(I195*H195,2)</f>
        <v>0</v>
      </c>
      <c r="BL195" s="14" t="s">
        <v>255</v>
      </c>
      <c r="BM195" s="201" t="s">
        <v>418</v>
      </c>
    </row>
    <row r="196" spans="1:65" s="2" customFormat="1" ht="44.25" customHeight="1">
      <c r="A196" s="31"/>
      <c r="B196" s="32"/>
      <c r="C196" s="203" t="s">
        <v>415</v>
      </c>
      <c r="D196" s="203" t="s">
        <v>263</v>
      </c>
      <c r="E196" s="204" t="s">
        <v>4016</v>
      </c>
      <c r="F196" s="205" t="s">
        <v>4017</v>
      </c>
      <c r="G196" s="206" t="s">
        <v>421</v>
      </c>
      <c r="H196" s="207">
        <v>1</v>
      </c>
      <c r="I196" s="208"/>
      <c r="J196" s="209">
        <f>ROUND(I196*H196,2)</f>
        <v>0</v>
      </c>
      <c r="K196" s="210"/>
      <c r="L196" s="211"/>
      <c r="M196" s="212" t="s">
        <v>1</v>
      </c>
      <c r="N196" s="213" t="s">
        <v>41</v>
      </c>
      <c r="O196" s="68"/>
      <c r="P196" s="199">
        <f>O196*H196</f>
        <v>0</v>
      </c>
      <c r="Q196" s="199">
        <v>0</v>
      </c>
      <c r="R196" s="199">
        <f>Q196*H196</f>
        <v>0</v>
      </c>
      <c r="S196" s="199">
        <v>0</v>
      </c>
      <c r="T196" s="200">
        <f>S196*H196</f>
        <v>0</v>
      </c>
      <c r="U196" s="31"/>
      <c r="V196" s="31"/>
      <c r="W196" s="31"/>
      <c r="X196" s="31"/>
      <c r="Y196" s="31"/>
      <c r="Z196" s="31"/>
      <c r="AA196" s="31"/>
      <c r="AB196" s="31"/>
      <c r="AC196" s="31"/>
      <c r="AD196" s="31"/>
      <c r="AE196" s="31"/>
      <c r="AR196" s="201" t="s">
        <v>266</v>
      </c>
      <c r="AT196" s="201" t="s">
        <v>263</v>
      </c>
      <c r="AU196" s="201" t="s">
        <v>83</v>
      </c>
      <c r="AY196" s="14" t="s">
        <v>249</v>
      </c>
      <c r="BE196" s="202">
        <f>IF(N196="základní",J196,0)</f>
        <v>0</v>
      </c>
      <c r="BF196" s="202">
        <f>IF(N196="snížená",J196,0)</f>
        <v>0</v>
      </c>
      <c r="BG196" s="202">
        <f>IF(N196="zákl. přenesená",J196,0)</f>
        <v>0</v>
      </c>
      <c r="BH196" s="202">
        <f>IF(N196="sníž. přenesená",J196,0)</f>
        <v>0</v>
      </c>
      <c r="BI196" s="202">
        <f>IF(N196="nulová",J196,0)</f>
        <v>0</v>
      </c>
      <c r="BJ196" s="14" t="s">
        <v>83</v>
      </c>
      <c r="BK196" s="202">
        <f>ROUND(I196*H196,2)</f>
        <v>0</v>
      </c>
      <c r="BL196" s="14" t="s">
        <v>255</v>
      </c>
      <c r="BM196" s="201" t="s">
        <v>422</v>
      </c>
    </row>
    <row r="197" spans="1:65" s="2" customFormat="1" ht="16.5" customHeight="1">
      <c r="A197" s="31"/>
      <c r="B197" s="32"/>
      <c r="C197" s="203" t="s">
        <v>332</v>
      </c>
      <c r="D197" s="203" t="s">
        <v>263</v>
      </c>
      <c r="E197" s="204" t="s">
        <v>4018</v>
      </c>
      <c r="F197" s="205" t="s">
        <v>4019</v>
      </c>
      <c r="G197" s="206" t="s">
        <v>421</v>
      </c>
      <c r="H197" s="207">
        <v>6</v>
      </c>
      <c r="I197" s="208"/>
      <c r="J197" s="209">
        <f>ROUND(I197*H197,2)</f>
        <v>0</v>
      </c>
      <c r="K197" s="210"/>
      <c r="L197" s="211"/>
      <c r="M197" s="212" t="s">
        <v>1</v>
      </c>
      <c r="N197" s="213" t="s">
        <v>41</v>
      </c>
      <c r="O197" s="68"/>
      <c r="P197" s="199">
        <f>O197*H197</f>
        <v>0</v>
      </c>
      <c r="Q197" s="199">
        <v>0</v>
      </c>
      <c r="R197" s="199">
        <f>Q197*H197</f>
        <v>0</v>
      </c>
      <c r="S197" s="199">
        <v>0</v>
      </c>
      <c r="T197" s="200">
        <f>S197*H197</f>
        <v>0</v>
      </c>
      <c r="U197" s="31"/>
      <c r="V197" s="31"/>
      <c r="W197" s="31"/>
      <c r="X197" s="31"/>
      <c r="Y197" s="31"/>
      <c r="Z197" s="31"/>
      <c r="AA197" s="31"/>
      <c r="AB197" s="31"/>
      <c r="AC197" s="31"/>
      <c r="AD197" s="31"/>
      <c r="AE197" s="31"/>
      <c r="AR197" s="201" t="s">
        <v>266</v>
      </c>
      <c r="AT197" s="201" t="s">
        <v>263</v>
      </c>
      <c r="AU197" s="201" t="s">
        <v>83</v>
      </c>
      <c r="AY197" s="14" t="s">
        <v>249</v>
      </c>
      <c r="BE197" s="202">
        <f>IF(N197="základní",J197,0)</f>
        <v>0</v>
      </c>
      <c r="BF197" s="202">
        <f>IF(N197="snížená",J197,0)</f>
        <v>0</v>
      </c>
      <c r="BG197" s="202">
        <f>IF(N197="zákl. přenesená",J197,0)</f>
        <v>0</v>
      </c>
      <c r="BH197" s="202">
        <f>IF(N197="sníž. přenesená",J197,0)</f>
        <v>0</v>
      </c>
      <c r="BI197" s="202">
        <f>IF(N197="nulová",J197,0)</f>
        <v>0</v>
      </c>
      <c r="BJ197" s="14" t="s">
        <v>83</v>
      </c>
      <c r="BK197" s="202">
        <f>ROUND(I197*H197,2)</f>
        <v>0</v>
      </c>
      <c r="BL197" s="14" t="s">
        <v>255</v>
      </c>
      <c r="BM197" s="201" t="s">
        <v>426</v>
      </c>
    </row>
    <row r="198" spans="1:65" s="2" customFormat="1" ht="19.5">
      <c r="A198" s="31"/>
      <c r="B198" s="32"/>
      <c r="C198" s="33"/>
      <c r="D198" s="214" t="s">
        <v>383</v>
      </c>
      <c r="E198" s="33"/>
      <c r="F198" s="215" t="s">
        <v>3935</v>
      </c>
      <c r="G198" s="33"/>
      <c r="H198" s="33"/>
      <c r="I198" s="216"/>
      <c r="J198" s="33"/>
      <c r="K198" s="33"/>
      <c r="L198" s="36"/>
      <c r="M198" s="217"/>
      <c r="N198" s="218"/>
      <c r="O198" s="68"/>
      <c r="P198" s="68"/>
      <c r="Q198" s="68"/>
      <c r="R198" s="68"/>
      <c r="S198" s="68"/>
      <c r="T198" s="69"/>
      <c r="U198" s="31"/>
      <c r="V198" s="31"/>
      <c r="W198" s="31"/>
      <c r="X198" s="31"/>
      <c r="Y198" s="31"/>
      <c r="Z198" s="31"/>
      <c r="AA198" s="31"/>
      <c r="AB198" s="31"/>
      <c r="AC198" s="31"/>
      <c r="AD198" s="31"/>
      <c r="AE198" s="31"/>
      <c r="AT198" s="14" t="s">
        <v>383</v>
      </c>
      <c r="AU198" s="14" t="s">
        <v>83</v>
      </c>
    </row>
    <row r="199" spans="1:65" s="2" customFormat="1" ht="16.5" customHeight="1">
      <c r="A199" s="31"/>
      <c r="B199" s="32"/>
      <c r="C199" s="203" t="s">
        <v>423</v>
      </c>
      <c r="D199" s="203" t="s">
        <v>263</v>
      </c>
      <c r="E199" s="204" t="s">
        <v>4020</v>
      </c>
      <c r="F199" s="205" t="s">
        <v>4021</v>
      </c>
      <c r="G199" s="206" t="s">
        <v>421</v>
      </c>
      <c r="H199" s="207">
        <v>12</v>
      </c>
      <c r="I199" s="208"/>
      <c r="J199" s="209">
        <f>ROUND(I199*H199,2)</f>
        <v>0</v>
      </c>
      <c r="K199" s="210"/>
      <c r="L199" s="211"/>
      <c r="M199" s="212" t="s">
        <v>1</v>
      </c>
      <c r="N199" s="213" t="s">
        <v>41</v>
      </c>
      <c r="O199" s="68"/>
      <c r="P199" s="199">
        <f>O199*H199</f>
        <v>0</v>
      </c>
      <c r="Q199" s="199">
        <v>0</v>
      </c>
      <c r="R199" s="199">
        <f>Q199*H199</f>
        <v>0</v>
      </c>
      <c r="S199" s="199">
        <v>0</v>
      </c>
      <c r="T199" s="200">
        <f>S199*H199</f>
        <v>0</v>
      </c>
      <c r="U199" s="31"/>
      <c r="V199" s="31"/>
      <c r="W199" s="31"/>
      <c r="X199" s="31"/>
      <c r="Y199" s="31"/>
      <c r="Z199" s="31"/>
      <c r="AA199" s="31"/>
      <c r="AB199" s="31"/>
      <c r="AC199" s="31"/>
      <c r="AD199" s="31"/>
      <c r="AE199" s="31"/>
      <c r="AR199" s="201" t="s">
        <v>266</v>
      </c>
      <c r="AT199" s="201" t="s">
        <v>263</v>
      </c>
      <c r="AU199" s="201" t="s">
        <v>83</v>
      </c>
      <c r="AY199" s="14" t="s">
        <v>249</v>
      </c>
      <c r="BE199" s="202">
        <f>IF(N199="základní",J199,0)</f>
        <v>0</v>
      </c>
      <c r="BF199" s="202">
        <f>IF(N199="snížená",J199,0)</f>
        <v>0</v>
      </c>
      <c r="BG199" s="202">
        <f>IF(N199="zákl. přenesená",J199,0)</f>
        <v>0</v>
      </c>
      <c r="BH199" s="202">
        <f>IF(N199="sníž. přenesená",J199,0)</f>
        <v>0</v>
      </c>
      <c r="BI199" s="202">
        <f>IF(N199="nulová",J199,0)</f>
        <v>0</v>
      </c>
      <c r="BJ199" s="14" t="s">
        <v>83</v>
      </c>
      <c r="BK199" s="202">
        <f>ROUND(I199*H199,2)</f>
        <v>0</v>
      </c>
      <c r="BL199" s="14" t="s">
        <v>255</v>
      </c>
      <c r="BM199" s="201" t="s">
        <v>429</v>
      </c>
    </row>
    <row r="200" spans="1:65" s="2" customFormat="1" ht="19.5">
      <c r="A200" s="31"/>
      <c r="B200" s="32"/>
      <c r="C200" s="33"/>
      <c r="D200" s="214" t="s">
        <v>383</v>
      </c>
      <c r="E200" s="33"/>
      <c r="F200" s="215" t="s">
        <v>3935</v>
      </c>
      <c r="G200" s="33"/>
      <c r="H200" s="33"/>
      <c r="I200" s="216"/>
      <c r="J200" s="33"/>
      <c r="K200" s="33"/>
      <c r="L200" s="36"/>
      <c r="M200" s="217"/>
      <c r="N200" s="218"/>
      <c r="O200" s="68"/>
      <c r="P200" s="68"/>
      <c r="Q200" s="68"/>
      <c r="R200" s="68"/>
      <c r="S200" s="68"/>
      <c r="T200" s="69"/>
      <c r="U200" s="31"/>
      <c r="V200" s="31"/>
      <c r="W200" s="31"/>
      <c r="X200" s="31"/>
      <c r="Y200" s="31"/>
      <c r="Z200" s="31"/>
      <c r="AA200" s="31"/>
      <c r="AB200" s="31"/>
      <c r="AC200" s="31"/>
      <c r="AD200" s="31"/>
      <c r="AE200" s="31"/>
      <c r="AT200" s="14" t="s">
        <v>383</v>
      </c>
      <c r="AU200" s="14" t="s">
        <v>83</v>
      </c>
    </row>
    <row r="201" spans="1:65" s="2" customFormat="1" ht="33" customHeight="1">
      <c r="A201" s="31"/>
      <c r="B201" s="32"/>
      <c r="C201" s="203" t="s">
        <v>336</v>
      </c>
      <c r="D201" s="203" t="s">
        <v>263</v>
      </c>
      <c r="E201" s="204" t="s">
        <v>4022</v>
      </c>
      <c r="F201" s="205" t="s">
        <v>4023</v>
      </c>
      <c r="G201" s="206" t="s">
        <v>421</v>
      </c>
      <c r="H201" s="207">
        <v>5</v>
      </c>
      <c r="I201" s="208"/>
      <c r="J201" s="209">
        <f>ROUND(I201*H201,2)</f>
        <v>0</v>
      </c>
      <c r="K201" s="210"/>
      <c r="L201" s="211"/>
      <c r="M201" s="212" t="s">
        <v>1</v>
      </c>
      <c r="N201" s="213" t="s">
        <v>41</v>
      </c>
      <c r="O201" s="68"/>
      <c r="P201" s="199">
        <f>O201*H201</f>
        <v>0</v>
      </c>
      <c r="Q201" s="199">
        <v>0</v>
      </c>
      <c r="R201" s="199">
        <f>Q201*H201</f>
        <v>0</v>
      </c>
      <c r="S201" s="199">
        <v>0</v>
      </c>
      <c r="T201" s="200">
        <f>S201*H201</f>
        <v>0</v>
      </c>
      <c r="U201" s="31"/>
      <c r="V201" s="31"/>
      <c r="W201" s="31"/>
      <c r="X201" s="31"/>
      <c r="Y201" s="31"/>
      <c r="Z201" s="31"/>
      <c r="AA201" s="31"/>
      <c r="AB201" s="31"/>
      <c r="AC201" s="31"/>
      <c r="AD201" s="31"/>
      <c r="AE201" s="31"/>
      <c r="AR201" s="201" t="s">
        <v>266</v>
      </c>
      <c r="AT201" s="201" t="s">
        <v>263</v>
      </c>
      <c r="AU201" s="201" t="s">
        <v>83</v>
      </c>
      <c r="AY201" s="14" t="s">
        <v>249</v>
      </c>
      <c r="BE201" s="202">
        <f>IF(N201="základní",J201,0)</f>
        <v>0</v>
      </c>
      <c r="BF201" s="202">
        <f>IF(N201="snížená",J201,0)</f>
        <v>0</v>
      </c>
      <c r="BG201" s="202">
        <f>IF(N201="zákl. přenesená",J201,0)</f>
        <v>0</v>
      </c>
      <c r="BH201" s="202">
        <f>IF(N201="sníž. přenesená",J201,0)</f>
        <v>0</v>
      </c>
      <c r="BI201" s="202">
        <f>IF(N201="nulová",J201,0)</f>
        <v>0</v>
      </c>
      <c r="BJ201" s="14" t="s">
        <v>83</v>
      </c>
      <c r="BK201" s="202">
        <f>ROUND(I201*H201,2)</f>
        <v>0</v>
      </c>
      <c r="BL201" s="14" t="s">
        <v>255</v>
      </c>
      <c r="BM201" s="201" t="s">
        <v>433</v>
      </c>
    </row>
    <row r="202" spans="1:65" s="2" customFormat="1" ht="19.5">
      <c r="A202" s="31"/>
      <c r="B202" s="32"/>
      <c r="C202" s="33"/>
      <c r="D202" s="214" t="s">
        <v>383</v>
      </c>
      <c r="E202" s="33"/>
      <c r="F202" s="215" t="s">
        <v>3935</v>
      </c>
      <c r="G202" s="33"/>
      <c r="H202" s="33"/>
      <c r="I202" s="216"/>
      <c r="J202" s="33"/>
      <c r="K202" s="33"/>
      <c r="L202" s="36"/>
      <c r="M202" s="217"/>
      <c r="N202" s="218"/>
      <c r="O202" s="68"/>
      <c r="P202" s="68"/>
      <c r="Q202" s="68"/>
      <c r="R202" s="68"/>
      <c r="S202" s="68"/>
      <c r="T202" s="69"/>
      <c r="U202" s="31"/>
      <c r="V202" s="31"/>
      <c r="W202" s="31"/>
      <c r="X202" s="31"/>
      <c r="Y202" s="31"/>
      <c r="Z202" s="31"/>
      <c r="AA202" s="31"/>
      <c r="AB202" s="31"/>
      <c r="AC202" s="31"/>
      <c r="AD202" s="31"/>
      <c r="AE202" s="31"/>
      <c r="AT202" s="14" t="s">
        <v>383</v>
      </c>
      <c r="AU202" s="14" t="s">
        <v>83</v>
      </c>
    </row>
    <row r="203" spans="1:65" s="2" customFormat="1" ht="24.2" customHeight="1">
      <c r="A203" s="31"/>
      <c r="B203" s="32"/>
      <c r="C203" s="203" t="s">
        <v>430</v>
      </c>
      <c r="D203" s="203" t="s">
        <v>263</v>
      </c>
      <c r="E203" s="204" t="s">
        <v>4024</v>
      </c>
      <c r="F203" s="205" t="s">
        <v>4025</v>
      </c>
      <c r="G203" s="206" t="s">
        <v>331</v>
      </c>
      <c r="H203" s="207">
        <v>350</v>
      </c>
      <c r="I203" s="208"/>
      <c r="J203" s="209">
        <f>ROUND(I203*H203,2)</f>
        <v>0</v>
      </c>
      <c r="K203" s="210"/>
      <c r="L203" s="211"/>
      <c r="M203" s="212" t="s">
        <v>1</v>
      </c>
      <c r="N203" s="213" t="s">
        <v>41</v>
      </c>
      <c r="O203" s="68"/>
      <c r="P203" s="199">
        <f>O203*H203</f>
        <v>0</v>
      </c>
      <c r="Q203" s="199">
        <v>0</v>
      </c>
      <c r="R203" s="199">
        <f>Q203*H203</f>
        <v>0</v>
      </c>
      <c r="S203" s="199">
        <v>0</v>
      </c>
      <c r="T203" s="200">
        <f>S203*H203</f>
        <v>0</v>
      </c>
      <c r="U203" s="31"/>
      <c r="V203" s="31"/>
      <c r="W203" s="31"/>
      <c r="X203" s="31"/>
      <c r="Y203" s="31"/>
      <c r="Z203" s="31"/>
      <c r="AA203" s="31"/>
      <c r="AB203" s="31"/>
      <c r="AC203" s="31"/>
      <c r="AD203" s="31"/>
      <c r="AE203" s="31"/>
      <c r="AR203" s="201" t="s">
        <v>266</v>
      </c>
      <c r="AT203" s="201" t="s">
        <v>263</v>
      </c>
      <c r="AU203" s="201" t="s">
        <v>83</v>
      </c>
      <c r="AY203" s="14" t="s">
        <v>249</v>
      </c>
      <c r="BE203" s="202">
        <f>IF(N203="základní",J203,0)</f>
        <v>0</v>
      </c>
      <c r="BF203" s="202">
        <f>IF(N203="snížená",J203,0)</f>
        <v>0</v>
      </c>
      <c r="BG203" s="202">
        <f>IF(N203="zákl. přenesená",J203,0)</f>
        <v>0</v>
      </c>
      <c r="BH203" s="202">
        <f>IF(N203="sníž. přenesená",J203,0)</f>
        <v>0</v>
      </c>
      <c r="BI203" s="202">
        <f>IF(N203="nulová",J203,0)</f>
        <v>0</v>
      </c>
      <c r="BJ203" s="14" t="s">
        <v>83</v>
      </c>
      <c r="BK203" s="202">
        <f>ROUND(I203*H203,2)</f>
        <v>0</v>
      </c>
      <c r="BL203" s="14" t="s">
        <v>255</v>
      </c>
      <c r="BM203" s="201" t="s">
        <v>436</v>
      </c>
    </row>
    <row r="204" spans="1:65" s="2" customFormat="1" ht="19.5">
      <c r="A204" s="31"/>
      <c r="B204" s="32"/>
      <c r="C204" s="33"/>
      <c r="D204" s="214" t="s">
        <v>383</v>
      </c>
      <c r="E204" s="33"/>
      <c r="F204" s="215" t="s">
        <v>4026</v>
      </c>
      <c r="G204" s="33"/>
      <c r="H204" s="33"/>
      <c r="I204" s="216"/>
      <c r="J204" s="33"/>
      <c r="K204" s="33"/>
      <c r="L204" s="36"/>
      <c r="M204" s="217"/>
      <c r="N204" s="218"/>
      <c r="O204" s="68"/>
      <c r="P204" s="68"/>
      <c r="Q204" s="68"/>
      <c r="R204" s="68"/>
      <c r="S204" s="68"/>
      <c r="T204" s="69"/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T204" s="14" t="s">
        <v>383</v>
      </c>
      <c r="AU204" s="14" t="s">
        <v>83</v>
      </c>
    </row>
    <row r="205" spans="1:65" s="2" customFormat="1" ht="24.2" customHeight="1">
      <c r="A205" s="31"/>
      <c r="B205" s="32"/>
      <c r="C205" s="203" t="s">
        <v>339</v>
      </c>
      <c r="D205" s="203" t="s">
        <v>263</v>
      </c>
      <c r="E205" s="204" t="s">
        <v>4027</v>
      </c>
      <c r="F205" s="205" t="s">
        <v>4028</v>
      </c>
      <c r="G205" s="206" t="s">
        <v>331</v>
      </c>
      <c r="H205" s="207">
        <v>10</v>
      </c>
      <c r="I205" s="208"/>
      <c r="J205" s="209">
        <f>ROUND(I205*H205,2)</f>
        <v>0</v>
      </c>
      <c r="K205" s="210"/>
      <c r="L205" s="211"/>
      <c r="M205" s="212" t="s">
        <v>1</v>
      </c>
      <c r="N205" s="213" t="s">
        <v>41</v>
      </c>
      <c r="O205" s="68"/>
      <c r="P205" s="199">
        <f>O205*H205</f>
        <v>0</v>
      </c>
      <c r="Q205" s="199">
        <v>0</v>
      </c>
      <c r="R205" s="199">
        <f>Q205*H205</f>
        <v>0</v>
      </c>
      <c r="S205" s="199">
        <v>0</v>
      </c>
      <c r="T205" s="200">
        <f>S205*H205</f>
        <v>0</v>
      </c>
      <c r="U205" s="31"/>
      <c r="V205" s="31"/>
      <c r="W205" s="31"/>
      <c r="X205" s="31"/>
      <c r="Y205" s="31"/>
      <c r="Z205" s="31"/>
      <c r="AA205" s="31"/>
      <c r="AB205" s="31"/>
      <c r="AC205" s="31"/>
      <c r="AD205" s="31"/>
      <c r="AE205" s="31"/>
      <c r="AR205" s="201" t="s">
        <v>266</v>
      </c>
      <c r="AT205" s="201" t="s">
        <v>263</v>
      </c>
      <c r="AU205" s="201" t="s">
        <v>83</v>
      </c>
      <c r="AY205" s="14" t="s">
        <v>249</v>
      </c>
      <c r="BE205" s="202">
        <f>IF(N205="základní",J205,0)</f>
        <v>0</v>
      </c>
      <c r="BF205" s="202">
        <f>IF(N205="snížená",J205,0)</f>
        <v>0</v>
      </c>
      <c r="BG205" s="202">
        <f>IF(N205="zákl. přenesená",J205,0)</f>
        <v>0</v>
      </c>
      <c r="BH205" s="202">
        <f>IF(N205="sníž. přenesená",J205,0)</f>
        <v>0</v>
      </c>
      <c r="BI205" s="202">
        <f>IF(N205="nulová",J205,0)</f>
        <v>0</v>
      </c>
      <c r="BJ205" s="14" t="s">
        <v>83</v>
      </c>
      <c r="BK205" s="202">
        <f>ROUND(I205*H205,2)</f>
        <v>0</v>
      </c>
      <c r="BL205" s="14" t="s">
        <v>255</v>
      </c>
      <c r="BM205" s="201" t="s">
        <v>444</v>
      </c>
    </row>
    <row r="206" spans="1:65" s="2" customFormat="1" ht="19.5">
      <c r="A206" s="31"/>
      <c r="B206" s="32"/>
      <c r="C206" s="33"/>
      <c r="D206" s="214" t="s">
        <v>383</v>
      </c>
      <c r="E206" s="33"/>
      <c r="F206" s="215" t="s">
        <v>3858</v>
      </c>
      <c r="G206" s="33"/>
      <c r="H206" s="33"/>
      <c r="I206" s="216"/>
      <c r="J206" s="33"/>
      <c r="K206" s="33"/>
      <c r="L206" s="36"/>
      <c r="M206" s="217"/>
      <c r="N206" s="218"/>
      <c r="O206" s="68"/>
      <c r="P206" s="68"/>
      <c r="Q206" s="68"/>
      <c r="R206" s="68"/>
      <c r="S206" s="68"/>
      <c r="T206" s="69"/>
      <c r="U206" s="31"/>
      <c r="V206" s="31"/>
      <c r="W206" s="31"/>
      <c r="X206" s="31"/>
      <c r="Y206" s="31"/>
      <c r="Z206" s="31"/>
      <c r="AA206" s="31"/>
      <c r="AB206" s="31"/>
      <c r="AC206" s="31"/>
      <c r="AD206" s="31"/>
      <c r="AE206" s="31"/>
      <c r="AT206" s="14" t="s">
        <v>383</v>
      </c>
      <c r="AU206" s="14" t="s">
        <v>83</v>
      </c>
    </row>
    <row r="207" spans="1:65" s="2" customFormat="1" ht="24.2" customHeight="1">
      <c r="A207" s="31"/>
      <c r="B207" s="32"/>
      <c r="C207" s="203" t="s">
        <v>441</v>
      </c>
      <c r="D207" s="203" t="s">
        <v>263</v>
      </c>
      <c r="E207" s="204" t="s">
        <v>4029</v>
      </c>
      <c r="F207" s="205" t="s">
        <v>4030</v>
      </c>
      <c r="G207" s="206" t="s">
        <v>331</v>
      </c>
      <c r="H207" s="207">
        <v>250</v>
      </c>
      <c r="I207" s="208"/>
      <c r="J207" s="209">
        <f>ROUND(I207*H207,2)</f>
        <v>0</v>
      </c>
      <c r="K207" s="210"/>
      <c r="L207" s="211"/>
      <c r="M207" s="212" t="s">
        <v>1</v>
      </c>
      <c r="N207" s="213" t="s">
        <v>41</v>
      </c>
      <c r="O207" s="68"/>
      <c r="P207" s="199">
        <f>O207*H207</f>
        <v>0</v>
      </c>
      <c r="Q207" s="199">
        <v>0</v>
      </c>
      <c r="R207" s="199">
        <f>Q207*H207</f>
        <v>0</v>
      </c>
      <c r="S207" s="199">
        <v>0</v>
      </c>
      <c r="T207" s="200">
        <f>S207*H207</f>
        <v>0</v>
      </c>
      <c r="U207" s="31"/>
      <c r="V207" s="31"/>
      <c r="W207" s="31"/>
      <c r="X207" s="31"/>
      <c r="Y207" s="31"/>
      <c r="Z207" s="31"/>
      <c r="AA207" s="31"/>
      <c r="AB207" s="31"/>
      <c r="AC207" s="31"/>
      <c r="AD207" s="31"/>
      <c r="AE207" s="31"/>
      <c r="AR207" s="201" t="s">
        <v>266</v>
      </c>
      <c r="AT207" s="201" t="s">
        <v>263</v>
      </c>
      <c r="AU207" s="201" t="s">
        <v>83</v>
      </c>
      <c r="AY207" s="14" t="s">
        <v>249</v>
      </c>
      <c r="BE207" s="202">
        <f>IF(N207="základní",J207,0)</f>
        <v>0</v>
      </c>
      <c r="BF207" s="202">
        <f>IF(N207="snížená",J207,0)</f>
        <v>0</v>
      </c>
      <c r="BG207" s="202">
        <f>IF(N207="zákl. přenesená",J207,0)</f>
        <v>0</v>
      </c>
      <c r="BH207" s="202">
        <f>IF(N207="sníž. přenesená",J207,0)</f>
        <v>0</v>
      </c>
      <c r="BI207" s="202">
        <f>IF(N207="nulová",J207,0)</f>
        <v>0</v>
      </c>
      <c r="BJ207" s="14" t="s">
        <v>83</v>
      </c>
      <c r="BK207" s="202">
        <f>ROUND(I207*H207,2)</f>
        <v>0</v>
      </c>
      <c r="BL207" s="14" t="s">
        <v>255</v>
      </c>
      <c r="BM207" s="201" t="s">
        <v>447</v>
      </c>
    </row>
    <row r="208" spans="1:65" s="2" customFormat="1" ht="19.5">
      <c r="A208" s="31"/>
      <c r="B208" s="32"/>
      <c r="C208" s="33"/>
      <c r="D208" s="214" t="s">
        <v>383</v>
      </c>
      <c r="E208" s="33"/>
      <c r="F208" s="215" t="s">
        <v>4031</v>
      </c>
      <c r="G208" s="33"/>
      <c r="H208" s="33"/>
      <c r="I208" s="216"/>
      <c r="J208" s="33"/>
      <c r="K208" s="33"/>
      <c r="L208" s="36"/>
      <c r="M208" s="217"/>
      <c r="N208" s="218"/>
      <c r="O208" s="68"/>
      <c r="P208" s="68"/>
      <c r="Q208" s="68"/>
      <c r="R208" s="68"/>
      <c r="S208" s="68"/>
      <c r="T208" s="69"/>
      <c r="U208" s="31"/>
      <c r="V208" s="31"/>
      <c r="W208" s="31"/>
      <c r="X208" s="31"/>
      <c r="Y208" s="31"/>
      <c r="Z208" s="31"/>
      <c r="AA208" s="31"/>
      <c r="AB208" s="31"/>
      <c r="AC208" s="31"/>
      <c r="AD208" s="31"/>
      <c r="AE208" s="31"/>
      <c r="AT208" s="14" t="s">
        <v>383</v>
      </c>
      <c r="AU208" s="14" t="s">
        <v>83</v>
      </c>
    </row>
    <row r="209" spans="1:65" s="2" customFormat="1" ht="24.2" customHeight="1">
      <c r="A209" s="31"/>
      <c r="B209" s="32"/>
      <c r="C209" s="203" t="s">
        <v>343</v>
      </c>
      <c r="D209" s="203" t="s">
        <v>263</v>
      </c>
      <c r="E209" s="204" t="s">
        <v>4032</v>
      </c>
      <c r="F209" s="205" t="s">
        <v>4033</v>
      </c>
      <c r="G209" s="206" t="s">
        <v>972</v>
      </c>
      <c r="H209" s="207">
        <v>300</v>
      </c>
      <c r="I209" s="208"/>
      <c r="J209" s="209">
        <f>ROUND(I209*H209,2)</f>
        <v>0</v>
      </c>
      <c r="K209" s="210"/>
      <c r="L209" s="211"/>
      <c r="M209" s="212" t="s">
        <v>1</v>
      </c>
      <c r="N209" s="213" t="s">
        <v>41</v>
      </c>
      <c r="O209" s="68"/>
      <c r="P209" s="199">
        <f>O209*H209</f>
        <v>0</v>
      </c>
      <c r="Q209" s="199">
        <v>0</v>
      </c>
      <c r="R209" s="199">
        <f>Q209*H209</f>
        <v>0</v>
      </c>
      <c r="S209" s="199">
        <v>0</v>
      </c>
      <c r="T209" s="200">
        <f>S209*H209</f>
        <v>0</v>
      </c>
      <c r="U209" s="31"/>
      <c r="V209" s="31"/>
      <c r="W209" s="31"/>
      <c r="X209" s="31"/>
      <c r="Y209" s="31"/>
      <c r="Z209" s="31"/>
      <c r="AA209" s="31"/>
      <c r="AB209" s="31"/>
      <c r="AC209" s="31"/>
      <c r="AD209" s="31"/>
      <c r="AE209" s="31"/>
      <c r="AR209" s="201" t="s">
        <v>266</v>
      </c>
      <c r="AT209" s="201" t="s">
        <v>263</v>
      </c>
      <c r="AU209" s="201" t="s">
        <v>83</v>
      </c>
      <c r="AY209" s="14" t="s">
        <v>249</v>
      </c>
      <c r="BE209" s="202">
        <f>IF(N209="základní",J209,0)</f>
        <v>0</v>
      </c>
      <c r="BF209" s="202">
        <f>IF(N209="snížená",J209,0)</f>
        <v>0</v>
      </c>
      <c r="BG209" s="202">
        <f>IF(N209="zákl. přenesená",J209,0)</f>
        <v>0</v>
      </c>
      <c r="BH209" s="202">
        <f>IF(N209="sníž. přenesená",J209,0)</f>
        <v>0</v>
      </c>
      <c r="BI209" s="202">
        <f>IF(N209="nulová",J209,0)</f>
        <v>0</v>
      </c>
      <c r="BJ209" s="14" t="s">
        <v>83</v>
      </c>
      <c r="BK209" s="202">
        <f>ROUND(I209*H209,2)</f>
        <v>0</v>
      </c>
      <c r="BL209" s="14" t="s">
        <v>255</v>
      </c>
      <c r="BM209" s="201" t="s">
        <v>451</v>
      </c>
    </row>
    <row r="210" spans="1:65" s="2" customFormat="1" ht="19.5">
      <c r="A210" s="31"/>
      <c r="B210" s="32"/>
      <c r="C210" s="33"/>
      <c r="D210" s="214" t="s">
        <v>383</v>
      </c>
      <c r="E210" s="33"/>
      <c r="F210" s="215" t="s">
        <v>4034</v>
      </c>
      <c r="G210" s="33"/>
      <c r="H210" s="33"/>
      <c r="I210" s="216"/>
      <c r="J210" s="33"/>
      <c r="K210" s="33"/>
      <c r="L210" s="36"/>
      <c r="M210" s="217"/>
      <c r="N210" s="218"/>
      <c r="O210" s="68"/>
      <c r="P210" s="68"/>
      <c r="Q210" s="68"/>
      <c r="R210" s="68"/>
      <c r="S210" s="68"/>
      <c r="T210" s="69"/>
      <c r="U210" s="31"/>
      <c r="V210" s="31"/>
      <c r="W210" s="31"/>
      <c r="X210" s="31"/>
      <c r="Y210" s="31"/>
      <c r="Z210" s="31"/>
      <c r="AA210" s="31"/>
      <c r="AB210" s="31"/>
      <c r="AC210" s="31"/>
      <c r="AD210" s="31"/>
      <c r="AE210" s="31"/>
      <c r="AT210" s="14" t="s">
        <v>383</v>
      </c>
      <c r="AU210" s="14" t="s">
        <v>83</v>
      </c>
    </row>
    <row r="211" spans="1:65" s="2" customFormat="1" ht="33" customHeight="1">
      <c r="A211" s="31"/>
      <c r="B211" s="32"/>
      <c r="C211" s="203" t="s">
        <v>448</v>
      </c>
      <c r="D211" s="203" t="s">
        <v>263</v>
      </c>
      <c r="E211" s="204" t="s">
        <v>3949</v>
      </c>
      <c r="F211" s="205" t="s">
        <v>1335</v>
      </c>
      <c r="G211" s="206" t="s">
        <v>331</v>
      </c>
      <c r="H211" s="207">
        <v>400</v>
      </c>
      <c r="I211" s="208"/>
      <c r="J211" s="209">
        <f>ROUND(I211*H211,2)</f>
        <v>0</v>
      </c>
      <c r="K211" s="210"/>
      <c r="L211" s="211"/>
      <c r="M211" s="212" t="s">
        <v>1</v>
      </c>
      <c r="N211" s="213" t="s">
        <v>41</v>
      </c>
      <c r="O211" s="68"/>
      <c r="P211" s="199">
        <f>O211*H211</f>
        <v>0</v>
      </c>
      <c r="Q211" s="199">
        <v>0</v>
      </c>
      <c r="R211" s="199">
        <f>Q211*H211</f>
        <v>0</v>
      </c>
      <c r="S211" s="199">
        <v>0</v>
      </c>
      <c r="T211" s="200">
        <f>S211*H211</f>
        <v>0</v>
      </c>
      <c r="U211" s="31"/>
      <c r="V211" s="31"/>
      <c r="W211" s="31"/>
      <c r="X211" s="31"/>
      <c r="Y211" s="31"/>
      <c r="Z211" s="31"/>
      <c r="AA211" s="31"/>
      <c r="AB211" s="31"/>
      <c r="AC211" s="31"/>
      <c r="AD211" s="31"/>
      <c r="AE211" s="31"/>
      <c r="AR211" s="201" t="s">
        <v>266</v>
      </c>
      <c r="AT211" s="201" t="s">
        <v>263</v>
      </c>
      <c r="AU211" s="201" t="s">
        <v>83</v>
      </c>
      <c r="AY211" s="14" t="s">
        <v>249</v>
      </c>
      <c r="BE211" s="202">
        <f>IF(N211="základní",J211,0)</f>
        <v>0</v>
      </c>
      <c r="BF211" s="202">
        <f>IF(N211="snížená",J211,0)</f>
        <v>0</v>
      </c>
      <c r="BG211" s="202">
        <f>IF(N211="zákl. přenesená",J211,0)</f>
        <v>0</v>
      </c>
      <c r="BH211" s="202">
        <f>IF(N211="sníž. přenesená",J211,0)</f>
        <v>0</v>
      </c>
      <c r="BI211" s="202">
        <f>IF(N211="nulová",J211,0)</f>
        <v>0</v>
      </c>
      <c r="BJ211" s="14" t="s">
        <v>83</v>
      </c>
      <c r="BK211" s="202">
        <f>ROUND(I211*H211,2)</f>
        <v>0</v>
      </c>
      <c r="BL211" s="14" t="s">
        <v>255</v>
      </c>
      <c r="BM211" s="201" t="s">
        <v>454</v>
      </c>
    </row>
    <row r="212" spans="1:65" s="2" customFormat="1" ht="19.5">
      <c r="A212" s="31"/>
      <c r="B212" s="32"/>
      <c r="C212" s="33"/>
      <c r="D212" s="214" t="s">
        <v>383</v>
      </c>
      <c r="E212" s="33"/>
      <c r="F212" s="215" t="s">
        <v>4035</v>
      </c>
      <c r="G212" s="33"/>
      <c r="H212" s="33"/>
      <c r="I212" s="216"/>
      <c r="J212" s="33"/>
      <c r="K212" s="33"/>
      <c r="L212" s="36"/>
      <c r="M212" s="217"/>
      <c r="N212" s="218"/>
      <c r="O212" s="68"/>
      <c r="P212" s="68"/>
      <c r="Q212" s="68"/>
      <c r="R212" s="68"/>
      <c r="S212" s="68"/>
      <c r="T212" s="69"/>
      <c r="U212" s="31"/>
      <c r="V212" s="31"/>
      <c r="W212" s="31"/>
      <c r="X212" s="31"/>
      <c r="Y212" s="31"/>
      <c r="Z212" s="31"/>
      <c r="AA212" s="31"/>
      <c r="AB212" s="31"/>
      <c r="AC212" s="31"/>
      <c r="AD212" s="31"/>
      <c r="AE212" s="31"/>
      <c r="AT212" s="14" t="s">
        <v>383</v>
      </c>
      <c r="AU212" s="14" t="s">
        <v>83</v>
      </c>
    </row>
    <row r="213" spans="1:65" s="2" customFormat="1" ht="37.9" customHeight="1">
      <c r="A213" s="31"/>
      <c r="B213" s="32"/>
      <c r="C213" s="203" t="s">
        <v>346</v>
      </c>
      <c r="D213" s="203" t="s">
        <v>263</v>
      </c>
      <c r="E213" s="204" t="s">
        <v>3951</v>
      </c>
      <c r="F213" s="205" t="s">
        <v>3952</v>
      </c>
      <c r="G213" s="206" t="s">
        <v>331</v>
      </c>
      <c r="H213" s="207">
        <v>40</v>
      </c>
      <c r="I213" s="208"/>
      <c r="J213" s="209">
        <f>ROUND(I213*H213,2)</f>
        <v>0</v>
      </c>
      <c r="K213" s="210"/>
      <c r="L213" s="211"/>
      <c r="M213" s="212" t="s">
        <v>1</v>
      </c>
      <c r="N213" s="213" t="s">
        <v>41</v>
      </c>
      <c r="O213" s="68"/>
      <c r="P213" s="199">
        <f>O213*H213</f>
        <v>0</v>
      </c>
      <c r="Q213" s="199">
        <v>0</v>
      </c>
      <c r="R213" s="199">
        <f>Q213*H213</f>
        <v>0</v>
      </c>
      <c r="S213" s="199">
        <v>0</v>
      </c>
      <c r="T213" s="200">
        <f>S213*H213</f>
        <v>0</v>
      </c>
      <c r="U213" s="31"/>
      <c r="V213" s="31"/>
      <c r="W213" s="31"/>
      <c r="X213" s="31"/>
      <c r="Y213" s="31"/>
      <c r="Z213" s="31"/>
      <c r="AA213" s="31"/>
      <c r="AB213" s="31"/>
      <c r="AC213" s="31"/>
      <c r="AD213" s="31"/>
      <c r="AE213" s="31"/>
      <c r="AR213" s="201" t="s">
        <v>266</v>
      </c>
      <c r="AT213" s="201" t="s">
        <v>263</v>
      </c>
      <c r="AU213" s="201" t="s">
        <v>83</v>
      </c>
      <c r="AY213" s="14" t="s">
        <v>249</v>
      </c>
      <c r="BE213" s="202">
        <f>IF(N213="základní",J213,0)</f>
        <v>0</v>
      </c>
      <c r="BF213" s="202">
        <f>IF(N213="snížená",J213,0)</f>
        <v>0</v>
      </c>
      <c r="BG213" s="202">
        <f>IF(N213="zákl. přenesená",J213,0)</f>
        <v>0</v>
      </c>
      <c r="BH213" s="202">
        <f>IF(N213="sníž. přenesená",J213,0)</f>
        <v>0</v>
      </c>
      <c r="BI213" s="202">
        <f>IF(N213="nulová",J213,0)</f>
        <v>0</v>
      </c>
      <c r="BJ213" s="14" t="s">
        <v>83</v>
      </c>
      <c r="BK213" s="202">
        <f>ROUND(I213*H213,2)</f>
        <v>0</v>
      </c>
      <c r="BL213" s="14" t="s">
        <v>255</v>
      </c>
      <c r="BM213" s="201" t="s">
        <v>458</v>
      </c>
    </row>
    <row r="214" spans="1:65" s="2" customFormat="1" ht="19.5">
      <c r="A214" s="31"/>
      <c r="B214" s="32"/>
      <c r="C214" s="33"/>
      <c r="D214" s="214" t="s">
        <v>383</v>
      </c>
      <c r="E214" s="33"/>
      <c r="F214" s="215" t="s">
        <v>4036</v>
      </c>
      <c r="G214" s="33"/>
      <c r="H214" s="33"/>
      <c r="I214" s="216"/>
      <c r="J214" s="33"/>
      <c r="K214" s="33"/>
      <c r="L214" s="36"/>
      <c r="M214" s="217"/>
      <c r="N214" s="218"/>
      <c r="O214" s="68"/>
      <c r="P214" s="68"/>
      <c r="Q214" s="68"/>
      <c r="R214" s="68"/>
      <c r="S214" s="68"/>
      <c r="T214" s="69"/>
      <c r="U214" s="31"/>
      <c r="V214" s="31"/>
      <c r="W214" s="31"/>
      <c r="X214" s="31"/>
      <c r="Y214" s="31"/>
      <c r="Z214" s="31"/>
      <c r="AA214" s="31"/>
      <c r="AB214" s="31"/>
      <c r="AC214" s="31"/>
      <c r="AD214" s="31"/>
      <c r="AE214" s="31"/>
      <c r="AT214" s="14" t="s">
        <v>383</v>
      </c>
      <c r="AU214" s="14" t="s">
        <v>83</v>
      </c>
    </row>
    <row r="215" spans="1:65" s="2" customFormat="1" ht="33" customHeight="1">
      <c r="A215" s="31"/>
      <c r="B215" s="32"/>
      <c r="C215" s="203" t="s">
        <v>455</v>
      </c>
      <c r="D215" s="203" t="s">
        <v>263</v>
      </c>
      <c r="E215" s="204" t="s">
        <v>4037</v>
      </c>
      <c r="F215" s="205" t="s">
        <v>4038</v>
      </c>
      <c r="G215" s="206" t="s">
        <v>421</v>
      </c>
      <c r="H215" s="207">
        <v>1</v>
      </c>
      <c r="I215" s="208"/>
      <c r="J215" s="209">
        <f>ROUND(I215*H215,2)</f>
        <v>0</v>
      </c>
      <c r="K215" s="210"/>
      <c r="L215" s="211"/>
      <c r="M215" s="212" t="s">
        <v>1</v>
      </c>
      <c r="N215" s="213" t="s">
        <v>41</v>
      </c>
      <c r="O215" s="68"/>
      <c r="P215" s="199">
        <f>O215*H215</f>
        <v>0</v>
      </c>
      <c r="Q215" s="199">
        <v>0</v>
      </c>
      <c r="R215" s="199">
        <f>Q215*H215</f>
        <v>0</v>
      </c>
      <c r="S215" s="199">
        <v>0</v>
      </c>
      <c r="T215" s="200">
        <f>S215*H215</f>
        <v>0</v>
      </c>
      <c r="U215" s="31"/>
      <c r="V215" s="31"/>
      <c r="W215" s="31"/>
      <c r="X215" s="31"/>
      <c r="Y215" s="31"/>
      <c r="Z215" s="31"/>
      <c r="AA215" s="31"/>
      <c r="AB215" s="31"/>
      <c r="AC215" s="31"/>
      <c r="AD215" s="31"/>
      <c r="AE215" s="31"/>
      <c r="AR215" s="201" t="s">
        <v>266</v>
      </c>
      <c r="AT215" s="201" t="s">
        <v>263</v>
      </c>
      <c r="AU215" s="201" t="s">
        <v>83</v>
      </c>
      <c r="AY215" s="14" t="s">
        <v>249</v>
      </c>
      <c r="BE215" s="202">
        <f>IF(N215="základní",J215,0)</f>
        <v>0</v>
      </c>
      <c r="BF215" s="202">
        <f>IF(N215="snížená",J215,0)</f>
        <v>0</v>
      </c>
      <c r="BG215" s="202">
        <f>IF(N215="zákl. přenesená",J215,0)</f>
        <v>0</v>
      </c>
      <c r="BH215" s="202">
        <f>IF(N215="sníž. přenesená",J215,0)</f>
        <v>0</v>
      </c>
      <c r="BI215" s="202">
        <f>IF(N215="nulová",J215,0)</f>
        <v>0</v>
      </c>
      <c r="BJ215" s="14" t="s">
        <v>83</v>
      </c>
      <c r="BK215" s="202">
        <f>ROUND(I215*H215,2)</f>
        <v>0</v>
      </c>
      <c r="BL215" s="14" t="s">
        <v>255</v>
      </c>
      <c r="BM215" s="201" t="s">
        <v>461</v>
      </c>
    </row>
    <row r="216" spans="1:65" s="2" customFormat="1" ht="16.5" customHeight="1">
      <c r="A216" s="31"/>
      <c r="B216" s="32"/>
      <c r="C216" s="189" t="s">
        <v>350</v>
      </c>
      <c r="D216" s="189" t="s">
        <v>251</v>
      </c>
      <c r="E216" s="190" t="s">
        <v>4039</v>
      </c>
      <c r="F216" s="191" t="s">
        <v>4040</v>
      </c>
      <c r="G216" s="192" t="s">
        <v>421</v>
      </c>
      <c r="H216" s="193">
        <v>1</v>
      </c>
      <c r="I216" s="194"/>
      <c r="J216" s="195">
        <f>ROUND(I216*H216,2)</f>
        <v>0</v>
      </c>
      <c r="K216" s="196"/>
      <c r="L216" s="36"/>
      <c r="M216" s="197" t="s">
        <v>1</v>
      </c>
      <c r="N216" s="198" t="s">
        <v>41</v>
      </c>
      <c r="O216" s="68"/>
      <c r="P216" s="199">
        <f>O216*H216</f>
        <v>0</v>
      </c>
      <c r="Q216" s="199">
        <v>0</v>
      </c>
      <c r="R216" s="199">
        <f>Q216*H216</f>
        <v>0</v>
      </c>
      <c r="S216" s="199">
        <v>0</v>
      </c>
      <c r="T216" s="200">
        <f>S216*H216</f>
        <v>0</v>
      </c>
      <c r="U216" s="31"/>
      <c r="V216" s="31"/>
      <c r="W216" s="31"/>
      <c r="X216" s="31"/>
      <c r="Y216" s="31"/>
      <c r="Z216" s="31"/>
      <c r="AA216" s="31"/>
      <c r="AB216" s="31"/>
      <c r="AC216" s="31"/>
      <c r="AD216" s="31"/>
      <c r="AE216" s="31"/>
      <c r="AR216" s="201" t="s">
        <v>255</v>
      </c>
      <c r="AT216" s="201" t="s">
        <v>251</v>
      </c>
      <c r="AU216" s="201" t="s">
        <v>83</v>
      </c>
      <c r="AY216" s="14" t="s">
        <v>249</v>
      </c>
      <c r="BE216" s="202">
        <f>IF(N216="základní",J216,0)</f>
        <v>0</v>
      </c>
      <c r="BF216" s="202">
        <f>IF(N216="snížená",J216,0)</f>
        <v>0</v>
      </c>
      <c r="BG216" s="202">
        <f>IF(N216="zákl. přenesená",J216,0)</f>
        <v>0</v>
      </c>
      <c r="BH216" s="202">
        <f>IF(N216="sníž. přenesená",J216,0)</f>
        <v>0</v>
      </c>
      <c r="BI216" s="202">
        <f>IF(N216="nulová",J216,0)</f>
        <v>0</v>
      </c>
      <c r="BJ216" s="14" t="s">
        <v>83</v>
      </c>
      <c r="BK216" s="202">
        <f>ROUND(I216*H216,2)</f>
        <v>0</v>
      </c>
      <c r="BL216" s="14" t="s">
        <v>255</v>
      </c>
      <c r="BM216" s="201" t="s">
        <v>465</v>
      </c>
    </row>
    <row r="217" spans="1:65" s="12" customFormat="1" ht="25.9" customHeight="1">
      <c r="B217" s="173"/>
      <c r="C217" s="174"/>
      <c r="D217" s="175" t="s">
        <v>75</v>
      </c>
      <c r="E217" s="176" t="s">
        <v>1020</v>
      </c>
      <c r="F217" s="176" t="s">
        <v>1080</v>
      </c>
      <c r="G217" s="174"/>
      <c r="H217" s="174"/>
      <c r="I217" s="177"/>
      <c r="J217" s="178">
        <f>BK217</f>
        <v>0</v>
      </c>
      <c r="K217" s="174"/>
      <c r="L217" s="179"/>
      <c r="M217" s="180"/>
      <c r="N217" s="181"/>
      <c r="O217" s="181"/>
      <c r="P217" s="182">
        <f>SUM(P218:P226)</f>
        <v>0</v>
      </c>
      <c r="Q217" s="181"/>
      <c r="R217" s="182">
        <f>SUM(R218:R226)</f>
        <v>0</v>
      </c>
      <c r="S217" s="181"/>
      <c r="T217" s="183">
        <f>SUM(T218:T226)</f>
        <v>0</v>
      </c>
      <c r="AR217" s="184" t="s">
        <v>83</v>
      </c>
      <c r="AT217" s="185" t="s">
        <v>75</v>
      </c>
      <c r="AU217" s="185" t="s">
        <v>76</v>
      </c>
      <c r="AY217" s="184" t="s">
        <v>249</v>
      </c>
      <c r="BK217" s="186">
        <f>SUM(BK218:BK226)</f>
        <v>0</v>
      </c>
    </row>
    <row r="218" spans="1:65" s="2" customFormat="1" ht="24.2" customHeight="1">
      <c r="A218" s="31"/>
      <c r="B218" s="32"/>
      <c r="C218" s="189" t="s">
        <v>462</v>
      </c>
      <c r="D218" s="189" t="s">
        <v>251</v>
      </c>
      <c r="E218" s="190" t="s">
        <v>4041</v>
      </c>
      <c r="F218" s="191" t="s">
        <v>1264</v>
      </c>
      <c r="G218" s="192" t="s">
        <v>421</v>
      </c>
      <c r="H218" s="193">
        <v>1</v>
      </c>
      <c r="I218" s="194"/>
      <c r="J218" s="195">
        <f>ROUND(I218*H218,2)</f>
        <v>0</v>
      </c>
      <c r="K218" s="196"/>
      <c r="L218" s="36"/>
      <c r="M218" s="197" t="s">
        <v>1</v>
      </c>
      <c r="N218" s="198" t="s">
        <v>41</v>
      </c>
      <c r="O218" s="68"/>
      <c r="P218" s="199">
        <f>O218*H218</f>
        <v>0</v>
      </c>
      <c r="Q218" s="199">
        <v>0</v>
      </c>
      <c r="R218" s="199">
        <f>Q218*H218</f>
        <v>0</v>
      </c>
      <c r="S218" s="199">
        <v>0</v>
      </c>
      <c r="T218" s="200">
        <f>S218*H218</f>
        <v>0</v>
      </c>
      <c r="U218" s="31"/>
      <c r="V218" s="31"/>
      <c r="W218" s="31"/>
      <c r="X218" s="31"/>
      <c r="Y218" s="31"/>
      <c r="Z218" s="31"/>
      <c r="AA218" s="31"/>
      <c r="AB218" s="31"/>
      <c r="AC218" s="31"/>
      <c r="AD218" s="31"/>
      <c r="AE218" s="31"/>
      <c r="AR218" s="201" t="s">
        <v>255</v>
      </c>
      <c r="AT218" s="201" t="s">
        <v>251</v>
      </c>
      <c r="AU218" s="201" t="s">
        <v>83</v>
      </c>
      <c r="AY218" s="14" t="s">
        <v>249</v>
      </c>
      <c r="BE218" s="202">
        <f>IF(N218="základní",J218,0)</f>
        <v>0</v>
      </c>
      <c r="BF218" s="202">
        <f>IF(N218="snížená",J218,0)</f>
        <v>0</v>
      </c>
      <c r="BG218" s="202">
        <f>IF(N218="zákl. přenesená",J218,0)</f>
        <v>0</v>
      </c>
      <c r="BH218" s="202">
        <f>IF(N218="sníž. přenesená",J218,0)</f>
        <v>0</v>
      </c>
      <c r="BI218" s="202">
        <f>IF(N218="nulová",J218,0)</f>
        <v>0</v>
      </c>
      <c r="BJ218" s="14" t="s">
        <v>83</v>
      </c>
      <c r="BK218" s="202">
        <f>ROUND(I218*H218,2)</f>
        <v>0</v>
      </c>
      <c r="BL218" s="14" t="s">
        <v>255</v>
      </c>
      <c r="BM218" s="201" t="s">
        <v>468</v>
      </c>
    </row>
    <row r="219" spans="1:65" s="2" customFormat="1" ht="29.25">
      <c r="A219" s="31"/>
      <c r="B219" s="32"/>
      <c r="C219" s="33"/>
      <c r="D219" s="214" t="s">
        <v>383</v>
      </c>
      <c r="E219" s="33"/>
      <c r="F219" s="215" t="s">
        <v>1265</v>
      </c>
      <c r="G219" s="33"/>
      <c r="H219" s="33"/>
      <c r="I219" s="216"/>
      <c r="J219" s="33"/>
      <c r="K219" s="33"/>
      <c r="L219" s="36"/>
      <c r="M219" s="217"/>
      <c r="N219" s="218"/>
      <c r="O219" s="68"/>
      <c r="P219" s="68"/>
      <c r="Q219" s="68"/>
      <c r="R219" s="68"/>
      <c r="S219" s="68"/>
      <c r="T219" s="69"/>
      <c r="U219" s="31"/>
      <c r="V219" s="31"/>
      <c r="W219" s="31"/>
      <c r="X219" s="31"/>
      <c r="Y219" s="31"/>
      <c r="Z219" s="31"/>
      <c r="AA219" s="31"/>
      <c r="AB219" s="31"/>
      <c r="AC219" s="31"/>
      <c r="AD219" s="31"/>
      <c r="AE219" s="31"/>
      <c r="AT219" s="14" t="s">
        <v>383</v>
      </c>
      <c r="AU219" s="14" t="s">
        <v>83</v>
      </c>
    </row>
    <row r="220" spans="1:65" s="2" customFormat="1" ht="24.2" customHeight="1">
      <c r="A220" s="31"/>
      <c r="B220" s="32"/>
      <c r="C220" s="189" t="s">
        <v>353</v>
      </c>
      <c r="D220" s="189" t="s">
        <v>251</v>
      </c>
      <c r="E220" s="190" t="s">
        <v>4042</v>
      </c>
      <c r="F220" s="191" t="s">
        <v>1341</v>
      </c>
      <c r="G220" s="192" t="s">
        <v>421</v>
      </c>
      <c r="H220" s="193">
        <v>1</v>
      </c>
      <c r="I220" s="194"/>
      <c r="J220" s="195">
        <f t="shared" ref="J220:J226" si="20">ROUND(I220*H220,2)</f>
        <v>0</v>
      </c>
      <c r="K220" s="196"/>
      <c r="L220" s="36"/>
      <c r="M220" s="197" t="s">
        <v>1</v>
      </c>
      <c r="N220" s="198" t="s">
        <v>41</v>
      </c>
      <c r="O220" s="68"/>
      <c r="P220" s="199">
        <f t="shared" ref="P220:P226" si="21">O220*H220</f>
        <v>0</v>
      </c>
      <c r="Q220" s="199">
        <v>0</v>
      </c>
      <c r="R220" s="199">
        <f t="shared" ref="R220:R226" si="22">Q220*H220</f>
        <v>0</v>
      </c>
      <c r="S220" s="199">
        <v>0</v>
      </c>
      <c r="T220" s="200">
        <f t="shared" ref="T220:T226" si="23">S220*H220</f>
        <v>0</v>
      </c>
      <c r="U220" s="31"/>
      <c r="V220" s="31"/>
      <c r="W220" s="31"/>
      <c r="X220" s="31"/>
      <c r="Y220" s="31"/>
      <c r="Z220" s="31"/>
      <c r="AA220" s="31"/>
      <c r="AB220" s="31"/>
      <c r="AC220" s="31"/>
      <c r="AD220" s="31"/>
      <c r="AE220" s="31"/>
      <c r="AR220" s="201" t="s">
        <v>255</v>
      </c>
      <c r="AT220" s="201" t="s">
        <v>251</v>
      </c>
      <c r="AU220" s="201" t="s">
        <v>83</v>
      </c>
      <c r="AY220" s="14" t="s">
        <v>249</v>
      </c>
      <c r="BE220" s="202">
        <f t="shared" ref="BE220:BE226" si="24">IF(N220="základní",J220,0)</f>
        <v>0</v>
      </c>
      <c r="BF220" s="202">
        <f t="shared" ref="BF220:BF226" si="25">IF(N220="snížená",J220,0)</f>
        <v>0</v>
      </c>
      <c r="BG220" s="202">
        <f t="shared" ref="BG220:BG226" si="26">IF(N220="zákl. přenesená",J220,0)</f>
        <v>0</v>
      </c>
      <c r="BH220" s="202">
        <f t="shared" ref="BH220:BH226" si="27">IF(N220="sníž. přenesená",J220,0)</f>
        <v>0</v>
      </c>
      <c r="BI220" s="202">
        <f t="shared" ref="BI220:BI226" si="28">IF(N220="nulová",J220,0)</f>
        <v>0</v>
      </c>
      <c r="BJ220" s="14" t="s">
        <v>83</v>
      </c>
      <c r="BK220" s="202">
        <f t="shared" ref="BK220:BK226" si="29">ROUND(I220*H220,2)</f>
        <v>0</v>
      </c>
      <c r="BL220" s="14" t="s">
        <v>255</v>
      </c>
      <c r="BM220" s="201" t="s">
        <v>472</v>
      </c>
    </row>
    <row r="221" spans="1:65" s="2" customFormat="1" ht="44.25" customHeight="1">
      <c r="A221" s="31"/>
      <c r="B221" s="32"/>
      <c r="C221" s="189" t="s">
        <v>469</v>
      </c>
      <c r="D221" s="189" t="s">
        <v>251</v>
      </c>
      <c r="E221" s="190" t="s">
        <v>4043</v>
      </c>
      <c r="F221" s="191" t="s">
        <v>1343</v>
      </c>
      <c r="G221" s="192" t="s">
        <v>421</v>
      </c>
      <c r="H221" s="193">
        <v>1</v>
      </c>
      <c r="I221" s="194"/>
      <c r="J221" s="195">
        <f t="shared" si="20"/>
        <v>0</v>
      </c>
      <c r="K221" s="196"/>
      <c r="L221" s="36"/>
      <c r="M221" s="197" t="s">
        <v>1</v>
      </c>
      <c r="N221" s="198" t="s">
        <v>41</v>
      </c>
      <c r="O221" s="68"/>
      <c r="P221" s="199">
        <f t="shared" si="21"/>
        <v>0</v>
      </c>
      <c r="Q221" s="199">
        <v>0</v>
      </c>
      <c r="R221" s="199">
        <f t="shared" si="22"/>
        <v>0</v>
      </c>
      <c r="S221" s="199">
        <v>0</v>
      </c>
      <c r="T221" s="200">
        <f t="shared" si="23"/>
        <v>0</v>
      </c>
      <c r="U221" s="31"/>
      <c r="V221" s="31"/>
      <c r="W221" s="31"/>
      <c r="X221" s="31"/>
      <c r="Y221" s="31"/>
      <c r="Z221" s="31"/>
      <c r="AA221" s="31"/>
      <c r="AB221" s="31"/>
      <c r="AC221" s="31"/>
      <c r="AD221" s="31"/>
      <c r="AE221" s="31"/>
      <c r="AR221" s="201" t="s">
        <v>255</v>
      </c>
      <c r="AT221" s="201" t="s">
        <v>251</v>
      </c>
      <c r="AU221" s="201" t="s">
        <v>83</v>
      </c>
      <c r="AY221" s="14" t="s">
        <v>249</v>
      </c>
      <c r="BE221" s="202">
        <f t="shared" si="24"/>
        <v>0</v>
      </c>
      <c r="BF221" s="202">
        <f t="shared" si="25"/>
        <v>0</v>
      </c>
      <c r="BG221" s="202">
        <f t="shared" si="26"/>
        <v>0</v>
      </c>
      <c r="BH221" s="202">
        <f t="shared" si="27"/>
        <v>0</v>
      </c>
      <c r="BI221" s="202">
        <f t="shared" si="28"/>
        <v>0</v>
      </c>
      <c r="BJ221" s="14" t="s">
        <v>83</v>
      </c>
      <c r="BK221" s="202">
        <f t="shared" si="29"/>
        <v>0</v>
      </c>
      <c r="BL221" s="14" t="s">
        <v>255</v>
      </c>
      <c r="BM221" s="201" t="s">
        <v>475</v>
      </c>
    </row>
    <row r="222" spans="1:65" s="2" customFormat="1" ht="24.2" customHeight="1">
      <c r="A222" s="31"/>
      <c r="B222" s="32"/>
      <c r="C222" s="189" t="s">
        <v>357</v>
      </c>
      <c r="D222" s="189" t="s">
        <v>251</v>
      </c>
      <c r="E222" s="190" t="s">
        <v>4044</v>
      </c>
      <c r="F222" s="191" t="s">
        <v>4045</v>
      </c>
      <c r="G222" s="192" t="s">
        <v>421</v>
      </c>
      <c r="H222" s="193">
        <v>1</v>
      </c>
      <c r="I222" s="194"/>
      <c r="J222" s="195">
        <f t="shared" si="20"/>
        <v>0</v>
      </c>
      <c r="K222" s="196"/>
      <c r="L222" s="36"/>
      <c r="M222" s="197" t="s">
        <v>1</v>
      </c>
      <c r="N222" s="198" t="s">
        <v>41</v>
      </c>
      <c r="O222" s="68"/>
      <c r="P222" s="199">
        <f t="shared" si="21"/>
        <v>0</v>
      </c>
      <c r="Q222" s="199">
        <v>0</v>
      </c>
      <c r="R222" s="199">
        <f t="shared" si="22"/>
        <v>0</v>
      </c>
      <c r="S222" s="199">
        <v>0</v>
      </c>
      <c r="T222" s="200">
        <f t="shared" si="23"/>
        <v>0</v>
      </c>
      <c r="U222" s="31"/>
      <c r="V222" s="31"/>
      <c r="W222" s="31"/>
      <c r="X222" s="31"/>
      <c r="Y222" s="31"/>
      <c r="Z222" s="31"/>
      <c r="AA222" s="31"/>
      <c r="AB222" s="31"/>
      <c r="AC222" s="31"/>
      <c r="AD222" s="31"/>
      <c r="AE222" s="31"/>
      <c r="AR222" s="201" t="s">
        <v>255</v>
      </c>
      <c r="AT222" s="201" t="s">
        <v>251</v>
      </c>
      <c r="AU222" s="201" t="s">
        <v>83</v>
      </c>
      <c r="AY222" s="14" t="s">
        <v>249</v>
      </c>
      <c r="BE222" s="202">
        <f t="shared" si="24"/>
        <v>0</v>
      </c>
      <c r="BF222" s="202">
        <f t="shared" si="25"/>
        <v>0</v>
      </c>
      <c r="BG222" s="202">
        <f t="shared" si="26"/>
        <v>0</v>
      </c>
      <c r="BH222" s="202">
        <f t="shared" si="27"/>
        <v>0</v>
      </c>
      <c r="BI222" s="202">
        <f t="shared" si="28"/>
        <v>0</v>
      </c>
      <c r="BJ222" s="14" t="s">
        <v>83</v>
      </c>
      <c r="BK222" s="202">
        <f t="shared" si="29"/>
        <v>0</v>
      </c>
      <c r="BL222" s="14" t="s">
        <v>255</v>
      </c>
      <c r="BM222" s="201" t="s">
        <v>481</v>
      </c>
    </row>
    <row r="223" spans="1:65" s="2" customFormat="1" ht="24.2" customHeight="1">
      <c r="A223" s="31"/>
      <c r="B223" s="32"/>
      <c r="C223" s="189" t="s">
        <v>478</v>
      </c>
      <c r="D223" s="189" t="s">
        <v>251</v>
      </c>
      <c r="E223" s="190" t="s">
        <v>4046</v>
      </c>
      <c r="F223" s="191" t="s">
        <v>1347</v>
      </c>
      <c r="G223" s="192" t="s">
        <v>421</v>
      </c>
      <c r="H223" s="193">
        <v>1</v>
      </c>
      <c r="I223" s="194"/>
      <c r="J223" s="195">
        <f t="shared" si="20"/>
        <v>0</v>
      </c>
      <c r="K223" s="196"/>
      <c r="L223" s="36"/>
      <c r="M223" s="197" t="s">
        <v>1</v>
      </c>
      <c r="N223" s="198" t="s">
        <v>41</v>
      </c>
      <c r="O223" s="68"/>
      <c r="P223" s="199">
        <f t="shared" si="21"/>
        <v>0</v>
      </c>
      <c r="Q223" s="199">
        <v>0</v>
      </c>
      <c r="R223" s="199">
        <f t="shared" si="22"/>
        <v>0</v>
      </c>
      <c r="S223" s="199">
        <v>0</v>
      </c>
      <c r="T223" s="200">
        <f t="shared" si="23"/>
        <v>0</v>
      </c>
      <c r="U223" s="31"/>
      <c r="V223" s="31"/>
      <c r="W223" s="31"/>
      <c r="X223" s="31"/>
      <c r="Y223" s="31"/>
      <c r="Z223" s="31"/>
      <c r="AA223" s="31"/>
      <c r="AB223" s="31"/>
      <c r="AC223" s="31"/>
      <c r="AD223" s="31"/>
      <c r="AE223" s="31"/>
      <c r="AR223" s="201" t="s">
        <v>255</v>
      </c>
      <c r="AT223" s="201" t="s">
        <v>251</v>
      </c>
      <c r="AU223" s="201" t="s">
        <v>83</v>
      </c>
      <c r="AY223" s="14" t="s">
        <v>249</v>
      </c>
      <c r="BE223" s="202">
        <f t="shared" si="24"/>
        <v>0</v>
      </c>
      <c r="BF223" s="202">
        <f t="shared" si="25"/>
        <v>0</v>
      </c>
      <c r="BG223" s="202">
        <f t="shared" si="26"/>
        <v>0</v>
      </c>
      <c r="BH223" s="202">
        <f t="shared" si="27"/>
        <v>0</v>
      </c>
      <c r="BI223" s="202">
        <f t="shared" si="28"/>
        <v>0</v>
      </c>
      <c r="BJ223" s="14" t="s">
        <v>83</v>
      </c>
      <c r="BK223" s="202">
        <f t="shared" si="29"/>
        <v>0</v>
      </c>
      <c r="BL223" s="14" t="s">
        <v>255</v>
      </c>
      <c r="BM223" s="201" t="s">
        <v>484</v>
      </c>
    </row>
    <row r="224" spans="1:65" s="2" customFormat="1" ht="16.5" customHeight="1">
      <c r="A224" s="31"/>
      <c r="B224" s="32"/>
      <c r="C224" s="189" t="s">
        <v>360</v>
      </c>
      <c r="D224" s="189" t="s">
        <v>251</v>
      </c>
      <c r="E224" s="190" t="s">
        <v>4047</v>
      </c>
      <c r="F224" s="191" t="s">
        <v>1349</v>
      </c>
      <c r="G224" s="192" t="s">
        <v>421</v>
      </c>
      <c r="H224" s="193">
        <v>1</v>
      </c>
      <c r="I224" s="194"/>
      <c r="J224" s="195">
        <f t="shared" si="20"/>
        <v>0</v>
      </c>
      <c r="K224" s="196"/>
      <c r="L224" s="36"/>
      <c r="M224" s="197" t="s">
        <v>1</v>
      </c>
      <c r="N224" s="198" t="s">
        <v>41</v>
      </c>
      <c r="O224" s="68"/>
      <c r="P224" s="199">
        <f t="shared" si="21"/>
        <v>0</v>
      </c>
      <c r="Q224" s="199">
        <v>0</v>
      </c>
      <c r="R224" s="199">
        <f t="shared" si="22"/>
        <v>0</v>
      </c>
      <c r="S224" s="199">
        <v>0</v>
      </c>
      <c r="T224" s="200">
        <f t="shared" si="23"/>
        <v>0</v>
      </c>
      <c r="U224" s="31"/>
      <c r="V224" s="31"/>
      <c r="W224" s="31"/>
      <c r="X224" s="31"/>
      <c r="Y224" s="31"/>
      <c r="Z224" s="31"/>
      <c r="AA224" s="31"/>
      <c r="AB224" s="31"/>
      <c r="AC224" s="31"/>
      <c r="AD224" s="31"/>
      <c r="AE224" s="31"/>
      <c r="AR224" s="201" t="s">
        <v>255</v>
      </c>
      <c r="AT224" s="201" t="s">
        <v>251</v>
      </c>
      <c r="AU224" s="201" t="s">
        <v>83</v>
      </c>
      <c r="AY224" s="14" t="s">
        <v>249</v>
      </c>
      <c r="BE224" s="202">
        <f t="shared" si="24"/>
        <v>0</v>
      </c>
      <c r="BF224" s="202">
        <f t="shared" si="25"/>
        <v>0</v>
      </c>
      <c r="BG224" s="202">
        <f t="shared" si="26"/>
        <v>0</v>
      </c>
      <c r="BH224" s="202">
        <f t="shared" si="27"/>
        <v>0</v>
      </c>
      <c r="BI224" s="202">
        <f t="shared" si="28"/>
        <v>0</v>
      </c>
      <c r="BJ224" s="14" t="s">
        <v>83</v>
      </c>
      <c r="BK224" s="202">
        <f t="shared" si="29"/>
        <v>0</v>
      </c>
      <c r="BL224" s="14" t="s">
        <v>255</v>
      </c>
      <c r="BM224" s="201" t="s">
        <v>488</v>
      </c>
    </row>
    <row r="225" spans="1:65" s="2" customFormat="1" ht="44.25" customHeight="1">
      <c r="A225" s="31"/>
      <c r="B225" s="32"/>
      <c r="C225" s="189" t="s">
        <v>485</v>
      </c>
      <c r="D225" s="189" t="s">
        <v>251</v>
      </c>
      <c r="E225" s="190" t="s">
        <v>1350</v>
      </c>
      <c r="F225" s="191" t="s">
        <v>1351</v>
      </c>
      <c r="G225" s="192" t="s">
        <v>421</v>
      </c>
      <c r="H225" s="193">
        <v>1</v>
      </c>
      <c r="I225" s="194"/>
      <c r="J225" s="195">
        <f t="shared" si="20"/>
        <v>0</v>
      </c>
      <c r="K225" s="196"/>
      <c r="L225" s="36"/>
      <c r="M225" s="197" t="s">
        <v>1</v>
      </c>
      <c r="N225" s="198" t="s">
        <v>41</v>
      </c>
      <c r="O225" s="68"/>
      <c r="P225" s="199">
        <f t="shared" si="21"/>
        <v>0</v>
      </c>
      <c r="Q225" s="199">
        <v>0</v>
      </c>
      <c r="R225" s="199">
        <f t="shared" si="22"/>
        <v>0</v>
      </c>
      <c r="S225" s="199">
        <v>0</v>
      </c>
      <c r="T225" s="200">
        <f t="shared" si="23"/>
        <v>0</v>
      </c>
      <c r="U225" s="31"/>
      <c r="V225" s="31"/>
      <c r="W225" s="31"/>
      <c r="X225" s="31"/>
      <c r="Y225" s="31"/>
      <c r="Z225" s="31"/>
      <c r="AA225" s="31"/>
      <c r="AB225" s="31"/>
      <c r="AC225" s="31"/>
      <c r="AD225" s="31"/>
      <c r="AE225" s="31"/>
      <c r="AR225" s="201" t="s">
        <v>255</v>
      </c>
      <c r="AT225" s="201" t="s">
        <v>251</v>
      </c>
      <c r="AU225" s="201" t="s">
        <v>83</v>
      </c>
      <c r="AY225" s="14" t="s">
        <v>249</v>
      </c>
      <c r="BE225" s="202">
        <f t="shared" si="24"/>
        <v>0</v>
      </c>
      <c r="BF225" s="202">
        <f t="shared" si="25"/>
        <v>0</v>
      </c>
      <c r="BG225" s="202">
        <f t="shared" si="26"/>
        <v>0</v>
      </c>
      <c r="BH225" s="202">
        <f t="shared" si="27"/>
        <v>0</v>
      </c>
      <c r="BI225" s="202">
        <f t="shared" si="28"/>
        <v>0</v>
      </c>
      <c r="BJ225" s="14" t="s">
        <v>83</v>
      </c>
      <c r="BK225" s="202">
        <f t="shared" si="29"/>
        <v>0</v>
      </c>
      <c r="BL225" s="14" t="s">
        <v>255</v>
      </c>
      <c r="BM225" s="201" t="s">
        <v>491</v>
      </c>
    </row>
    <row r="226" spans="1:65" s="2" customFormat="1" ht="16.5" customHeight="1">
      <c r="A226" s="31"/>
      <c r="B226" s="32"/>
      <c r="C226" s="189" t="s">
        <v>364</v>
      </c>
      <c r="D226" s="189" t="s">
        <v>251</v>
      </c>
      <c r="E226" s="190" t="s">
        <v>1352</v>
      </c>
      <c r="F226" s="191" t="s">
        <v>1353</v>
      </c>
      <c r="G226" s="192" t="s">
        <v>421</v>
      </c>
      <c r="H226" s="193">
        <v>1</v>
      </c>
      <c r="I226" s="194"/>
      <c r="J226" s="195">
        <f t="shared" si="20"/>
        <v>0</v>
      </c>
      <c r="K226" s="196"/>
      <c r="L226" s="36"/>
      <c r="M226" s="219" t="s">
        <v>1</v>
      </c>
      <c r="N226" s="220" t="s">
        <v>41</v>
      </c>
      <c r="O226" s="221"/>
      <c r="P226" s="222">
        <f t="shared" si="21"/>
        <v>0</v>
      </c>
      <c r="Q226" s="222">
        <v>0</v>
      </c>
      <c r="R226" s="222">
        <f t="shared" si="22"/>
        <v>0</v>
      </c>
      <c r="S226" s="222">
        <v>0</v>
      </c>
      <c r="T226" s="223">
        <f t="shared" si="23"/>
        <v>0</v>
      </c>
      <c r="U226" s="31"/>
      <c r="V226" s="31"/>
      <c r="W226" s="31"/>
      <c r="X226" s="31"/>
      <c r="Y226" s="31"/>
      <c r="Z226" s="31"/>
      <c r="AA226" s="31"/>
      <c r="AB226" s="31"/>
      <c r="AC226" s="31"/>
      <c r="AD226" s="31"/>
      <c r="AE226" s="31"/>
      <c r="AR226" s="201" t="s">
        <v>255</v>
      </c>
      <c r="AT226" s="201" t="s">
        <v>251</v>
      </c>
      <c r="AU226" s="201" t="s">
        <v>83</v>
      </c>
      <c r="AY226" s="14" t="s">
        <v>249</v>
      </c>
      <c r="BE226" s="202">
        <f t="shared" si="24"/>
        <v>0</v>
      </c>
      <c r="BF226" s="202">
        <f t="shared" si="25"/>
        <v>0</v>
      </c>
      <c r="BG226" s="202">
        <f t="shared" si="26"/>
        <v>0</v>
      </c>
      <c r="BH226" s="202">
        <f t="shared" si="27"/>
        <v>0</v>
      </c>
      <c r="BI226" s="202">
        <f t="shared" si="28"/>
        <v>0</v>
      </c>
      <c r="BJ226" s="14" t="s">
        <v>83</v>
      </c>
      <c r="BK226" s="202">
        <f t="shared" si="29"/>
        <v>0</v>
      </c>
      <c r="BL226" s="14" t="s">
        <v>255</v>
      </c>
      <c r="BM226" s="201" t="s">
        <v>497</v>
      </c>
    </row>
    <row r="227" spans="1:65" s="2" customFormat="1" ht="6.95" customHeight="1">
      <c r="A227" s="31"/>
      <c r="B227" s="51"/>
      <c r="C227" s="52"/>
      <c r="D227" s="52"/>
      <c r="E227" s="52"/>
      <c r="F227" s="52"/>
      <c r="G227" s="52"/>
      <c r="H227" s="52"/>
      <c r="I227" s="52"/>
      <c r="J227" s="52"/>
      <c r="K227" s="52"/>
      <c r="L227" s="36"/>
      <c r="M227" s="31"/>
      <c r="O227" s="31"/>
      <c r="P227" s="31"/>
      <c r="Q227" s="31"/>
      <c r="R227" s="31"/>
      <c r="S227" s="31"/>
      <c r="T227" s="31"/>
      <c r="U227" s="31"/>
      <c r="V227" s="31"/>
      <c r="W227" s="31"/>
      <c r="X227" s="31"/>
      <c r="Y227" s="31"/>
      <c r="Z227" s="31"/>
      <c r="AA227" s="31"/>
      <c r="AB227" s="31"/>
      <c r="AC227" s="31"/>
      <c r="AD227" s="31"/>
      <c r="AE227" s="31"/>
    </row>
  </sheetData>
  <sheetProtection algorithmName="SHA-512" hashValue="8ksRH26CqQUBqEczsIZgyZl6yWR6BIxI6EqOthKD3w8N2efp8f0uRKQID97JHgzXOrKz/ka1D91ggVJ8q1ocZA==" saltValue="9VH5tf6tN118RDQ0s4eoWmjQtJzQGC5yQbpImmNc3R7P546URnJe+4Q6yQEySYiZ1oj0qjXTeIOFQeZm4CHa1A==" spinCount="100000" sheet="1" objects="1" scenarios="1" formatColumns="0" formatRows="0" autoFilter="0"/>
  <autoFilter ref="C124:K226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68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0"/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4" t="s">
        <v>122</v>
      </c>
    </row>
    <row r="3" spans="1:46" s="1" customFormat="1" ht="6.95" customHeight="1"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17"/>
      <c r="AT3" s="14" t="s">
        <v>85</v>
      </c>
    </row>
    <row r="4" spans="1:46" s="1" customFormat="1" ht="24.95" customHeight="1">
      <c r="B4" s="17"/>
      <c r="D4" s="114" t="s">
        <v>203</v>
      </c>
      <c r="L4" s="17"/>
      <c r="M4" s="115" t="s">
        <v>10</v>
      </c>
      <c r="AT4" s="14" t="s">
        <v>4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116" t="s">
        <v>16</v>
      </c>
      <c r="L6" s="17"/>
    </row>
    <row r="7" spans="1:46" s="1" customFormat="1" ht="16.5" customHeight="1">
      <c r="B7" s="17"/>
      <c r="E7" s="279" t="str">
        <f>'Rekapitulace stavby'!K6</f>
        <v>JAK  - Smluvní rozpočet VZ.13.2022</v>
      </c>
      <c r="F7" s="280"/>
      <c r="G7" s="280"/>
      <c r="H7" s="280"/>
      <c r="L7" s="17"/>
    </row>
    <row r="8" spans="1:46" s="1" customFormat="1" ht="12" customHeight="1">
      <c r="B8" s="17"/>
      <c r="D8" s="116" t="s">
        <v>204</v>
      </c>
      <c r="L8" s="17"/>
    </row>
    <row r="9" spans="1:46" s="2" customFormat="1" ht="16.5" customHeight="1">
      <c r="A9" s="31"/>
      <c r="B9" s="36"/>
      <c r="C9" s="31"/>
      <c r="D9" s="31"/>
      <c r="E9" s="279" t="s">
        <v>205</v>
      </c>
      <c r="F9" s="281"/>
      <c r="G9" s="281"/>
      <c r="H9" s="281"/>
      <c r="I9" s="31"/>
      <c r="J9" s="31"/>
      <c r="K9" s="31"/>
      <c r="L9" s="48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6"/>
      <c r="C10" s="31"/>
      <c r="D10" s="116" t="s">
        <v>206</v>
      </c>
      <c r="E10" s="31"/>
      <c r="F10" s="31"/>
      <c r="G10" s="31"/>
      <c r="H10" s="31"/>
      <c r="I10" s="31"/>
      <c r="J10" s="31"/>
      <c r="K10" s="31"/>
      <c r="L10" s="48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6"/>
      <c r="C11" s="31"/>
      <c r="D11" s="31"/>
      <c r="E11" s="282" t="s">
        <v>4048</v>
      </c>
      <c r="F11" s="281"/>
      <c r="G11" s="281"/>
      <c r="H11" s="281"/>
      <c r="I11" s="31"/>
      <c r="J11" s="31"/>
      <c r="K11" s="31"/>
      <c r="L11" s="48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6"/>
      <c r="C12" s="31"/>
      <c r="D12" s="31"/>
      <c r="E12" s="31"/>
      <c r="F12" s="31"/>
      <c r="G12" s="31"/>
      <c r="H12" s="31"/>
      <c r="I12" s="31"/>
      <c r="J12" s="31"/>
      <c r="K12" s="31"/>
      <c r="L12" s="48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6"/>
      <c r="C13" s="31"/>
      <c r="D13" s="116" t="s">
        <v>18</v>
      </c>
      <c r="E13" s="31"/>
      <c r="F13" s="107" t="s">
        <v>1</v>
      </c>
      <c r="G13" s="31"/>
      <c r="H13" s="31"/>
      <c r="I13" s="116" t="s">
        <v>19</v>
      </c>
      <c r="J13" s="107" t="s">
        <v>1</v>
      </c>
      <c r="K13" s="31"/>
      <c r="L13" s="48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6"/>
      <c r="C14" s="31"/>
      <c r="D14" s="116" t="s">
        <v>20</v>
      </c>
      <c r="E14" s="31"/>
      <c r="F14" s="107" t="s">
        <v>34</v>
      </c>
      <c r="G14" s="31"/>
      <c r="H14" s="31"/>
      <c r="I14" s="116" t="s">
        <v>22</v>
      </c>
      <c r="J14" s="117" t="str">
        <f>'Rekapitulace stavby'!AN8</f>
        <v>12. 9. 2022</v>
      </c>
      <c r="K14" s="31"/>
      <c r="L14" s="48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6"/>
      <c r="C15" s="31"/>
      <c r="D15" s="31"/>
      <c r="E15" s="31"/>
      <c r="F15" s="31"/>
      <c r="G15" s="31"/>
      <c r="H15" s="31"/>
      <c r="I15" s="31"/>
      <c r="J15" s="31"/>
      <c r="K15" s="31"/>
      <c r="L15" s="48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6"/>
      <c r="C16" s="31"/>
      <c r="D16" s="116" t="s">
        <v>24</v>
      </c>
      <c r="E16" s="31"/>
      <c r="F16" s="31"/>
      <c r="G16" s="31"/>
      <c r="H16" s="31"/>
      <c r="I16" s="116" t="s">
        <v>25</v>
      </c>
      <c r="J16" s="107" t="str">
        <f>IF('Rekapitulace stavby'!AN10="","",'Rekapitulace stavby'!AN10)</f>
        <v/>
      </c>
      <c r="K16" s="31"/>
      <c r="L16" s="48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6"/>
      <c r="C17" s="31"/>
      <c r="D17" s="31"/>
      <c r="E17" s="107" t="str">
        <f>IF('Rekapitulace stavby'!E11="","",'Rekapitulace stavby'!E11)</f>
        <v>MČ Praha 6, odbor školství</v>
      </c>
      <c r="F17" s="31"/>
      <c r="G17" s="31"/>
      <c r="H17" s="31"/>
      <c r="I17" s="116" t="s">
        <v>27</v>
      </c>
      <c r="J17" s="107" t="str">
        <f>IF('Rekapitulace stavby'!AN11="","",'Rekapitulace stavby'!AN11)</f>
        <v/>
      </c>
      <c r="K17" s="31"/>
      <c r="L17" s="48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6"/>
      <c r="C18" s="31"/>
      <c r="D18" s="31"/>
      <c r="E18" s="31"/>
      <c r="F18" s="31"/>
      <c r="G18" s="31"/>
      <c r="H18" s="31"/>
      <c r="I18" s="31"/>
      <c r="J18" s="31"/>
      <c r="K18" s="31"/>
      <c r="L18" s="48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6"/>
      <c r="C19" s="31"/>
      <c r="D19" s="116" t="s">
        <v>28</v>
      </c>
      <c r="E19" s="31"/>
      <c r="F19" s="31"/>
      <c r="G19" s="31"/>
      <c r="H19" s="31"/>
      <c r="I19" s="116" t="s">
        <v>25</v>
      </c>
      <c r="J19" s="27" t="str">
        <f>'Rekapitulace stavby'!AN13</f>
        <v>Vyplň údaj</v>
      </c>
      <c r="K19" s="31"/>
      <c r="L19" s="48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6"/>
      <c r="C20" s="31"/>
      <c r="D20" s="31"/>
      <c r="E20" s="283" t="str">
        <f>'Rekapitulace stavby'!E14</f>
        <v>Vyplň údaj</v>
      </c>
      <c r="F20" s="284"/>
      <c r="G20" s="284"/>
      <c r="H20" s="284"/>
      <c r="I20" s="116" t="s">
        <v>27</v>
      </c>
      <c r="J20" s="27" t="str">
        <f>'Rekapitulace stavby'!AN14</f>
        <v>Vyplň údaj</v>
      </c>
      <c r="K20" s="31"/>
      <c r="L20" s="48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6"/>
      <c r="C21" s="31"/>
      <c r="D21" s="31"/>
      <c r="E21" s="31"/>
      <c r="F21" s="31"/>
      <c r="G21" s="31"/>
      <c r="H21" s="31"/>
      <c r="I21" s="31"/>
      <c r="J21" s="31"/>
      <c r="K21" s="31"/>
      <c r="L21" s="48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6"/>
      <c r="C22" s="31"/>
      <c r="D22" s="116" t="s">
        <v>30</v>
      </c>
      <c r="E22" s="31"/>
      <c r="F22" s="31"/>
      <c r="G22" s="31"/>
      <c r="H22" s="31"/>
      <c r="I22" s="116" t="s">
        <v>25</v>
      </c>
      <c r="J22" s="107" t="str">
        <f>IF('Rekapitulace stavby'!AN16="","",'Rekapitulace stavby'!AN16)</f>
        <v/>
      </c>
      <c r="K22" s="31"/>
      <c r="L22" s="48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6"/>
      <c r="C23" s="31"/>
      <c r="D23" s="31"/>
      <c r="E23" s="107" t="str">
        <f>IF('Rekapitulace stavby'!E17="","",'Rekapitulace stavby'!E17)</f>
        <v>D - PLUS PROJEKTOVÁ A INŽENÝRSKÁ a.s.</v>
      </c>
      <c r="F23" s="31"/>
      <c r="G23" s="31"/>
      <c r="H23" s="31"/>
      <c r="I23" s="116" t="s">
        <v>27</v>
      </c>
      <c r="J23" s="107" t="str">
        <f>IF('Rekapitulace stavby'!AN17="","",'Rekapitulace stavby'!AN17)</f>
        <v/>
      </c>
      <c r="K23" s="31"/>
      <c r="L23" s="48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6"/>
      <c r="C24" s="31"/>
      <c r="D24" s="31"/>
      <c r="E24" s="31"/>
      <c r="F24" s="31"/>
      <c r="G24" s="31"/>
      <c r="H24" s="31"/>
      <c r="I24" s="31"/>
      <c r="J24" s="31"/>
      <c r="K24" s="31"/>
      <c r="L24" s="48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6"/>
      <c r="C25" s="31"/>
      <c r="D25" s="116" t="s">
        <v>33</v>
      </c>
      <c r="E25" s="31"/>
      <c r="F25" s="31"/>
      <c r="G25" s="31"/>
      <c r="H25" s="31"/>
      <c r="I25" s="116" t="s">
        <v>25</v>
      </c>
      <c r="J25" s="107" t="str">
        <f>IF('Rekapitulace stavby'!AN19="","",'Rekapitulace stavby'!AN19)</f>
        <v/>
      </c>
      <c r="K25" s="31"/>
      <c r="L25" s="48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6"/>
      <c r="C26" s="31"/>
      <c r="D26" s="31"/>
      <c r="E26" s="107" t="str">
        <f>IF('Rekapitulace stavby'!E20="","",'Rekapitulace stavby'!E20)</f>
        <v xml:space="preserve"> </v>
      </c>
      <c r="F26" s="31"/>
      <c r="G26" s="31"/>
      <c r="H26" s="31"/>
      <c r="I26" s="116" t="s">
        <v>27</v>
      </c>
      <c r="J26" s="107" t="str">
        <f>IF('Rekapitulace stavby'!AN20="","",'Rekapitulace stavby'!AN20)</f>
        <v/>
      </c>
      <c r="K26" s="31"/>
      <c r="L26" s="48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6"/>
      <c r="C27" s="31"/>
      <c r="D27" s="31"/>
      <c r="E27" s="31"/>
      <c r="F27" s="31"/>
      <c r="G27" s="31"/>
      <c r="H27" s="31"/>
      <c r="I27" s="31"/>
      <c r="J27" s="31"/>
      <c r="K27" s="31"/>
      <c r="L27" s="48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6"/>
      <c r="C28" s="31"/>
      <c r="D28" s="116" t="s">
        <v>35</v>
      </c>
      <c r="E28" s="31"/>
      <c r="F28" s="31"/>
      <c r="G28" s="31"/>
      <c r="H28" s="31"/>
      <c r="I28" s="31"/>
      <c r="J28" s="31"/>
      <c r="K28" s="31"/>
      <c r="L28" s="48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8"/>
      <c r="B29" s="119"/>
      <c r="C29" s="118"/>
      <c r="D29" s="118"/>
      <c r="E29" s="285" t="s">
        <v>1</v>
      </c>
      <c r="F29" s="285"/>
      <c r="G29" s="285"/>
      <c r="H29" s="285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5" customHeight="1">
      <c r="A30" s="31"/>
      <c r="B30" s="36"/>
      <c r="C30" s="31"/>
      <c r="D30" s="31"/>
      <c r="E30" s="31"/>
      <c r="F30" s="31"/>
      <c r="G30" s="31"/>
      <c r="H30" s="31"/>
      <c r="I30" s="31"/>
      <c r="J30" s="31"/>
      <c r="K30" s="31"/>
      <c r="L30" s="48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6"/>
      <c r="C31" s="31"/>
      <c r="D31" s="121"/>
      <c r="E31" s="121"/>
      <c r="F31" s="121"/>
      <c r="G31" s="121"/>
      <c r="H31" s="121"/>
      <c r="I31" s="121"/>
      <c r="J31" s="121"/>
      <c r="K31" s="121"/>
      <c r="L31" s="48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25.35" customHeight="1">
      <c r="A32" s="31"/>
      <c r="B32" s="36"/>
      <c r="C32" s="31"/>
      <c r="D32" s="122" t="s">
        <v>36</v>
      </c>
      <c r="E32" s="31"/>
      <c r="F32" s="31"/>
      <c r="G32" s="31"/>
      <c r="H32" s="31"/>
      <c r="I32" s="31"/>
      <c r="J32" s="123">
        <f>ROUND(J127, 2)</f>
        <v>0</v>
      </c>
      <c r="K32" s="31"/>
      <c r="L32" s="48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6.95" customHeight="1">
      <c r="A33" s="31"/>
      <c r="B33" s="36"/>
      <c r="C33" s="31"/>
      <c r="D33" s="121"/>
      <c r="E33" s="121"/>
      <c r="F33" s="121"/>
      <c r="G33" s="121"/>
      <c r="H33" s="121"/>
      <c r="I33" s="121"/>
      <c r="J33" s="121"/>
      <c r="K33" s="121"/>
      <c r="L33" s="48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14.45" customHeight="1">
      <c r="A34" s="31"/>
      <c r="B34" s="36"/>
      <c r="C34" s="31"/>
      <c r="D34" s="31"/>
      <c r="E34" s="31"/>
      <c r="F34" s="124" t="s">
        <v>38</v>
      </c>
      <c r="G34" s="31"/>
      <c r="H34" s="31"/>
      <c r="I34" s="124" t="s">
        <v>37</v>
      </c>
      <c r="J34" s="124" t="s">
        <v>39</v>
      </c>
      <c r="K34" s="31"/>
      <c r="L34" s="48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14.45" customHeight="1">
      <c r="A35" s="31"/>
      <c r="B35" s="36"/>
      <c r="C35" s="31"/>
      <c r="D35" s="125" t="s">
        <v>40</v>
      </c>
      <c r="E35" s="116" t="s">
        <v>41</v>
      </c>
      <c r="F35" s="126">
        <f>ROUND((SUM(BE127:BE167)),  2)</f>
        <v>0</v>
      </c>
      <c r="G35" s="31"/>
      <c r="H35" s="31"/>
      <c r="I35" s="127">
        <v>0.21</v>
      </c>
      <c r="J35" s="126">
        <f>ROUND(((SUM(BE127:BE167))*I35),  2)</f>
        <v>0</v>
      </c>
      <c r="K35" s="31"/>
      <c r="L35" s="48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6"/>
      <c r="C36" s="31"/>
      <c r="D36" s="31"/>
      <c r="E36" s="116" t="s">
        <v>42</v>
      </c>
      <c r="F36" s="126">
        <f>ROUND((SUM(BF127:BF167)),  2)</f>
        <v>0</v>
      </c>
      <c r="G36" s="31"/>
      <c r="H36" s="31"/>
      <c r="I36" s="127">
        <v>0.15</v>
      </c>
      <c r="J36" s="126">
        <f>ROUND(((SUM(BF127:BF167))*I36),  2)</f>
        <v>0</v>
      </c>
      <c r="K36" s="31"/>
      <c r="L36" s="48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hidden="1" customHeight="1">
      <c r="A37" s="31"/>
      <c r="B37" s="36"/>
      <c r="C37" s="31"/>
      <c r="D37" s="31"/>
      <c r="E37" s="116" t="s">
        <v>43</v>
      </c>
      <c r="F37" s="126">
        <f>ROUND((SUM(BG127:BG167)),  2)</f>
        <v>0</v>
      </c>
      <c r="G37" s="31"/>
      <c r="H37" s="31"/>
      <c r="I37" s="127">
        <v>0.21</v>
      </c>
      <c r="J37" s="126">
        <f>0</f>
        <v>0</v>
      </c>
      <c r="K37" s="31"/>
      <c r="L37" s="48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hidden="1" customHeight="1">
      <c r="A38" s="31"/>
      <c r="B38" s="36"/>
      <c r="C38" s="31"/>
      <c r="D38" s="31"/>
      <c r="E38" s="116" t="s">
        <v>44</v>
      </c>
      <c r="F38" s="126">
        <f>ROUND((SUM(BH127:BH167)),  2)</f>
        <v>0</v>
      </c>
      <c r="G38" s="31"/>
      <c r="H38" s="31"/>
      <c r="I38" s="127">
        <v>0.15</v>
      </c>
      <c r="J38" s="126">
        <f>0</f>
        <v>0</v>
      </c>
      <c r="K38" s="31"/>
      <c r="L38" s="48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6"/>
      <c r="C39" s="31"/>
      <c r="D39" s="31"/>
      <c r="E39" s="116" t="s">
        <v>45</v>
      </c>
      <c r="F39" s="126">
        <f>ROUND((SUM(BI127:BI167)),  2)</f>
        <v>0</v>
      </c>
      <c r="G39" s="31"/>
      <c r="H39" s="31"/>
      <c r="I39" s="127">
        <v>0</v>
      </c>
      <c r="J39" s="126">
        <f>0</f>
        <v>0</v>
      </c>
      <c r="K39" s="31"/>
      <c r="L39" s="48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6.95" customHeight="1">
      <c r="A40" s="31"/>
      <c r="B40" s="36"/>
      <c r="C40" s="31"/>
      <c r="D40" s="31"/>
      <c r="E40" s="31"/>
      <c r="F40" s="31"/>
      <c r="G40" s="31"/>
      <c r="H40" s="31"/>
      <c r="I40" s="31"/>
      <c r="J40" s="31"/>
      <c r="K40" s="31"/>
      <c r="L40" s="48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25.35" customHeight="1">
      <c r="A41" s="31"/>
      <c r="B41" s="36"/>
      <c r="C41" s="128"/>
      <c r="D41" s="129" t="s">
        <v>46</v>
      </c>
      <c r="E41" s="130"/>
      <c r="F41" s="130"/>
      <c r="G41" s="131" t="s">
        <v>47</v>
      </c>
      <c r="H41" s="132" t="s">
        <v>48</v>
      </c>
      <c r="I41" s="130"/>
      <c r="J41" s="133">
        <f>SUM(J32:J39)</f>
        <v>0</v>
      </c>
      <c r="K41" s="134"/>
      <c r="L41" s="48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14.45" customHeight="1">
      <c r="A42" s="31"/>
      <c r="B42" s="36"/>
      <c r="C42" s="31"/>
      <c r="D42" s="31"/>
      <c r="E42" s="31"/>
      <c r="F42" s="31"/>
      <c r="G42" s="31"/>
      <c r="H42" s="31"/>
      <c r="I42" s="31"/>
      <c r="J42" s="31"/>
      <c r="K42" s="31"/>
      <c r="L42" s="48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8"/>
      <c r="D50" s="135" t="s">
        <v>49</v>
      </c>
      <c r="E50" s="136"/>
      <c r="F50" s="136"/>
      <c r="G50" s="135" t="s">
        <v>50</v>
      </c>
      <c r="H50" s="136"/>
      <c r="I50" s="136"/>
      <c r="J50" s="136"/>
      <c r="K50" s="136"/>
      <c r="L50" s="48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6"/>
      <c r="C61" s="31"/>
      <c r="D61" s="137" t="s">
        <v>51</v>
      </c>
      <c r="E61" s="138"/>
      <c r="F61" s="139" t="s">
        <v>52</v>
      </c>
      <c r="G61" s="137" t="s">
        <v>51</v>
      </c>
      <c r="H61" s="138"/>
      <c r="I61" s="138"/>
      <c r="J61" s="140" t="s">
        <v>52</v>
      </c>
      <c r="K61" s="138"/>
      <c r="L61" s="48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6"/>
      <c r="C65" s="31"/>
      <c r="D65" s="135" t="s">
        <v>53</v>
      </c>
      <c r="E65" s="141"/>
      <c r="F65" s="141"/>
      <c r="G65" s="135" t="s">
        <v>54</v>
      </c>
      <c r="H65" s="141"/>
      <c r="I65" s="141"/>
      <c r="J65" s="141"/>
      <c r="K65" s="141"/>
      <c r="L65" s="48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6"/>
      <c r="C76" s="31"/>
      <c r="D76" s="137" t="s">
        <v>51</v>
      </c>
      <c r="E76" s="138"/>
      <c r="F76" s="139" t="s">
        <v>52</v>
      </c>
      <c r="G76" s="137" t="s">
        <v>51</v>
      </c>
      <c r="H76" s="138"/>
      <c r="I76" s="138"/>
      <c r="J76" s="140" t="s">
        <v>52</v>
      </c>
      <c r="K76" s="138"/>
      <c r="L76" s="48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142"/>
      <c r="C77" s="143"/>
      <c r="D77" s="143"/>
      <c r="E77" s="143"/>
      <c r="F77" s="143"/>
      <c r="G77" s="143"/>
      <c r="H77" s="143"/>
      <c r="I77" s="143"/>
      <c r="J77" s="143"/>
      <c r="K77" s="143"/>
      <c r="L77" s="48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144"/>
      <c r="C81" s="145"/>
      <c r="D81" s="145"/>
      <c r="E81" s="145"/>
      <c r="F81" s="145"/>
      <c r="G81" s="145"/>
      <c r="H81" s="145"/>
      <c r="I81" s="145"/>
      <c r="J81" s="145"/>
      <c r="K81" s="145"/>
      <c r="L81" s="48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20" t="s">
        <v>208</v>
      </c>
      <c r="D82" s="33"/>
      <c r="E82" s="33"/>
      <c r="F82" s="33"/>
      <c r="G82" s="33"/>
      <c r="H82" s="33"/>
      <c r="I82" s="33"/>
      <c r="J82" s="33"/>
      <c r="K82" s="33"/>
      <c r="L82" s="48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3"/>
      <c r="D83" s="33"/>
      <c r="E83" s="33"/>
      <c r="F83" s="33"/>
      <c r="G83" s="33"/>
      <c r="H83" s="33"/>
      <c r="I83" s="33"/>
      <c r="J83" s="33"/>
      <c r="K83" s="33"/>
      <c r="L83" s="48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6" t="s">
        <v>16</v>
      </c>
      <c r="D84" s="33"/>
      <c r="E84" s="33"/>
      <c r="F84" s="33"/>
      <c r="G84" s="33"/>
      <c r="H84" s="33"/>
      <c r="I84" s="33"/>
      <c r="J84" s="33"/>
      <c r="K84" s="33"/>
      <c r="L84" s="48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3"/>
      <c r="D85" s="33"/>
      <c r="E85" s="277" t="str">
        <f>E7</f>
        <v>JAK  - Smluvní rozpočet VZ.13.2022</v>
      </c>
      <c r="F85" s="278"/>
      <c r="G85" s="278"/>
      <c r="H85" s="278"/>
      <c r="I85" s="33"/>
      <c r="J85" s="33"/>
      <c r="K85" s="33"/>
      <c r="L85" s="48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8"/>
      <c r="C86" s="26" t="s">
        <v>204</v>
      </c>
      <c r="D86" s="19"/>
      <c r="E86" s="19"/>
      <c r="F86" s="19"/>
      <c r="G86" s="19"/>
      <c r="H86" s="19"/>
      <c r="I86" s="19"/>
      <c r="J86" s="19"/>
      <c r="K86" s="19"/>
      <c r="L86" s="17"/>
    </row>
    <row r="87" spans="1:31" s="2" customFormat="1" ht="16.5" customHeight="1">
      <c r="A87" s="31"/>
      <c r="B87" s="32"/>
      <c r="C87" s="33"/>
      <c r="D87" s="33"/>
      <c r="E87" s="277" t="s">
        <v>205</v>
      </c>
      <c r="F87" s="276"/>
      <c r="G87" s="276"/>
      <c r="H87" s="276"/>
      <c r="I87" s="33"/>
      <c r="J87" s="33"/>
      <c r="K87" s="33"/>
      <c r="L87" s="48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6" t="s">
        <v>206</v>
      </c>
      <c r="D88" s="33"/>
      <c r="E88" s="33"/>
      <c r="F88" s="33"/>
      <c r="G88" s="33"/>
      <c r="H88" s="33"/>
      <c r="I88" s="33"/>
      <c r="J88" s="33"/>
      <c r="K88" s="33"/>
      <c r="L88" s="48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3"/>
      <c r="D89" s="33"/>
      <c r="E89" s="252" t="str">
        <f>E11</f>
        <v>SO 03 - Komunikace a zpev...</v>
      </c>
      <c r="F89" s="276"/>
      <c r="G89" s="276"/>
      <c r="H89" s="276"/>
      <c r="I89" s="33"/>
      <c r="J89" s="33"/>
      <c r="K89" s="33"/>
      <c r="L89" s="48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3"/>
      <c r="D90" s="33"/>
      <c r="E90" s="33"/>
      <c r="F90" s="33"/>
      <c r="G90" s="33"/>
      <c r="H90" s="33"/>
      <c r="I90" s="33"/>
      <c r="J90" s="33"/>
      <c r="K90" s="33"/>
      <c r="L90" s="48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6" t="s">
        <v>20</v>
      </c>
      <c r="D91" s="33"/>
      <c r="E91" s="33"/>
      <c r="F91" s="24" t="str">
        <f>F14</f>
        <v xml:space="preserve"> </v>
      </c>
      <c r="G91" s="33"/>
      <c r="H91" s="33"/>
      <c r="I91" s="26" t="s">
        <v>22</v>
      </c>
      <c r="J91" s="63" t="str">
        <f>IF(J14="","",J14)</f>
        <v>12. 9. 2022</v>
      </c>
      <c r="K91" s="33"/>
      <c r="L91" s="48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3"/>
      <c r="D92" s="33"/>
      <c r="E92" s="33"/>
      <c r="F92" s="33"/>
      <c r="G92" s="33"/>
      <c r="H92" s="33"/>
      <c r="I92" s="33"/>
      <c r="J92" s="33"/>
      <c r="K92" s="33"/>
      <c r="L92" s="48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40.15" customHeight="1">
      <c r="A93" s="31"/>
      <c r="B93" s="32"/>
      <c r="C93" s="26" t="s">
        <v>24</v>
      </c>
      <c r="D93" s="33"/>
      <c r="E93" s="33"/>
      <c r="F93" s="24" t="str">
        <f>E17</f>
        <v>MČ Praha 6, odbor školství</v>
      </c>
      <c r="G93" s="33"/>
      <c r="H93" s="33"/>
      <c r="I93" s="26" t="s">
        <v>30</v>
      </c>
      <c r="J93" s="29" t="str">
        <f>E23</f>
        <v>D - PLUS PROJEKTOVÁ A INŽENÝRSKÁ a.s.</v>
      </c>
      <c r="K93" s="33"/>
      <c r="L93" s="48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6" t="s">
        <v>28</v>
      </c>
      <c r="D94" s="33"/>
      <c r="E94" s="33"/>
      <c r="F94" s="24" t="str">
        <f>IF(E20="","",E20)</f>
        <v>Vyplň údaj</v>
      </c>
      <c r="G94" s="33"/>
      <c r="H94" s="33"/>
      <c r="I94" s="26" t="s">
        <v>33</v>
      </c>
      <c r="J94" s="29" t="str">
        <f>E26</f>
        <v xml:space="preserve"> </v>
      </c>
      <c r="K94" s="33"/>
      <c r="L94" s="48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3"/>
      <c r="D95" s="33"/>
      <c r="E95" s="33"/>
      <c r="F95" s="33"/>
      <c r="G95" s="33"/>
      <c r="H95" s="33"/>
      <c r="I95" s="33"/>
      <c r="J95" s="33"/>
      <c r="K95" s="33"/>
      <c r="L95" s="48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46" t="s">
        <v>209</v>
      </c>
      <c r="D96" s="147"/>
      <c r="E96" s="147"/>
      <c r="F96" s="147"/>
      <c r="G96" s="147"/>
      <c r="H96" s="147"/>
      <c r="I96" s="147"/>
      <c r="J96" s="148" t="s">
        <v>210</v>
      </c>
      <c r="K96" s="147"/>
      <c r="L96" s="48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47" s="2" customFormat="1" ht="10.35" customHeight="1">
      <c r="A97" s="31"/>
      <c r="B97" s="32"/>
      <c r="C97" s="33"/>
      <c r="D97" s="33"/>
      <c r="E97" s="33"/>
      <c r="F97" s="33"/>
      <c r="G97" s="33"/>
      <c r="H97" s="33"/>
      <c r="I97" s="33"/>
      <c r="J97" s="33"/>
      <c r="K97" s="33"/>
      <c r="L97" s="48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47" s="2" customFormat="1" ht="22.9" customHeight="1">
      <c r="A98" s="31"/>
      <c r="B98" s="32"/>
      <c r="C98" s="149" t="s">
        <v>211</v>
      </c>
      <c r="D98" s="33"/>
      <c r="E98" s="33"/>
      <c r="F98" s="33"/>
      <c r="G98" s="33"/>
      <c r="H98" s="33"/>
      <c r="I98" s="33"/>
      <c r="J98" s="81">
        <f>J127</f>
        <v>0</v>
      </c>
      <c r="K98" s="33"/>
      <c r="L98" s="48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212</v>
      </c>
    </row>
    <row r="99" spans="1:47" s="9" customFormat="1" ht="24.95" customHeight="1">
      <c r="B99" s="150"/>
      <c r="C99" s="151"/>
      <c r="D99" s="152" t="s">
        <v>213</v>
      </c>
      <c r="E99" s="153"/>
      <c r="F99" s="153"/>
      <c r="G99" s="153"/>
      <c r="H99" s="153"/>
      <c r="I99" s="153"/>
      <c r="J99" s="154">
        <f>J128</f>
        <v>0</v>
      </c>
      <c r="K99" s="151"/>
      <c r="L99" s="155"/>
    </row>
    <row r="100" spans="1:47" s="10" customFormat="1" ht="19.899999999999999" customHeight="1">
      <c r="B100" s="156"/>
      <c r="C100" s="101"/>
      <c r="D100" s="157" t="s">
        <v>1368</v>
      </c>
      <c r="E100" s="158"/>
      <c r="F100" s="158"/>
      <c r="G100" s="158"/>
      <c r="H100" s="158"/>
      <c r="I100" s="158"/>
      <c r="J100" s="159">
        <f>J129</f>
        <v>0</v>
      </c>
      <c r="K100" s="101"/>
      <c r="L100" s="160"/>
    </row>
    <row r="101" spans="1:47" s="10" customFormat="1" ht="19.899999999999999" customHeight="1">
      <c r="B101" s="156"/>
      <c r="C101" s="101"/>
      <c r="D101" s="157" t="s">
        <v>4049</v>
      </c>
      <c r="E101" s="158"/>
      <c r="F101" s="158"/>
      <c r="G101" s="158"/>
      <c r="H101" s="158"/>
      <c r="I101" s="158"/>
      <c r="J101" s="159">
        <f>J138</f>
        <v>0</v>
      </c>
      <c r="K101" s="101"/>
      <c r="L101" s="160"/>
    </row>
    <row r="102" spans="1:47" s="10" customFormat="1" ht="19.899999999999999" customHeight="1">
      <c r="B102" s="156"/>
      <c r="C102" s="101"/>
      <c r="D102" s="157" t="s">
        <v>215</v>
      </c>
      <c r="E102" s="158"/>
      <c r="F102" s="158"/>
      <c r="G102" s="158"/>
      <c r="H102" s="158"/>
      <c r="I102" s="158"/>
      <c r="J102" s="159">
        <f>J145</f>
        <v>0</v>
      </c>
      <c r="K102" s="101"/>
      <c r="L102" s="160"/>
    </row>
    <row r="103" spans="1:47" s="10" customFormat="1" ht="19.899999999999999" customHeight="1">
      <c r="B103" s="156"/>
      <c r="C103" s="101"/>
      <c r="D103" s="157" t="s">
        <v>216</v>
      </c>
      <c r="E103" s="158"/>
      <c r="F103" s="158"/>
      <c r="G103" s="158"/>
      <c r="H103" s="158"/>
      <c r="I103" s="158"/>
      <c r="J103" s="159">
        <f>J147</f>
        <v>0</v>
      </c>
      <c r="K103" s="101"/>
      <c r="L103" s="160"/>
    </row>
    <row r="104" spans="1:47" s="10" customFormat="1" ht="19.899999999999999" customHeight="1">
      <c r="B104" s="156"/>
      <c r="C104" s="101"/>
      <c r="D104" s="157" t="s">
        <v>217</v>
      </c>
      <c r="E104" s="158"/>
      <c r="F104" s="158"/>
      <c r="G104" s="158"/>
      <c r="H104" s="158"/>
      <c r="I104" s="158"/>
      <c r="J104" s="159">
        <f>J161</f>
        <v>0</v>
      </c>
      <c r="K104" s="101"/>
      <c r="L104" s="160"/>
    </row>
    <row r="105" spans="1:47" s="10" customFormat="1" ht="19.899999999999999" customHeight="1">
      <c r="B105" s="156"/>
      <c r="C105" s="101"/>
      <c r="D105" s="157" t="s">
        <v>218</v>
      </c>
      <c r="E105" s="158"/>
      <c r="F105" s="158"/>
      <c r="G105" s="158"/>
      <c r="H105" s="158"/>
      <c r="I105" s="158"/>
      <c r="J105" s="159">
        <f>J166</f>
        <v>0</v>
      </c>
      <c r="K105" s="101"/>
      <c r="L105" s="160"/>
    </row>
    <row r="106" spans="1:47" s="2" customFormat="1" ht="21.75" customHeight="1">
      <c r="A106" s="31"/>
      <c r="B106" s="32"/>
      <c r="C106" s="33"/>
      <c r="D106" s="33"/>
      <c r="E106" s="33"/>
      <c r="F106" s="33"/>
      <c r="G106" s="33"/>
      <c r="H106" s="33"/>
      <c r="I106" s="33"/>
      <c r="J106" s="33"/>
      <c r="K106" s="33"/>
      <c r="L106" s="48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</row>
    <row r="107" spans="1:47" s="2" customFormat="1" ht="6.95" customHeight="1">
      <c r="A107" s="31"/>
      <c r="B107" s="51"/>
      <c r="C107" s="52"/>
      <c r="D107" s="52"/>
      <c r="E107" s="52"/>
      <c r="F107" s="52"/>
      <c r="G107" s="52"/>
      <c r="H107" s="52"/>
      <c r="I107" s="52"/>
      <c r="J107" s="52"/>
      <c r="K107" s="52"/>
      <c r="L107" s="48"/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</row>
    <row r="111" spans="1:47" s="2" customFormat="1" ht="6.95" customHeight="1">
      <c r="A111" s="31"/>
      <c r="B111" s="53"/>
      <c r="C111" s="54"/>
      <c r="D111" s="54"/>
      <c r="E111" s="54"/>
      <c r="F111" s="54"/>
      <c r="G111" s="54"/>
      <c r="H111" s="54"/>
      <c r="I111" s="54"/>
      <c r="J111" s="54"/>
      <c r="K111" s="54"/>
      <c r="L111" s="48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47" s="2" customFormat="1" ht="24.95" customHeight="1">
      <c r="A112" s="31"/>
      <c r="B112" s="32"/>
      <c r="C112" s="20" t="s">
        <v>234</v>
      </c>
      <c r="D112" s="33"/>
      <c r="E112" s="33"/>
      <c r="F112" s="33"/>
      <c r="G112" s="33"/>
      <c r="H112" s="33"/>
      <c r="I112" s="33"/>
      <c r="J112" s="33"/>
      <c r="K112" s="33"/>
      <c r="L112" s="48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3" spans="1:63" s="2" customFormat="1" ht="6.95" customHeight="1">
      <c r="A113" s="31"/>
      <c r="B113" s="32"/>
      <c r="C113" s="33"/>
      <c r="D113" s="33"/>
      <c r="E113" s="33"/>
      <c r="F113" s="33"/>
      <c r="G113" s="33"/>
      <c r="H113" s="33"/>
      <c r="I113" s="33"/>
      <c r="J113" s="33"/>
      <c r="K113" s="33"/>
      <c r="L113" s="48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4" spans="1:63" s="2" customFormat="1" ht="12" customHeight="1">
      <c r="A114" s="31"/>
      <c r="B114" s="32"/>
      <c r="C114" s="26" t="s">
        <v>16</v>
      </c>
      <c r="D114" s="33"/>
      <c r="E114" s="33"/>
      <c r="F114" s="33"/>
      <c r="G114" s="33"/>
      <c r="H114" s="33"/>
      <c r="I114" s="33"/>
      <c r="J114" s="33"/>
      <c r="K114" s="33"/>
      <c r="L114" s="48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</row>
    <row r="115" spans="1:63" s="2" customFormat="1" ht="16.5" customHeight="1">
      <c r="A115" s="31"/>
      <c r="B115" s="32"/>
      <c r="C115" s="33"/>
      <c r="D115" s="33"/>
      <c r="E115" s="277" t="str">
        <f>E7</f>
        <v>JAK  - Smluvní rozpočet VZ.13.2022</v>
      </c>
      <c r="F115" s="278"/>
      <c r="G115" s="278"/>
      <c r="H115" s="278"/>
      <c r="I115" s="33"/>
      <c r="J115" s="33"/>
      <c r="K115" s="33"/>
      <c r="L115" s="48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</row>
    <row r="116" spans="1:63" s="1" customFormat="1" ht="12" customHeight="1">
      <c r="B116" s="18"/>
      <c r="C116" s="26" t="s">
        <v>204</v>
      </c>
      <c r="D116" s="19"/>
      <c r="E116" s="19"/>
      <c r="F116" s="19"/>
      <c r="G116" s="19"/>
      <c r="H116" s="19"/>
      <c r="I116" s="19"/>
      <c r="J116" s="19"/>
      <c r="K116" s="19"/>
      <c r="L116" s="17"/>
    </row>
    <row r="117" spans="1:63" s="2" customFormat="1" ht="16.5" customHeight="1">
      <c r="A117" s="31"/>
      <c r="B117" s="32"/>
      <c r="C117" s="33"/>
      <c r="D117" s="33"/>
      <c r="E117" s="277" t="s">
        <v>205</v>
      </c>
      <c r="F117" s="276"/>
      <c r="G117" s="276"/>
      <c r="H117" s="276"/>
      <c r="I117" s="33"/>
      <c r="J117" s="33"/>
      <c r="K117" s="33"/>
      <c r="L117" s="48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63" s="2" customFormat="1" ht="12" customHeight="1">
      <c r="A118" s="31"/>
      <c r="B118" s="32"/>
      <c r="C118" s="26" t="s">
        <v>206</v>
      </c>
      <c r="D118" s="33"/>
      <c r="E118" s="33"/>
      <c r="F118" s="33"/>
      <c r="G118" s="33"/>
      <c r="H118" s="33"/>
      <c r="I118" s="33"/>
      <c r="J118" s="33"/>
      <c r="K118" s="33"/>
      <c r="L118" s="48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63" s="2" customFormat="1" ht="16.5" customHeight="1">
      <c r="A119" s="31"/>
      <c r="B119" s="32"/>
      <c r="C119" s="33"/>
      <c r="D119" s="33"/>
      <c r="E119" s="252" t="str">
        <f>E11</f>
        <v>SO 03 - Komunikace a zpev...</v>
      </c>
      <c r="F119" s="276"/>
      <c r="G119" s="276"/>
      <c r="H119" s="276"/>
      <c r="I119" s="33"/>
      <c r="J119" s="33"/>
      <c r="K119" s="33"/>
      <c r="L119" s="48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63" s="2" customFormat="1" ht="6.95" customHeight="1">
      <c r="A120" s="31"/>
      <c r="B120" s="32"/>
      <c r="C120" s="33"/>
      <c r="D120" s="33"/>
      <c r="E120" s="33"/>
      <c r="F120" s="33"/>
      <c r="G120" s="33"/>
      <c r="H120" s="33"/>
      <c r="I120" s="33"/>
      <c r="J120" s="33"/>
      <c r="K120" s="33"/>
      <c r="L120" s="48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63" s="2" customFormat="1" ht="12" customHeight="1">
      <c r="A121" s="31"/>
      <c r="B121" s="32"/>
      <c r="C121" s="26" t="s">
        <v>20</v>
      </c>
      <c r="D121" s="33"/>
      <c r="E121" s="33"/>
      <c r="F121" s="24" t="str">
        <f>F14</f>
        <v xml:space="preserve"> </v>
      </c>
      <c r="G121" s="33"/>
      <c r="H121" s="33"/>
      <c r="I121" s="26" t="s">
        <v>22</v>
      </c>
      <c r="J121" s="63" t="str">
        <f>IF(J14="","",J14)</f>
        <v>12. 9. 2022</v>
      </c>
      <c r="K121" s="33"/>
      <c r="L121" s="48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63" s="2" customFormat="1" ht="6.95" customHeight="1">
      <c r="A122" s="31"/>
      <c r="B122" s="32"/>
      <c r="C122" s="33"/>
      <c r="D122" s="33"/>
      <c r="E122" s="33"/>
      <c r="F122" s="33"/>
      <c r="G122" s="33"/>
      <c r="H122" s="33"/>
      <c r="I122" s="33"/>
      <c r="J122" s="33"/>
      <c r="K122" s="33"/>
      <c r="L122" s="48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63" s="2" customFormat="1" ht="40.15" customHeight="1">
      <c r="A123" s="31"/>
      <c r="B123" s="32"/>
      <c r="C123" s="26" t="s">
        <v>24</v>
      </c>
      <c r="D123" s="33"/>
      <c r="E123" s="33"/>
      <c r="F123" s="24" t="str">
        <f>E17</f>
        <v>MČ Praha 6, odbor školství</v>
      </c>
      <c r="G123" s="33"/>
      <c r="H123" s="33"/>
      <c r="I123" s="26" t="s">
        <v>30</v>
      </c>
      <c r="J123" s="29" t="str">
        <f>E23</f>
        <v>D - PLUS PROJEKTOVÁ A INŽENÝRSKÁ a.s.</v>
      </c>
      <c r="K123" s="33"/>
      <c r="L123" s="48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63" s="2" customFormat="1" ht="15.2" customHeight="1">
      <c r="A124" s="31"/>
      <c r="B124" s="32"/>
      <c r="C124" s="26" t="s">
        <v>28</v>
      </c>
      <c r="D124" s="33"/>
      <c r="E124" s="33"/>
      <c r="F124" s="24" t="str">
        <f>IF(E20="","",E20)</f>
        <v>Vyplň údaj</v>
      </c>
      <c r="G124" s="33"/>
      <c r="H124" s="33"/>
      <c r="I124" s="26" t="s">
        <v>33</v>
      </c>
      <c r="J124" s="29" t="str">
        <f>E26</f>
        <v xml:space="preserve"> </v>
      </c>
      <c r="K124" s="33"/>
      <c r="L124" s="48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63" s="2" customFormat="1" ht="10.35" customHeight="1">
      <c r="A125" s="31"/>
      <c r="B125" s="32"/>
      <c r="C125" s="33"/>
      <c r="D125" s="33"/>
      <c r="E125" s="33"/>
      <c r="F125" s="33"/>
      <c r="G125" s="33"/>
      <c r="H125" s="33"/>
      <c r="I125" s="33"/>
      <c r="J125" s="33"/>
      <c r="K125" s="33"/>
      <c r="L125" s="48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63" s="11" customFormat="1" ht="29.25" customHeight="1">
      <c r="A126" s="161"/>
      <c r="B126" s="162"/>
      <c r="C126" s="163" t="s">
        <v>235</v>
      </c>
      <c r="D126" s="164" t="s">
        <v>61</v>
      </c>
      <c r="E126" s="164" t="s">
        <v>57</v>
      </c>
      <c r="F126" s="164" t="s">
        <v>58</v>
      </c>
      <c r="G126" s="164" t="s">
        <v>236</v>
      </c>
      <c r="H126" s="164" t="s">
        <v>237</v>
      </c>
      <c r="I126" s="164" t="s">
        <v>238</v>
      </c>
      <c r="J126" s="165" t="s">
        <v>210</v>
      </c>
      <c r="K126" s="166" t="s">
        <v>239</v>
      </c>
      <c r="L126" s="167"/>
      <c r="M126" s="72" t="s">
        <v>1</v>
      </c>
      <c r="N126" s="73" t="s">
        <v>40</v>
      </c>
      <c r="O126" s="73" t="s">
        <v>240</v>
      </c>
      <c r="P126" s="73" t="s">
        <v>241</v>
      </c>
      <c r="Q126" s="73" t="s">
        <v>242</v>
      </c>
      <c r="R126" s="73" t="s">
        <v>243</v>
      </c>
      <c r="S126" s="73" t="s">
        <v>244</v>
      </c>
      <c r="T126" s="74" t="s">
        <v>245</v>
      </c>
      <c r="U126" s="161"/>
      <c r="V126" s="161"/>
      <c r="W126" s="161"/>
      <c r="X126" s="161"/>
      <c r="Y126" s="161"/>
      <c r="Z126" s="161"/>
      <c r="AA126" s="161"/>
      <c r="AB126" s="161"/>
      <c r="AC126" s="161"/>
      <c r="AD126" s="161"/>
      <c r="AE126" s="161"/>
    </row>
    <row r="127" spans="1:63" s="2" customFormat="1" ht="22.9" customHeight="1">
      <c r="A127" s="31"/>
      <c r="B127" s="32"/>
      <c r="C127" s="79" t="s">
        <v>246</v>
      </c>
      <c r="D127" s="33"/>
      <c r="E127" s="33"/>
      <c r="F127" s="33"/>
      <c r="G127" s="33"/>
      <c r="H127" s="33"/>
      <c r="I127" s="33"/>
      <c r="J127" s="168">
        <f>BK127</f>
        <v>0</v>
      </c>
      <c r="K127" s="33"/>
      <c r="L127" s="36"/>
      <c r="M127" s="75"/>
      <c r="N127" s="169"/>
      <c r="O127" s="76"/>
      <c r="P127" s="170">
        <f>P128</f>
        <v>0</v>
      </c>
      <c r="Q127" s="76"/>
      <c r="R127" s="170">
        <f>R128</f>
        <v>24.749101040000003</v>
      </c>
      <c r="S127" s="76"/>
      <c r="T127" s="171">
        <f>T128</f>
        <v>2.7378</v>
      </c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  <c r="AT127" s="14" t="s">
        <v>75</v>
      </c>
      <c r="AU127" s="14" t="s">
        <v>212</v>
      </c>
      <c r="BK127" s="172">
        <f>BK128</f>
        <v>0</v>
      </c>
    </row>
    <row r="128" spans="1:63" s="12" customFormat="1" ht="25.9" customHeight="1">
      <c r="B128" s="173"/>
      <c r="C128" s="174"/>
      <c r="D128" s="175" t="s">
        <v>75</v>
      </c>
      <c r="E128" s="176" t="s">
        <v>247</v>
      </c>
      <c r="F128" s="176" t="s">
        <v>248</v>
      </c>
      <c r="G128" s="174"/>
      <c r="H128" s="174"/>
      <c r="I128" s="177"/>
      <c r="J128" s="178">
        <f>BK128</f>
        <v>0</v>
      </c>
      <c r="K128" s="174"/>
      <c r="L128" s="179"/>
      <c r="M128" s="180"/>
      <c r="N128" s="181"/>
      <c r="O128" s="181"/>
      <c r="P128" s="182">
        <f>P129+P138+P145+P147+P161+P166</f>
        <v>0</v>
      </c>
      <c r="Q128" s="181"/>
      <c r="R128" s="182">
        <f>R129+R138+R145+R147+R161+R166</f>
        <v>24.749101040000003</v>
      </c>
      <c r="S128" s="181"/>
      <c r="T128" s="183">
        <f>T129+T138+T145+T147+T161+T166</f>
        <v>2.7378</v>
      </c>
      <c r="AR128" s="184" t="s">
        <v>83</v>
      </c>
      <c r="AT128" s="185" t="s">
        <v>75</v>
      </c>
      <c r="AU128" s="185" t="s">
        <v>76</v>
      </c>
      <c r="AY128" s="184" t="s">
        <v>249</v>
      </c>
      <c r="BK128" s="186">
        <f>BK129+BK138+BK145+BK147+BK161+BK166</f>
        <v>0</v>
      </c>
    </row>
    <row r="129" spans="1:65" s="12" customFormat="1" ht="22.9" customHeight="1">
      <c r="B129" s="173"/>
      <c r="C129" s="174"/>
      <c r="D129" s="175" t="s">
        <v>75</v>
      </c>
      <c r="E129" s="187" t="s">
        <v>83</v>
      </c>
      <c r="F129" s="187" t="s">
        <v>1383</v>
      </c>
      <c r="G129" s="174"/>
      <c r="H129" s="174"/>
      <c r="I129" s="177"/>
      <c r="J129" s="188">
        <f>BK129</f>
        <v>0</v>
      </c>
      <c r="K129" s="174"/>
      <c r="L129" s="179"/>
      <c r="M129" s="180"/>
      <c r="N129" s="181"/>
      <c r="O129" s="181"/>
      <c r="P129" s="182">
        <f>SUM(P130:P137)</f>
        <v>0</v>
      </c>
      <c r="Q129" s="181"/>
      <c r="R129" s="182">
        <f>SUM(R130:R137)</f>
        <v>6.979E-3</v>
      </c>
      <c r="S129" s="181"/>
      <c r="T129" s="183">
        <f>SUM(T130:T137)</f>
        <v>2.7378</v>
      </c>
      <c r="AR129" s="184" t="s">
        <v>83</v>
      </c>
      <c r="AT129" s="185" t="s">
        <v>75</v>
      </c>
      <c r="AU129" s="185" t="s">
        <v>83</v>
      </c>
      <c r="AY129" s="184" t="s">
        <v>249</v>
      </c>
      <c r="BK129" s="186">
        <f>SUM(BK130:BK137)</f>
        <v>0</v>
      </c>
    </row>
    <row r="130" spans="1:65" s="2" customFormat="1" ht="62.65" customHeight="1">
      <c r="A130" s="31"/>
      <c r="B130" s="32"/>
      <c r="C130" s="189" t="s">
        <v>83</v>
      </c>
      <c r="D130" s="189" t="s">
        <v>251</v>
      </c>
      <c r="E130" s="190" t="s">
        <v>4050</v>
      </c>
      <c r="F130" s="191" t="s">
        <v>4051</v>
      </c>
      <c r="G130" s="192" t="s">
        <v>281</v>
      </c>
      <c r="H130" s="193">
        <v>10.53</v>
      </c>
      <c r="I130" s="194"/>
      <c r="J130" s="195">
        <f t="shared" ref="J130:J137" si="0">ROUND(I130*H130,2)</f>
        <v>0</v>
      </c>
      <c r="K130" s="196"/>
      <c r="L130" s="36"/>
      <c r="M130" s="197" t="s">
        <v>1</v>
      </c>
      <c r="N130" s="198" t="s">
        <v>41</v>
      </c>
      <c r="O130" s="68"/>
      <c r="P130" s="199">
        <f t="shared" ref="P130:P137" si="1">O130*H130</f>
        <v>0</v>
      </c>
      <c r="Q130" s="199">
        <v>0</v>
      </c>
      <c r="R130" s="199">
        <f t="shared" ref="R130:R137" si="2">Q130*H130</f>
        <v>0</v>
      </c>
      <c r="S130" s="199">
        <v>0.26</v>
      </c>
      <c r="T130" s="200">
        <f t="shared" ref="T130:T137" si="3">S130*H130</f>
        <v>2.7378</v>
      </c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  <c r="AR130" s="201" t="s">
        <v>255</v>
      </c>
      <c r="AT130" s="201" t="s">
        <v>251</v>
      </c>
      <c r="AU130" s="201" t="s">
        <v>85</v>
      </c>
      <c r="AY130" s="14" t="s">
        <v>249</v>
      </c>
      <c r="BE130" s="202">
        <f t="shared" ref="BE130:BE137" si="4">IF(N130="základní",J130,0)</f>
        <v>0</v>
      </c>
      <c r="BF130" s="202">
        <f t="shared" ref="BF130:BF137" si="5">IF(N130="snížená",J130,0)</f>
        <v>0</v>
      </c>
      <c r="BG130" s="202">
        <f t="shared" ref="BG130:BG137" si="6">IF(N130="zákl. přenesená",J130,0)</f>
        <v>0</v>
      </c>
      <c r="BH130" s="202">
        <f t="shared" ref="BH130:BH137" si="7">IF(N130="sníž. přenesená",J130,0)</f>
        <v>0</v>
      </c>
      <c r="BI130" s="202">
        <f t="shared" ref="BI130:BI137" si="8">IF(N130="nulová",J130,0)</f>
        <v>0</v>
      </c>
      <c r="BJ130" s="14" t="s">
        <v>83</v>
      </c>
      <c r="BK130" s="202">
        <f t="shared" ref="BK130:BK137" si="9">ROUND(I130*H130,2)</f>
        <v>0</v>
      </c>
      <c r="BL130" s="14" t="s">
        <v>255</v>
      </c>
      <c r="BM130" s="201" t="s">
        <v>85</v>
      </c>
    </row>
    <row r="131" spans="1:65" s="2" customFormat="1" ht="24.2" customHeight="1">
      <c r="A131" s="31"/>
      <c r="B131" s="32"/>
      <c r="C131" s="189" t="s">
        <v>85</v>
      </c>
      <c r="D131" s="189" t="s">
        <v>251</v>
      </c>
      <c r="E131" s="190" t="s">
        <v>4052</v>
      </c>
      <c r="F131" s="191" t="s">
        <v>4053</v>
      </c>
      <c r="G131" s="192" t="s">
        <v>281</v>
      </c>
      <c r="H131" s="193">
        <v>72.286000000000001</v>
      </c>
      <c r="I131" s="194"/>
      <c r="J131" s="195">
        <f t="shared" si="0"/>
        <v>0</v>
      </c>
      <c r="K131" s="196"/>
      <c r="L131" s="36"/>
      <c r="M131" s="197" t="s">
        <v>1</v>
      </c>
      <c r="N131" s="198" t="s">
        <v>41</v>
      </c>
      <c r="O131" s="68"/>
      <c r="P131" s="199">
        <f t="shared" si="1"/>
        <v>0</v>
      </c>
      <c r="Q131" s="199">
        <v>0</v>
      </c>
      <c r="R131" s="199">
        <f t="shared" si="2"/>
        <v>0</v>
      </c>
      <c r="S131" s="199">
        <v>0</v>
      </c>
      <c r="T131" s="200">
        <f t="shared" si="3"/>
        <v>0</v>
      </c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  <c r="AR131" s="201" t="s">
        <v>255</v>
      </c>
      <c r="AT131" s="201" t="s">
        <v>251</v>
      </c>
      <c r="AU131" s="201" t="s">
        <v>85</v>
      </c>
      <c r="AY131" s="14" t="s">
        <v>249</v>
      </c>
      <c r="BE131" s="202">
        <f t="shared" si="4"/>
        <v>0</v>
      </c>
      <c r="BF131" s="202">
        <f t="shared" si="5"/>
        <v>0</v>
      </c>
      <c r="BG131" s="202">
        <f t="shared" si="6"/>
        <v>0</v>
      </c>
      <c r="BH131" s="202">
        <f t="shared" si="7"/>
        <v>0</v>
      </c>
      <c r="BI131" s="202">
        <f t="shared" si="8"/>
        <v>0</v>
      </c>
      <c r="BJ131" s="14" t="s">
        <v>83</v>
      </c>
      <c r="BK131" s="202">
        <f t="shared" si="9"/>
        <v>0</v>
      </c>
      <c r="BL131" s="14" t="s">
        <v>255</v>
      </c>
      <c r="BM131" s="201" t="s">
        <v>255</v>
      </c>
    </row>
    <row r="132" spans="1:65" s="2" customFormat="1" ht="55.5" customHeight="1">
      <c r="A132" s="31"/>
      <c r="B132" s="32"/>
      <c r="C132" s="189" t="s">
        <v>134</v>
      </c>
      <c r="D132" s="189" t="s">
        <v>251</v>
      </c>
      <c r="E132" s="190" t="s">
        <v>1394</v>
      </c>
      <c r="F132" s="191" t="s">
        <v>1395</v>
      </c>
      <c r="G132" s="192" t="s">
        <v>258</v>
      </c>
      <c r="H132" s="193">
        <v>18.071999999999999</v>
      </c>
      <c r="I132" s="194"/>
      <c r="J132" s="195">
        <f t="shared" si="0"/>
        <v>0</v>
      </c>
      <c r="K132" s="196"/>
      <c r="L132" s="36"/>
      <c r="M132" s="197" t="s">
        <v>1</v>
      </c>
      <c r="N132" s="198" t="s">
        <v>41</v>
      </c>
      <c r="O132" s="68"/>
      <c r="P132" s="199">
        <f t="shared" si="1"/>
        <v>0</v>
      </c>
      <c r="Q132" s="199">
        <v>0</v>
      </c>
      <c r="R132" s="199">
        <f t="shared" si="2"/>
        <v>0</v>
      </c>
      <c r="S132" s="199">
        <v>0</v>
      </c>
      <c r="T132" s="200">
        <f t="shared" si="3"/>
        <v>0</v>
      </c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R132" s="201" t="s">
        <v>255</v>
      </c>
      <c r="AT132" s="201" t="s">
        <v>251</v>
      </c>
      <c r="AU132" s="201" t="s">
        <v>85</v>
      </c>
      <c r="AY132" s="14" t="s">
        <v>249</v>
      </c>
      <c r="BE132" s="202">
        <f t="shared" si="4"/>
        <v>0</v>
      </c>
      <c r="BF132" s="202">
        <f t="shared" si="5"/>
        <v>0</v>
      </c>
      <c r="BG132" s="202">
        <f t="shared" si="6"/>
        <v>0</v>
      </c>
      <c r="BH132" s="202">
        <f t="shared" si="7"/>
        <v>0</v>
      </c>
      <c r="BI132" s="202">
        <f t="shared" si="8"/>
        <v>0</v>
      </c>
      <c r="BJ132" s="14" t="s">
        <v>83</v>
      </c>
      <c r="BK132" s="202">
        <f t="shared" si="9"/>
        <v>0</v>
      </c>
      <c r="BL132" s="14" t="s">
        <v>255</v>
      </c>
      <c r="BM132" s="201" t="s">
        <v>262</v>
      </c>
    </row>
    <row r="133" spans="1:65" s="2" customFormat="1" ht="44.25" customHeight="1">
      <c r="A133" s="31"/>
      <c r="B133" s="32"/>
      <c r="C133" s="189" t="s">
        <v>255</v>
      </c>
      <c r="D133" s="189" t="s">
        <v>251</v>
      </c>
      <c r="E133" s="190" t="s">
        <v>1396</v>
      </c>
      <c r="F133" s="191" t="s">
        <v>1397</v>
      </c>
      <c r="G133" s="192" t="s">
        <v>258</v>
      </c>
      <c r="H133" s="193">
        <v>18.071999999999999</v>
      </c>
      <c r="I133" s="194"/>
      <c r="J133" s="195">
        <f t="shared" si="0"/>
        <v>0</v>
      </c>
      <c r="K133" s="196"/>
      <c r="L133" s="36"/>
      <c r="M133" s="197" t="s">
        <v>1</v>
      </c>
      <c r="N133" s="198" t="s">
        <v>41</v>
      </c>
      <c r="O133" s="68"/>
      <c r="P133" s="199">
        <f t="shared" si="1"/>
        <v>0</v>
      </c>
      <c r="Q133" s="199">
        <v>0</v>
      </c>
      <c r="R133" s="199">
        <f t="shared" si="2"/>
        <v>0</v>
      </c>
      <c r="S133" s="199">
        <v>0</v>
      </c>
      <c r="T133" s="200">
        <f t="shared" si="3"/>
        <v>0</v>
      </c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R133" s="201" t="s">
        <v>255</v>
      </c>
      <c r="AT133" s="201" t="s">
        <v>251</v>
      </c>
      <c r="AU133" s="201" t="s">
        <v>85</v>
      </c>
      <c r="AY133" s="14" t="s">
        <v>249</v>
      </c>
      <c r="BE133" s="202">
        <f t="shared" si="4"/>
        <v>0</v>
      </c>
      <c r="BF133" s="202">
        <f t="shared" si="5"/>
        <v>0</v>
      </c>
      <c r="BG133" s="202">
        <f t="shared" si="6"/>
        <v>0</v>
      </c>
      <c r="BH133" s="202">
        <f t="shared" si="7"/>
        <v>0</v>
      </c>
      <c r="BI133" s="202">
        <f t="shared" si="8"/>
        <v>0</v>
      </c>
      <c r="BJ133" s="14" t="s">
        <v>83</v>
      </c>
      <c r="BK133" s="202">
        <f t="shared" si="9"/>
        <v>0</v>
      </c>
      <c r="BL133" s="14" t="s">
        <v>255</v>
      </c>
      <c r="BM133" s="201" t="s">
        <v>266</v>
      </c>
    </row>
    <row r="134" spans="1:65" s="2" customFormat="1" ht="37.9" customHeight="1">
      <c r="A134" s="31"/>
      <c r="B134" s="32"/>
      <c r="C134" s="189" t="s">
        <v>267</v>
      </c>
      <c r="D134" s="189" t="s">
        <v>251</v>
      </c>
      <c r="E134" s="190" t="s">
        <v>1398</v>
      </c>
      <c r="F134" s="191" t="s">
        <v>1399</v>
      </c>
      <c r="G134" s="192" t="s">
        <v>258</v>
      </c>
      <c r="H134" s="193">
        <v>18.071999999999999</v>
      </c>
      <c r="I134" s="194"/>
      <c r="J134" s="195">
        <f t="shared" si="0"/>
        <v>0</v>
      </c>
      <c r="K134" s="196"/>
      <c r="L134" s="36"/>
      <c r="M134" s="197" t="s">
        <v>1</v>
      </c>
      <c r="N134" s="198" t="s">
        <v>41</v>
      </c>
      <c r="O134" s="68"/>
      <c r="P134" s="199">
        <f t="shared" si="1"/>
        <v>0</v>
      </c>
      <c r="Q134" s="199">
        <v>0</v>
      </c>
      <c r="R134" s="199">
        <f t="shared" si="2"/>
        <v>0</v>
      </c>
      <c r="S134" s="199">
        <v>0</v>
      </c>
      <c r="T134" s="200">
        <f t="shared" si="3"/>
        <v>0</v>
      </c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R134" s="201" t="s">
        <v>255</v>
      </c>
      <c r="AT134" s="201" t="s">
        <v>251</v>
      </c>
      <c r="AU134" s="201" t="s">
        <v>85</v>
      </c>
      <c r="AY134" s="14" t="s">
        <v>249</v>
      </c>
      <c r="BE134" s="202">
        <f t="shared" si="4"/>
        <v>0</v>
      </c>
      <c r="BF134" s="202">
        <f t="shared" si="5"/>
        <v>0</v>
      </c>
      <c r="BG134" s="202">
        <f t="shared" si="6"/>
        <v>0</v>
      </c>
      <c r="BH134" s="202">
        <f t="shared" si="7"/>
        <v>0</v>
      </c>
      <c r="BI134" s="202">
        <f t="shared" si="8"/>
        <v>0</v>
      </c>
      <c r="BJ134" s="14" t="s">
        <v>83</v>
      </c>
      <c r="BK134" s="202">
        <f t="shared" si="9"/>
        <v>0</v>
      </c>
      <c r="BL134" s="14" t="s">
        <v>255</v>
      </c>
      <c r="BM134" s="201" t="s">
        <v>270</v>
      </c>
    </row>
    <row r="135" spans="1:65" s="2" customFormat="1" ht="44.25" customHeight="1">
      <c r="A135" s="31"/>
      <c r="B135" s="32"/>
      <c r="C135" s="189" t="s">
        <v>262</v>
      </c>
      <c r="D135" s="189" t="s">
        <v>251</v>
      </c>
      <c r="E135" s="190" t="s">
        <v>1400</v>
      </c>
      <c r="F135" s="191" t="s">
        <v>1401</v>
      </c>
      <c r="G135" s="192" t="s">
        <v>261</v>
      </c>
      <c r="H135" s="193">
        <v>32.53</v>
      </c>
      <c r="I135" s="194"/>
      <c r="J135" s="195">
        <f t="shared" si="0"/>
        <v>0</v>
      </c>
      <c r="K135" s="196"/>
      <c r="L135" s="36"/>
      <c r="M135" s="197" t="s">
        <v>1</v>
      </c>
      <c r="N135" s="198" t="s">
        <v>41</v>
      </c>
      <c r="O135" s="68"/>
      <c r="P135" s="199">
        <f t="shared" si="1"/>
        <v>0</v>
      </c>
      <c r="Q135" s="199">
        <v>0</v>
      </c>
      <c r="R135" s="199">
        <f t="shared" si="2"/>
        <v>0</v>
      </c>
      <c r="S135" s="199">
        <v>0</v>
      </c>
      <c r="T135" s="200">
        <f t="shared" si="3"/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201" t="s">
        <v>255</v>
      </c>
      <c r="AT135" s="201" t="s">
        <v>251</v>
      </c>
      <c r="AU135" s="201" t="s">
        <v>85</v>
      </c>
      <c r="AY135" s="14" t="s">
        <v>249</v>
      </c>
      <c r="BE135" s="202">
        <f t="shared" si="4"/>
        <v>0</v>
      </c>
      <c r="BF135" s="202">
        <f t="shared" si="5"/>
        <v>0</v>
      </c>
      <c r="BG135" s="202">
        <f t="shared" si="6"/>
        <v>0</v>
      </c>
      <c r="BH135" s="202">
        <f t="shared" si="7"/>
        <v>0</v>
      </c>
      <c r="BI135" s="202">
        <f t="shared" si="8"/>
        <v>0</v>
      </c>
      <c r="BJ135" s="14" t="s">
        <v>83</v>
      </c>
      <c r="BK135" s="202">
        <f t="shared" si="9"/>
        <v>0</v>
      </c>
      <c r="BL135" s="14" t="s">
        <v>255</v>
      </c>
      <c r="BM135" s="201" t="s">
        <v>142</v>
      </c>
    </row>
    <row r="136" spans="1:65" s="2" customFormat="1" ht="33" customHeight="1">
      <c r="A136" s="31"/>
      <c r="B136" s="32"/>
      <c r="C136" s="189" t="s">
        <v>273</v>
      </c>
      <c r="D136" s="189" t="s">
        <v>251</v>
      </c>
      <c r="E136" s="190" t="s">
        <v>4054</v>
      </c>
      <c r="F136" s="191" t="s">
        <v>4055</v>
      </c>
      <c r="G136" s="192" t="s">
        <v>281</v>
      </c>
      <c r="H136" s="193">
        <v>348.93799999999999</v>
      </c>
      <c r="I136" s="194"/>
      <c r="J136" s="195">
        <f t="shared" si="0"/>
        <v>0</v>
      </c>
      <c r="K136" s="196"/>
      <c r="L136" s="36"/>
      <c r="M136" s="197" t="s">
        <v>1</v>
      </c>
      <c r="N136" s="198" t="s">
        <v>41</v>
      </c>
      <c r="O136" s="68"/>
      <c r="P136" s="199">
        <f t="shared" si="1"/>
        <v>0</v>
      </c>
      <c r="Q136" s="199">
        <v>0</v>
      </c>
      <c r="R136" s="199">
        <f t="shared" si="2"/>
        <v>0</v>
      </c>
      <c r="S136" s="199">
        <v>0</v>
      </c>
      <c r="T136" s="200">
        <f t="shared" si="3"/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201" t="s">
        <v>255</v>
      </c>
      <c r="AT136" s="201" t="s">
        <v>251</v>
      </c>
      <c r="AU136" s="201" t="s">
        <v>85</v>
      </c>
      <c r="AY136" s="14" t="s">
        <v>249</v>
      </c>
      <c r="BE136" s="202">
        <f t="shared" si="4"/>
        <v>0</v>
      </c>
      <c r="BF136" s="202">
        <f t="shared" si="5"/>
        <v>0</v>
      </c>
      <c r="BG136" s="202">
        <f t="shared" si="6"/>
        <v>0</v>
      </c>
      <c r="BH136" s="202">
        <f t="shared" si="7"/>
        <v>0</v>
      </c>
      <c r="BI136" s="202">
        <f t="shared" si="8"/>
        <v>0</v>
      </c>
      <c r="BJ136" s="14" t="s">
        <v>83</v>
      </c>
      <c r="BK136" s="202">
        <f t="shared" si="9"/>
        <v>0</v>
      </c>
      <c r="BL136" s="14" t="s">
        <v>255</v>
      </c>
      <c r="BM136" s="201" t="s">
        <v>161</v>
      </c>
    </row>
    <row r="137" spans="1:65" s="2" customFormat="1" ht="16.5" customHeight="1">
      <c r="A137" s="31"/>
      <c r="B137" s="32"/>
      <c r="C137" s="203" t="s">
        <v>266</v>
      </c>
      <c r="D137" s="203" t="s">
        <v>263</v>
      </c>
      <c r="E137" s="204" t="s">
        <v>4056</v>
      </c>
      <c r="F137" s="205" t="s">
        <v>4057</v>
      </c>
      <c r="G137" s="206" t="s">
        <v>2971</v>
      </c>
      <c r="H137" s="207">
        <v>6.9790000000000001</v>
      </c>
      <c r="I137" s="208"/>
      <c r="J137" s="209">
        <f t="shared" si="0"/>
        <v>0</v>
      </c>
      <c r="K137" s="210"/>
      <c r="L137" s="211"/>
      <c r="M137" s="212" t="s">
        <v>1</v>
      </c>
      <c r="N137" s="213" t="s">
        <v>41</v>
      </c>
      <c r="O137" s="68"/>
      <c r="P137" s="199">
        <f t="shared" si="1"/>
        <v>0</v>
      </c>
      <c r="Q137" s="199">
        <v>1E-3</v>
      </c>
      <c r="R137" s="199">
        <f t="shared" si="2"/>
        <v>6.979E-3</v>
      </c>
      <c r="S137" s="199">
        <v>0</v>
      </c>
      <c r="T137" s="200">
        <f t="shared" si="3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201" t="s">
        <v>266</v>
      </c>
      <c r="AT137" s="201" t="s">
        <v>263</v>
      </c>
      <c r="AU137" s="201" t="s">
        <v>85</v>
      </c>
      <c r="AY137" s="14" t="s">
        <v>249</v>
      </c>
      <c r="BE137" s="202">
        <f t="shared" si="4"/>
        <v>0</v>
      </c>
      <c r="BF137" s="202">
        <f t="shared" si="5"/>
        <v>0</v>
      </c>
      <c r="BG137" s="202">
        <f t="shared" si="6"/>
        <v>0</v>
      </c>
      <c r="BH137" s="202">
        <f t="shared" si="7"/>
        <v>0</v>
      </c>
      <c r="BI137" s="202">
        <f t="shared" si="8"/>
        <v>0</v>
      </c>
      <c r="BJ137" s="14" t="s">
        <v>83</v>
      </c>
      <c r="BK137" s="202">
        <f t="shared" si="9"/>
        <v>0</v>
      </c>
      <c r="BL137" s="14" t="s">
        <v>255</v>
      </c>
      <c r="BM137" s="201" t="s">
        <v>170</v>
      </c>
    </row>
    <row r="138" spans="1:65" s="12" customFormat="1" ht="22.9" customHeight="1">
      <c r="B138" s="173"/>
      <c r="C138" s="174"/>
      <c r="D138" s="175" t="s">
        <v>75</v>
      </c>
      <c r="E138" s="187" t="s">
        <v>267</v>
      </c>
      <c r="F138" s="187" t="s">
        <v>4058</v>
      </c>
      <c r="G138" s="174"/>
      <c r="H138" s="174"/>
      <c r="I138" s="177"/>
      <c r="J138" s="188">
        <f>BK138</f>
        <v>0</v>
      </c>
      <c r="K138" s="174"/>
      <c r="L138" s="179"/>
      <c r="M138" s="180"/>
      <c r="N138" s="181"/>
      <c r="O138" s="181"/>
      <c r="P138" s="182">
        <f>SUM(P139:P144)</f>
        <v>0</v>
      </c>
      <c r="Q138" s="181"/>
      <c r="R138" s="182">
        <f>SUM(R139:R144)</f>
        <v>17.302375000000001</v>
      </c>
      <c r="S138" s="181"/>
      <c r="T138" s="183">
        <f>SUM(T139:T144)</f>
        <v>0</v>
      </c>
      <c r="AR138" s="184" t="s">
        <v>83</v>
      </c>
      <c r="AT138" s="185" t="s">
        <v>75</v>
      </c>
      <c r="AU138" s="185" t="s">
        <v>83</v>
      </c>
      <c r="AY138" s="184" t="s">
        <v>249</v>
      </c>
      <c r="BK138" s="186">
        <f>SUM(BK139:BK144)</f>
        <v>0</v>
      </c>
    </row>
    <row r="139" spans="1:65" s="2" customFormat="1" ht="24.2" customHeight="1">
      <c r="A139" s="31"/>
      <c r="B139" s="32"/>
      <c r="C139" s="189" t="s">
        <v>278</v>
      </c>
      <c r="D139" s="189" t="s">
        <v>251</v>
      </c>
      <c r="E139" s="190" t="s">
        <v>4059</v>
      </c>
      <c r="F139" s="191" t="s">
        <v>4060</v>
      </c>
      <c r="G139" s="192" t="s">
        <v>281</v>
      </c>
      <c r="H139" s="193">
        <v>72.286000000000001</v>
      </c>
      <c r="I139" s="194"/>
      <c r="J139" s="195">
        <f t="shared" ref="J139:J144" si="10">ROUND(I139*H139,2)</f>
        <v>0</v>
      </c>
      <c r="K139" s="196"/>
      <c r="L139" s="36"/>
      <c r="M139" s="197" t="s">
        <v>1</v>
      </c>
      <c r="N139" s="198" t="s">
        <v>41</v>
      </c>
      <c r="O139" s="68"/>
      <c r="P139" s="199">
        <f t="shared" ref="P139:P144" si="11">O139*H139</f>
        <v>0</v>
      </c>
      <c r="Q139" s="199">
        <v>0</v>
      </c>
      <c r="R139" s="199">
        <f t="shared" ref="R139:R144" si="12">Q139*H139</f>
        <v>0</v>
      </c>
      <c r="S139" s="199">
        <v>0</v>
      </c>
      <c r="T139" s="200">
        <f t="shared" ref="T139:T144" si="13">S139*H139</f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201" t="s">
        <v>255</v>
      </c>
      <c r="AT139" s="201" t="s">
        <v>251</v>
      </c>
      <c r="AU139" s="201" t="s">
        <v>85</v>
      </c>
      <c r="AY139" s="14" t="s">
        <v>249</v>
      </c>
      <c r="BE139" s="202">
        <f t="shared" ref="BE139:BE144" si="14">IF(N139="základní",J139,0)</f>
        <v>0</v>
      </c>
      <c r="BF139" s="202">
        <f t="shared" ref="BF139:BF144" si="15">IF(N139="snížená",J139,0)</f>
        <v>0</v>
      </c>
      <c r="BG139" s="202">
        <f t="shared" ref="BG139:BG144" si="16">IF(N139="zákl. přenesená",J139,0)</f>
        <v>0</v>
      </c>
      <c r="BH139" s="202">
        <f t="shared" ref="BH139:BH144" si="17">IF(N139="sníž. přenesená",J139,0)</f>
        <v>0</v>
      </c>
      <c r="BI139" s="202">
        <f t="shared" ref="BI139:BI144" si="18">IF(N139="nulová",J139,0)</f>
        <v>0</v>
      </c>
      <c r="BJ139" s="14" t="s">
        <v>83</v>
      </c>
      <c r="BK139" s="202">
        <f t="shared" ref="BK139:BK144" si="19">ROUND(I139*H139,2)</f>
        <v>0</v>
      </c>
      <c r="BL139" s="14" t="s">
        <v>255</v>
      </c>
      <c r="BM139" s="201" t="s">
        <v>282</v>
      </c>
    </row>
    <row r="140" spans="1:65" s="2" customFormat="1" ht="76.349999999999994" customHeight="1">
      <c r="A140" s="31"/>
      <c r="B140" s="32"/>
      <c r="C140" s="189" t="s">
        <v>270</v>
      </c>
      <c r="D140" s="189" t="s">
        <v>251</v>
      </c>
      <c r="E140" s="190" t="s">
        <v>4061</v>
      </c>
      <c r="F140" s="191" t="s">
        <v>4062</v>
      </c>
      <c r="G140" s="192" t="s">
        <v>281</v>
      </c>
      <c r="H140" s="193">
        <v>10.5</v>
      </c>
      <c r="I140" s="194"/>
      <c r="J140" s="195">
        <f t="shared" si="10"/>
        <v>0</v>
      </c>
      <c r="K140" s="196"/>
      <c r="L140" s="36"/>
      <c r="M140" s="197" t="s">
        <v>1</v>
      </c>
      <c r="N140" s="198" t="s">
        <v>41</v>
      </c>
      <c r="O140" s="68"/>
      <c r="P140" s="199">
        <f t="shared" si="11"/>
        <v>0</v>
      </c>
      <c r="Q140" s="199">
        <v>8.4250000000000005E-2</v>
      </c>
      <c r="R140" s="199">
        <f t="shared" si="12"/>
        <v>0.88462500000000011</v>
      </c>
      <c r="S140" s="199">
        <v>0</v>
      </c>
      <c r="T140" s="200">
        <f t="shared" si="13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201" t="s">
        <v>255</v>
      </c>
      <c r="AT140" s="201" t="s">
        <v>251</v>
      </c>
      <c r="AU140" s="201" t="s">
        <v>85</v>
      </c>
      <c r="AY140" s="14" t="s">
        <v>249</v>
      </c>
      <c r="BE140" s="202">
        <f t="shared" si="14"/>
        <v>0</v>
      </c>
      <c r="BF140" s="202">
        <f t="shared" si="15"/>
        <v>0</v>
      </c>
      <c r="BG140" s="202">
        <f t="shared" si="16"/>
        <v>0</v>
      </c>
      <c r="BH140" s="202">
        <f t="shared" si="17"/>
        <v>0</v>
      </c>
      <c r="BI140" s="202">
        <f t="shared" si="18"/>
        <v>0</v>
      </c>
      <c r="BJ140" s="14" t="s">
        <v>83</v>
      </c>
      <c r="BK140" s="202">
        <f t="shared" si="19"/>
        <v>0</v>
      </c>
      <c r="BL140" s="14" t="s">
        <v>255</v>
      </c>
      <c r="BM140" s="201" t="s">
        <v>285</v>
      </c>
    </row>
    <row r="141" spans="1:65" s="2" customFormat="1" ht="78" customHeight="1">
      <c r="A141" s="31"/>
      <c r="B141" s="32"/>
      <c r="C141" s="189" t="s">
        <v>129</v>
      </c>
      <c r="D141" s="189" t="s">
        <v>251</v>
      </c>
      <c r="E141" s="190" t="s">
        <v>4063</v>
      </c>
      <c r="F141" s="191" t="s">
        <v>4064</v>
      </c>
      <c r="G141" s="192" t="s">
        <v>281</v>
      </c>
      <c r="H141" s="193">
        <v>83</v>
      </c>
      <c r="I141" s="194"/>
      <c r="J141" s="195">
        <f t="shared" si="10"/>
        <v>0</v>
      </c>
      <c r="K141" s="196"/>
      <c r="L141" s="36"/>
      <c r="M141" s="197" t="s">
        <v>1</v>
      </c>
      <c r="N141" s="198" t="s">
        <v>41</v>
      </c>
      <c r="O141" s="68"/>
      <c r="P141" s="199">
        <f t="shared" si="11"/>
        <v>0</v>
      </c>
      <c r="Q141" s="199">
        <v>8.4250000000000005E-2</v>
      </c>
      <c r="R141" s="199">
        <f t="shared" si="12"/>
        <v>6.99275</v>
      </c>
      <c r="S141" s="199">
        <v>0</v>
      </c>
      <c r="T141" s="200">
        <f t="shared" si="13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201" t="s">
        <v>255</v>
      </c>
      <c r="AT141" s="201" t="s">
        <v>251</v>
      </c>
      <c r="AU141" s="201" t="s">
        <v>85</v>
      </c>
      <c r="AY141" s="14" t="s">
        <v>249</v>
      </c>
      <c r="BE141" s="202">
        <f t="shared" si="14"/>
        <v>0</v>
      </c>
      <c r="BF141" s="202">
        <f t="shared" si="15"/>
        <v>0</v>
      </c>
      <c r="BG141" s="202">
        <f t="shared" si="16"/>
        <v>0</v>
      </c>
      <c r="BH141" s="202">
        <f t="shared" si="17"/>
        <v>0</v>
      </c>
      <c r="BI141" s="202">
        <f t="shared" si="18"/>
        <v>0</v>
      </c>
      <c r="BJ141" s="14" t="s">
        <v>83</v>
      </c>
      <c r="BK141" s="202">
        <f t="shared" si="19"/>
        <v>0</v>
      </c>
      <c r="BL141" s="14" t="s">
        <v>255</v>
      </c>
      <c r="BM141" s="201" t="s">
        <v>288</v>
      </c>
    </row>
    <row r="142" spans="1:65" s="2" customFormat="1" ht="90" customHeight="1">
      <c r="A142" s="31"/>
      <c r="B142" s="32"/>
      <c r="C142" s="189" t="s">
        <v>142</v>
      </c>
      <c r="D142" s="189" t="s">
        <v>251</v>
      </c>
      <c r="E142" s="190" t="s">
        <v>4065</v>
      </c>
      <c r="F142" s="191" t="s">
        <v>4066</v>
      </c>
      <c r="G142" s="192" t="s">
        <v>281</v>
      </c>
      <c r="H142" s="193">
        <v>83</v>
      </c>
      <c r="I142" s="194"/>
      <c r="J142" s="195">
        <f t="shared" si="10"/>
        <v>0</v>
      </c>
      <c r="K142" s="196"/>
      <c r="L142" s="36"/>
      <c r="M142" s="197" t="s">
        <v>1</v>
      </c>
      <c r="N142" s="198" t="s">
        <v>41</v>
      </c>
      <c r="O142" s="68"/>
      <c r="P142" s="199">
        <f t="shared" si="11"/>
        <v>0</v>
      </c>
      <c r="Q142" s="199">
        <v>0</v>
      </c>
      <c r="R142" s="199">
        <f t="shared" si="12"/>
        <v>0</v>
      </c>
      <c r="S142" s="199">
        <v>0</v>
      </c>
      <c r="T142" s="200">
        <f t="shared" si="13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201" t="s">
        <v>255</v>
      </c>
      <c r="AT142" s="201" t="s">
        <v>251</v>
      </c>
      <c r="AU142" s="201" t="s">
        <v>85</v>
      </c>
      <c r="AY142" s="14" t="s">
        <v>249</v>
      </c>
      <c r="BE142" s="202">
        <f t="shared" si="14"/>
        <v>0</v>
      </c>
      <c r="BF142" s="202">
        <f t="shared" si="15"/>
        <v>0</v>
      </c>
      <c r="BG142" s="202">
        <f t="shared" si="16"/>
        <v>0</v>
      </c>
      <c r="BH142" s="202">
        <f t="shared" si="17"/>
        <v>0</v>
      </c>
      <c r="BI142" s="202">
        <f t="shared" si="18"/>
        <v>0</v>
      </c>
      <c r="BJ142" s="14" t="s">
        <v>83</v>
      </c>
      <c r="BK142" s="202">
        <f t="shared" si="19"/>
        <v>0</v>
      </c>
      <c r="BL142" s="14" t="s">
        <v>255</v>
      </c>
      <c r="BM142" s="201" t="s">
        <v>291</v>
      </c>
    </row>
    <row r="143" spans="1:65" s="2" customFormat="1" ht="16.5" customHeight="1">
      <c r="A143" s="31"/>
      <c r="B143" s="32"/>
      <c r="C143" s="203" t="s">
        <v>149</v>
      </c>
      <c r="D143" s="203" t="s">
        <v>263</v>
      </c>
      <c r="E143" s="204" t="s">
        <v>4067</v>
      </c>
      <c r="F143" s="205" t="s">
        <v>4068</v>
      </c>
      <c r="G143" s="206" t="s">
        <v>281</v>
      </c>
      <c r="H143" s="207">
        <v>58</v>
      </c>
      <c r="I143" s="208"/>
      <c r="J143" s="209">
        <f t="shared" si="10"/>
        <v>0</v>
      </c>
      <c r="K143" s="210"/>
      <c r="L143" s="211"/>
      <c r="M143" s="212" t="s">
        <v>1</v>
      </c>
      <c r="N143" s="213" t="s">
        <v>41</v>
      </c>
      <c r="O143" s="68"/>
      <c r="P143" s="199">
        <f t="shared" si="11"/>
        <v>0</v>
      </c>
      <c r="Q143" s="199">
        <v>0.13</v>
      </c>
      <c r="R143" s="199">
        <f t="shared" si="12"/>
        <v>7.54</v>
      </c>
      <c r="S143" s="199">
        <v>0</v>
      </c>
      <c r="T143" s="200">
        <f t="shared" si="13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201" t="s">
        <v>266</v>
      </c>
      <c r="AT143" s="201" t="s">
        <v>263</v>
      </c>
      <c r="AU143" s="201" t="s">
        <v>85</v>
      </c>
      <c r="AY143" s="14" t="s">
        <v>249</v>
      </c>
      <c r="BE143" s="202">
        <f t="shared" si="14"/>
        <v>0</v>
      </c>
      <c r="BF143" s="202">
        <f t="shared" si="15"/>
        <v>0</v>
      </c>
      <c r="BG143" s="202">
        <f t="shared" si="16"/>
        <v>0</v>
      </c>
      <c r="BH143" s="202">
        <f t="shared" si="17"/>
        <v>0</v>
      </c>
      <c r="BI143" s="202">
        <f t="shared" si="18"/>
        <v>0</v>
      </c>
      <c r="BJ143" s="14" t="s">
        <v>83</v>
      </c>
      <c r="BK143" s="202">
        <f t="shared" si="19"/>
        <v>0</v>
      </c>
      <c r="BL143" s="14" t="s">
        <v>255</v>
      </c>
      <c r="BM143" s="201" t="s">
        <v>295</v>
      </c>
    </row>
    <row r="144" spans="1:65" s="2" customFormat="1" ht="16.5" customHeight="1">
      <c r="A144" s="31"/>
      <c r="B144" s="32"/>
      <c r="C144" s="203" t="s">
        <v>161</v>
      </c>
      <c r="D144" s="203" t="s">
        <v>263</v>
      </c>
      <c r="E144" s="204" t="s">
        <v>4069</v>
      </c>
      <c r="F144" s="205" t="s">
        <v>4070</v>
      </c>
      <c r="G144" s="206" t="s">
        <v>281</v>
      </c>
      <c r="H144" s="207">
        <v>14.5</v>
      </c>
      <c r="I144" s="208"/>
      <c r="J144" s="209">
        <f t="shared" si="10"/>
        <v>0</v>
      </c>
      <c r="K144" s="210"/>
      <c r="L144" s="211"/>
      <c r="M144" s="212" t="s">
        <v>1</v>
      </c>
      <c r="N144" s="213" t="s">
        <v>41</v>
      </c>
      <c r="O144" s="68"/>
      <c r="P144" s="199">
        <f t="shared" si="11"/>
        <v>0</v>
      </c>
      <c r="Q144" s="199">
        <v>0.13</v>
      </c>
      <c r="R144" s="199">
        <f t="shared" si="12"/>
        <v>1.885</v>
      </c>
      <c r="S144" s="199">
        <v>0</v>
      </c>
      <c r="T144" s="200">
        <f t="shared" si="13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201" t="s">
        <v>266</v>
      </c>
      <c r="AT144" s="201" t="s">
        <v>263</v>
      </c>
      <c r="AU144" s="201" t="s">
        <v>85</v>
      </c>
      <c r="AY144" s="14" t="s">
        <v>249</v>
      </c>
      <c r="BE144" s="202">
        <f t="shared" si="14"/>
        <v>0</v>
      </c>
      <c r="BF144" s="202">
        <f t="shared" si="15"/>
        <v>0</v>
      </c>
      <c r="BG144" s="202">
        <f t="shared" si="16"/>
        <v>0</v>
      </c>
      <c r="BH144" s="202">
        <f t="shared" si="17"/>
        <v>0</v>
      </c>
      <c r="BI144" s="202">
        <f t="shared" si="18"/>
        <v>0</v>
      </c>
      <c r="BJ144" s="14" t="s">
        <v>83</v>
      </c>
      <c r="BK144" s="202">
        <f t="shared" si="19"/>
        <v>0</v>
      </c>
      <c r="BL144" s="14" t="s">
        <v>255</v>
      </c>
      <c r="BM144" s="201" t="s">
        <v>298</v>
      </c>
    </row>
    <row r="145" spans="1:65" s="12" customFormat="1" ht="22.9" customHeight="1">
      <c r="B145" s="173"/>
      <c r="C145" s="174"/>
      <c r="D145" s="175" t="s">
        <v>75</v>
      </c>
      <c r="E145" s="187" t="s">
        <v>262</v>
      </c>
      <c r="F145" s="187" t="s">
        <v>292</v>
      </c>
      <c r="G145" s="174"/>
      <c r="H145" s="174"/>
      <c r="I145" s="177"/>
      <c r="J145" s="188">
        <f>BK145</f>
        <v>0</v>
      </c>
      <c r="K145" s="174"/>
      <c r="L145" s="179"/>
      <c r="M145" s="180"/>
      <c r="N145" s="181"/>
      <c r="O145" s="181"/>
      <c r="P145" s="182">
        <f>P146</f>
        <v>0</v>
      </c>
      <c r="Q145" s="181"/>
      <c r="R145" s="182">
        <f>R146</f>
        <v>1.3161590399999998</v>
      </c>
      <c r="S145" s="181"/>
      <c r="T145" s="183">
        <f>T146</f>
        <v>0</v>
      </c>
      <c r="AR145" s="184" t="s">
        <v>83</v>
      </c>
      <c r="AT145" s="185" t="s">
        <v>75</v>
      </c>
      <c r="AU145" s="185" t="s">
        <v>83</v>
      </c>
      <c r="AY145" s="184" t="s">
        <v>249</v>
      </c>
      <c r="BK145" s="186">
        <f>BK146</f>
        <v>0</v>
      </c>
    </row>
    <row r="146" spans="1:65" s="2" customFormat="1" ht="37.9" customHeight="1">
      <c r="A146" s="31"/>
      <c r="B146" s="32"/>
      <c r="C146" s="189" t="s">
        <v>8</v>
      </c>
      <c r="D146" s="189" t="s">
        <v>251</v>
      </c>
      <c r="E146" s="190" t="s">
        <v>4071</v>
      </c>
      <c r="F146" s="191" t="s">
        <v>4072</v>
      </c>
      <c r="G146" s="192" t="s">
        <v>281</v>
      </c>
      <c r="H146" s="193">
        <v>3.8079999999999998</v>
      </c>
      <c r="I146" s="194"/>
      <c r="J146" s="195">
        <f>ROUND(I146*H146,2)</f>
        <v>0</v>
      </c>
      <c r="K146" s="196"/>
      <c r="L146" s="36"/>
      <c r="M146" s="197" t="s">
        <v>1</v>
      </c>
      <c r="N146" s="198" t="s">
        <v>41</v>
      </c>
      <c r="O146" s="68"/>
      <c r="P146" s="199">
        <f>O146*H146</f>
        <v>0</v>
      </c>
      <c r="Q146" s="199">
        <v>0.34562999999999999</v>
      </c>
      <c r="R146" s="199">
        <f>Q146*H146</f>
        <v>1.3161590399999998</v>
      </c>
      <c r="S146" s="199">
        <v>0</v>
      </c>
      <c r="T146" s="200">
        <f>S146*H146</f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201" t="s">
        <v>255</v>
      </c>
      <c r="AT146" s="201" t="s">
        <v>251</v>
      </c>
      <c r="AU146" s="201" t="s">
        <v>85</v>
      </c>
      <c r="AY146" s="14" t="s">
        <v>249</v>
      </c>
      <c r="BE146" s="202">
        <f>IF(N146="základní",J146,0)</f>
        <v>0</v>
      </c>
      <c r="BF146" s="202">
        <f>IF(N146="snížená",J146,0)</f>
        <v>0</v>
      </c>
      <c r="BG146" s="202">
        <f>IF(N146="zákl. přenesená",J146,0)</f>
        <v>0</v>
      </c>
      <c r="BH146" s="202">
        <f>IF(N146="sníž. přenesená",J146,0)</f>
        <v>0</v>
      </c>
      <c r="BI146" s="202">
        <f>IF(N146="nulová",J146,0)</f>
        <v>0</v>
      </c>
      <c r="BJ146" s="14" t="s">
        <v>83</v>
      </c>
      <c r="BK146" s="202">
        <f>ROUND(I146*H146,2)</f>
        <v>0</v>
      </c>
      <c r="BL146" s="14" t="s">
        <v>255</v>
      </c>
      <c r="BM146" s="201" t="s">
        <v>301</v>
      </c>
    </row>
    <row r="147" spans="1:65" s="12" customFormat="1" ht="22.9" customHeight="1">
      <c r="B147" s="173"/>
      <c r="C147" s="174"/>
      <c r="D147" s="175" t="s">
        <v>75</v>
      </c>
      <c r="E147" s="187" t="s">
        <v>278</v>
      </c>
      <c r="F147" s="187" t="s">
        <v>379</v>
      </c>
      <c r="G147" s="174"/>
      <c r="H147" s="174"/>
      <c r="I147" s="177"/>
      <c r="J147" s="188">
        <f>BK147</f>
        <v>0</v>
      </c>
      <c r="K147" s="174"/>
      <c r="L147" s="179"/>
      <c r="M147" s="180"/>
      <c r="N147" s="181"/>
      <c r="O147" s="181"/>
      <c r="P147" s="182">
        <f>SUM(P148:P160)</f>
        <v>0</v>
      </c>
      <c r="Q147" s="181"/>
      <c r="R147" s="182">
        <f>SUM(R148:R160)</f>
        <v>6.1235880000000007</v>
      </c>
      <c r="S147" s="181"/>
      <c r="T147" s="183">
        <f>SUM(T148:T160)</f>
        <v>0</v>
      </c>
      <c r="AR147" s="184" t="s">
        <v>83</v>
      </c>
      <c r="AT147" s="185" t="s">
        <v>75</v>
      </c>
      <c r="AU147" s="185" t="s">
        <v>83</v>
      </c>
      <c r="AY147" s="184" t="s">
        <v>249</v>
      </c>
      <c r="BK147" s="186">
        <f>SUM(BK148:BK160)</f>
        <v>0</v>
      </c>
    </row>
    <row r="148" spans="1:65" s="2" customFormat="1" ht="24.2" customHeight="1">
      <c r="A148" s="31"/>
      <c r="B148" s="32"/>
      <c r="C148" s="189" t="s">
        <v>170</v>
      </c>
      <c r="D148" s="189" t="s">
        <v>251</v>
      </c>
      <c r="E148" s="190" t="s">
        <v>4073</v>
      </c>
      <c r="F148" s="191" t="s">
        <v>4074</v>
      </c>
      <c r="G148" s="192" t="s">
        <v>254</v>
      </c>
      <c r="H148" s="193">
        <v>1</v>
      </c>
      <c r="I148" s="194"/>
      <c r="J148" s="195">
        <f t="shared" ref="J148:J160" si="20">ROUND(I148*H148,2)</f>
        <v>0</v>
      </c>
      <c r="K148" s="196"/>
      <c r="L148" s="36"/>
      <c r="M148" s="197" t="s">
        <v>1</v>
      </c>
      <c r="N148" s="198" t="s">
        <v>41</v>
      </c>
      <c r="O148" s="68"/>
      <c r="P148" s="199">
        <f t="shared" ref="P148:P160" si="21">O148*H148</f>
        <v>0</v>
      </c>
      <c r="Q148" s="199">
        <v>6.9999999999999999E-4</v>
      </c>
      <c r="R148" s="199">
        <f t="shared" ref="R148:R160" si="22">Q148*H148</f>
        <v>6.9999999999999999E-4</v>
      </c>
      <c r="S148" s="199">
        <v>0</v>
      </c>
      <c r="T148" s="200">
        <f t="shared" ref="T148:T160" si="23">S148*H148</f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201" t="s">
        <v>255</v>
      </c>
      <c r="AT148" s="201" t="s">
        <v>251</v>
      </c>
      <c r="AU148" s="201" t="s">
        <v>85</v>
      </c>
      <c r="AY148" s="14" t="s">
        <v>249</v>
      </c>
      <c r="BE148" s="202">
        <f t="shared" ref="BE148:BE160" si="24">IF(N148="základní",J148,0)</f>
        <v>0</v>
      </c>
      <c r="BF148" s="202">
        <f t="shared" ref="BF148:BF160" si="25">IF(N148="snížená",J148,0)</f>
        <v>0</v>
      </c>
      <c r="BG148" s="202">
        <f t="shared" ref="BG148:BG160" si="26">IF(N148="zákl. přenesená",J148,0)</f>
        <v>0</v>
      </c>
      <c r="BH148" s="202">
        <f t="shared" ref="BH148:BH160" si="27">IF(N148="sníž. přenesená",J148,0)</f>
        <v>0</v>
      </c>
      <c r="BI148" s="202">
        <f t="shared" ref="BI148:BI160" si="28">IF(N148="nulová",J148,0)</f>
        <v>0</v>
      </c>
      <c r="BJ148" s="14" t="s">
        <v>83</v>
      </c>
      <c r="BK148" s="202">
        <f t="shared" ref="BK148:BK160" si="29">ROUND(I148*H148,2)</f>
        <v>0</v>
      </c>
      <c r="BL148" s="14" t="s">
        <v>255</v>
      </c>
      <c r="BM148" s="201" t="s">
        <v>304</v>
      </c>
    </row>
    <row r="149" spans="1:65" s="2" customFormat="1" ht="24.2" customHeight="1">
      <c r="A149" s="31"/>
      <c r="B149" s="32"/>
      <c r="C149" s="203" t="s">
        <v>305</v>
      </c>
      <c r="D149" s="203" t="s">
        <v>263</v>
      </c>
      <c r="E149" s="204" t="s">
        <v>4075</v>
      </c>
      <c r="F149" s="205" t="s">
        <v>4076</v>
      </c>
      <c r="G149" s="206" t="s">
        <v>254</v>
      </c>
      <c r="H149" s="207">
        <v>1</v>
      </c>
      <c r="I149" s="208"/>
      <c r="J149" s="209">
        <f t="shared" si="20"/>
        <v>0</v>
      </c>
      <c r="K149" s="210"/>
      <c r="L149" s="211"/>
      <c r="M149" s="212" t="s">
        <v>1</v>
      </c>
      <c r="N149" s="213" t="s">
        <v>41</v>
      </c>
      <c r="O149" s="68"/>
      <c r="P149" s="199">
        <f t="shared" si="21"/>
        <v>0</v>
      </c>
      <c r="Q149" s="199">
        <v>4.0000000000000001E-3</v>
      </c>
      <c r="R149" s="199">
        <f t="shared" si="22"/>
        <v>4.0000000000000001E-3</v>
      </c>
      <c r="S149" s="199">
        <v>0</v>
      </c>
      <c r="T149" s="200">
        <f t="shared" si="23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201" t="s">
        <v>266</v>
      </c>
      <c r="AT149" s="201" t="s">
        <v>263</v>
      </c>
      <c r="AU149" s="201" t="s">
        <v>85</v>
      </c>
      <c r="AY149" s="14" t="s">
        <v>249</v>
      </c>
      <c r="BE149" s="202">
        <f t="shared" si="24"/>
        <v>0</v>
      </c>
      <c r="BF149" s="202">
        <f t="shared" si="25"/>
        <v>0</v>
      </c>
      <c r="BG149" s="202">
        <f t="shared" si="26"/>
        <v>0</v>
      </c>
      <c r="BH149" s="202">
        <f t="shared" si="27"/>
        <v>0</v>
      </c>
      <c r="BI149" s="202">
        <f t="shared" si="28"/>
        <v>0</v>
      </c>
      <c r="BJ149" s="14" t="s">
        <v>83</v>
      </c>
      <c r="BK149" s="202">
        <f t="shared" si="29"/>
        <v>0</v>
      </c>
      <c r="BL149" s="14" t="s">
        <v>255</v>
      </c>
      <c r="BM149" s="201" t="s">
        <v>308</v>
      </c>
    </row>
    <row r="150" spans="1:65" s="2" customFormat="1" ht="24.2" customHeight="1">
      <c r="A150" s="31"/>
      <c r="B150" s="32"/>
      <c r="C150" s="189" t="s">
        <v>282</v>
      </c>
      <c r="D150" s="189" t="s">
        <v>251</v>
      </c>
      <c r="E150" s="190" t="s">
        <v>4077</v>
      </c>
      <c r="F150" s="191" t="s">
        <v>4078</v>
      </c>
      <c r="G150" s="192" t="s">
        <v>254</v>
      </c>
      <c r="H150" s="193">
        <v>1</v>
      </c>
      <c r="I150" s="194"/>
      <c r="J150" s="195">
        <f t="shared" si="20"/>
        <v>0</v>
      </c>
      <c r="K150" s="196"/>
      <c r="L150" s="36"/>
      <c r="M150" s="197" t="s">
        <v>1</v>
      </c>
      <c r="N150" s="198" t="s">
        <v>41</v>
      </c>
      <c r="O150" s="68"/>
      <c r="P150" s="199">
        <f t="shared" si="21"/>
        <v>0</v>
      </c>
      <c r="Q150" s="199">
        <v>0.10940999999999999</v>
      </c>
      <c r="R150" s="199">
        <f t="shared" si="22"/>
        <v>0.10940999999999999</v>
      </c>
      <c r="S150" s="199">
        <v>0</v>
      </c>
      <c r="T150" s="200">
        <f t="shared" si="23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201" t="s">
        <v>255</v>
      </c>
      <c r="AT150" s="201" t="s">
        <v>251</v>
      </c>
      <c r="AU150" s="201" t="s">
        <v>85</v>
      </c>
      <c r="AY150" s="14" t="s">
        <v>249</v>
      </c>
      <c r="BE150" s="202">
        <f t="shared" si="24"/>
        <v>0</v>
      </c>
      <c r="BF150" s="202">
        <f t="shared" si="25"/>
        <v>0</v>
      </c>
      <c r="BG150" s="202">
        <f t="shared" si="26"/>
        <v>0</v>
      </c>
      <c r="BH150" s="202">
        <f t="shared" si="27"/>
        <v>0</v>
      </c>
      <c r="BI150" s="202">
        <f t="shared" si="28"/>
        <v>0</v>
      </c>
      <c r="BJ150" s="14" t="s">
        <v>83</v>
      </c>
      <c r="BK150" s="202">
        <f t="shared" si="29"/>
        <v>0</v>
      </c>
      <c r="BL150" s="14" t="s">
        <v>255</v>
      </c>
      <c r="BM150" s="201" t="s">
        <v>311</v>
      </c>
    </row>
    <row r="151" spans="1:65" s="2" customFormat="1" ht="21.75" customHeight="1">
      <c r="A151" s="31"/>
      <c r="B151" s="32"/>
      <c r="C151" s="203" t="s">
        <v>312</v>
      </c>
      <c r="D151" s="203" t="s">
        <v>263</v>
      </c>
      <c r="E151" s="204" t="s">
        <v>4079</v>
      </c>
      <c r="F151" s="205" t="s">
        <v>4080</v>
      </c>
      <c r="G151" s="206" t="s">
        <v>254</v>
      </c>
      <c r="H151" s="207">
        <v>1</v>
      </c>
      <c r="I151" s="208"/>
      <c r="J151" s="209">
        <f t="shared" si="20"/>
        <v>0</v>
      </c>
      <c r="K151" s="210"/>
      <c r="L151" s="211"/>
      <c r="M151" s="212" t="s">
        <v>1</v>
      </c>
      <c r="N151" s="213" t="s">
        <v>41</v>
      </c>
      <c r="O151" s="68"/>
      <c r="P151" s="199">
        <f t="shared" si="21"/>
        <v>0</v>
      </c>
      <c r="Q151" s="199">
        <v>6.1000000000000004E-3</v>
      </c>
      <c r="R151" s="199">
        <f t="shared" si="22"/>
        <v>6.1000000000000004E-3</v>
      </c>
      <c r="S151" s="199">
        <v>0</v>
      </c>
      <c r="T151" s="200">
        <f t="shared" si="23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201" t="s">
        <v>266</v>
      </c>
      <c r="AT151" s="201" t="s">
        <v>263</v>
      </c>
      <c r="AU151" s="201" t="s">
        <v>85</v>
      </c>
      <c r="AY151" s="14" t="s">
        <v>249</v>
      </c>
      <c r="BE151" s="202">
        <f t="shared" si="24"/>
        <v>0</v>
      </c>
      <c r="BF151" s="202">
        <f t="shared" si="25"/>
        <v>0</v>
      </c>
      <c r="BG151" s="202">
        <f t="shared" si="26"/>
        <v>0</v>
      </c>
      <c r="BH151" s="202">
        <f t="shared" si="27"/>
        <v>0</v>
      </c>
      <c r="BI151" s="202">
        <f t="shared" si="28"/>
        <v>0</v>
      </c>
      <c r="BJ151" s="14" t="s">
        <v>83</v>
      </c>
      <c r="BK151" s="202">
        <f t="shared" si="29"/>
        <v>0</v>
      </c>
      <c r="BL151" s="14" t="s">
        <v>255</v>
      </c>
      <c r="BM151" s="201" t="s">
        <v>315</v>
      </c>
    </row>
    <row r="152" spans="1:65" s="2" customFormat="1" ht="21.75" customHeight="1">
      <c r="A152" s="31"/>
      <c r="B152" s="32"/>
      <c r="C152" s="203" t="s">
        <v>285</v>
      </c>
      <c r="D152" s="203" t="s">
        <v>263</v>
      </c>
      <c r="E152" s="204" t="s">
        <v>4081</v>
      </c>
      <c r="F152" s="205" t="s">
        <v>4082</v>
      </c>
      <c r="G152" s="206" t="s">
        <v>254</v>
      </c>
      <c r="H152" s="207">
        <v>2</v>
      </c>
      <c r="I152" s="208"/>
      <c r="J152" s="209">
        <f t="shared" si="20"/>
        <v>0</v>
      </c>
      <c r="K152" s="210"/>
      <c r="L152" s="211"/>
      <c r="M152" s="212" t="s">
        <v>1</v>
      </c>
      <c r="N152" s="213" t="s">
        <v>41</v>
      </c>
      <c r="O152" s="68"/>
      <c r="P152" s="199">
        <f t="shared" si="21"/>
        <v>0</v>
      </c>
      <c r="Q152" s="199">
        <v>3.5E-4</v>
      </c>
      <c r="R152" s="199">
        <f t="shared" si="22"/>
        <v>6.9999999999999999E-4</v>
      </c>
      <c r="S152" s="199">
        <v>0</v>
      </c>
      <c r="T152" s="200">
        <f t="shared" si="23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201" t="s">
        <v>266</v>
      </c>
      <c r="AT152" s="201" t="s">
        <v>263</v>
      </c>
      <c r="AU152" s="201" t="s">
        <v>85</v>
      </c>
      <c r="AY152" s="14" t="s">
        <v>249</v>
      </c>
      <c r="BE152" s="202">
        <f t="shared" si="24"/>
        <v>0</v>
      </c>
      <c r="BF152" s="202">
        <f t="shared" si="25"/>
        <v>0</v>
      </c>
      <c r="BG152" s="202">
        <f t="shared" si="26"/>
        <v>0</v>
      </c>
      <c r="BH152" s="202">
        <f t="shared" si="27"/>
        <v>0</v>
      </c>
      <c r="BI152" s="202">
        <f t="shared" si="28"/>
        <v>0</v>
      </c>
      <c r="BJ152" s="14" t="s">
        <v>83</v>
      </c>
      <c r="BK152" s="202">
        <f t="shared" si="29"/>
        <v>0</v>
      </c>
      <c r="BL152" s="14" t="s">
        <v>255</v>
      </c>
      <c r="BM152" s="201" t="s">
        <v>318</v>
      </c>
    </row>
    <row r="153" spans="1:65" s="2" customFormat="1" ht="24.2" customHeight="1">
      <c r="A153" s="31"/>
      <c r="B153" s="32"/>
      <c r="C153" s="189" t="s">
        <v>7</v>
      </c>
      <c r="D153" s="189" t="s">
        <v>251</v>
      </c>
      <c r="E153" s="190" t="s">
        <v>4083</v>
      </c>
      <c r="F153" s="191" t="s">
        <v>4084</v>
      </c>
      <c r="G153" s="192" t="s">
        <v>331</v>
      </c>
      <c r="H153" s="193">
        <v>20</v>
      </c>
      <c r="I153" s="194"/>
      <c r="J153" s="195">
        <f t="shared" si="20"/>
        <v>0</v>
      </c>
      <c r="K153" s="196"/>
      <c r="L153" s="36"/>
      <c r="M153" s="197" t="s">
        <v>1</v>
      </c>
      <c r="N153" s="198" t="s">
        <v>41</v>
      </c>
      <c r="O153" s="68"/>
      <c r="P153" s="199">
        <f t="shared" si="21"/>
        <v>0</v>
      </c>
      <c r="Q153" s="199">
        <v>4.0000000000000002E-4</v>
      </c>
      <c r="R153" s="199">
        <f t="shared" si="22"/>
        <v>8.0000000000000002E-3</v>
      </c>
      <c r="S153" s="199">
        <v>0</v>
      </c>
      <c r="T153" s="200">
        <f t="shared" si="23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201" t="s">
        <v>255</v>
      </c>
      <c r="AT153" s="201" t="s">
        <v>251</v>
      </c>
      <c r="AU153" s="201" t="s">
        <v>85</v>
      </c>
      <c r="AY153" s="14" t="s">
        <v>249</v>
      </c>
      <c r="BE153" s="202">
        <f t="shared" si="24"/>
        <v>0</v>
      </c>
      <c r="BF153" s="202">
        <f t="shared" si="25"/>
        <v>0</v>
      </c>
      <c r="BG153" s="202">
        <f t="shared" si="26"/>
        <v>0</v>
      </c>
      <c r="BH153" s="202">
        <f t="shared" si="27"/>
        <v>0</v>
      </c>
      <c r="BI153" s="202">
        <f t="shared" si="28"/>
        <v>0</v>
      </c>
      <c r="BJ153" s="14" t="s">
        <v>83</v>
      </c>
      <c r="BK153" s="202">
        <f t="shared" si="29"/>
        <v>0</v>
      </c>
      <c r="BL153" s="14" t="s">
        <v>255</v>
      </c>
      <c r="BM153" s="201" t="s">
        <v>321</v>
      </c>
    </row>
    <row r="154" spans="1:65" s="2" customFormat="1" ht="37.9" customHeight="1">
      <c r="A154" s="31"/>
      <c r="B154" s="32"/>
      <c r="C154" s="189" t="s">
        <v>288</v>
      </c>
      <c r="D154" s="189" t="s">
        <v>251</v>
      </c>
      <c r="E154" s="190" t="s">
        <v>4085</v>
      </c>
      <c r="F154" s="191" t="s">
        <v>4086</v>
      </c>
      <c r="G154" s="192" t="s">
        <v>281</v>
      </c>
      <c r="H154" s="193">
        <v>2</v>
      </c>
      <c r="I154" s="194"/>
      <c r="J154" s="195">
        <f t="shared" si="20"/>
        <v>0</v>
      </c>
      <c r="K154" s="196"/>
      <c r="L154" s="36"/>
      <c r="M154" s="197" t="s">
        <v>1</v>
      </c>
      <c r="N154" s="198" t="s">
        <v>41</v>
      </c>
      <c r="O154" s="68"/>
      <c r="P154" s="199">
        <f t="shared" si="21"/>
        <v>0</v>
      </c>
      <c r="Q154" s="199">
        <v>1.6000000000000001E-3</v>
      </c>
      <c r="R154" s="199">
        <f t="shared" si="22"/>
        <v>3.2000000000000002E-3</v>
      </c>
      <c r="S154" s="199">
        <v>0</v>
      </c>
      <c r="T154" s="200">
        <f t="shared" si="23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201" t="s">
        <v>255</v>
      </c>
      <c r="AT154" s="201" t="s">
        <v>251</v>
      </c>
      <c r="AU154" s="201" t="s">
        <v>85</v>
      </c>
      <c r="AY154" s="14" t="s">
        <v>249</v>
      </c>
      <c r="BE154" s="202">
        <f t="shared" si="24"/>
        <v>0</v>
      </c>
      <c r="BF154" s="202">
        <f t="shared" si="25"/>
        <v>0</v>
      </c>
      <c r="BG154" s="202">
        <f t="shared" si="26"/>
        <v>0</v>
      </c>
      <c r="BH154" s="202">
        <f t="shared" si="27"/>
        <v>0</v>
      </c>
      <c r="BI154" s="202">
        <f t="shared" si="28"/>
        <v>0</v>
      </c>
      <c r="BJ154" s="14" t="s">
        <v>83</v>
      </c>
      <c r="BK154" s="202">
        <f t="shared" si="29"/>
        <v>0</v>
      </c>
      <c r="BL154" s="14" t="s">
        <v>255</v>
      </c>
      <c r="BM154" s="201" t="s">
        <v>324</v>
      </c>
    </row>
    <row r="155" spans="1:65" s="2" customFormat="1" ht="37.9" customHeight="1">
      <c r="A155" s="31"/>
      <c r="B155" s="32"/>
      <c r="C155" s="189" t="s">
        <v>325</v>
      </c>
      <c r="D155" s="189" t="s">
        <v>251</v>
      </c>
      <c r="E155" s="190" t="s">
        <v>4087</v>
      </c>
      <c r="F155" s="191" t="s">
        <v>4088</v>
      </c>
      <c r="G155" s="192" t="s">
        <v>331</v>
      </c>
      <c r="H155" s="193">
        <v>20</v>
      </c>
      <c r="I155" s="194"/>
      <c r="J155" s="195">
        <f t="shared" si="20"/>
        <v>0</v>
      </c>
      <c r="K155" s="196"/>
      <c r="L155" s="36"/>
      <c r="M155" s="197" t="s">
        <v>1</v>
      </c>
      <c r="N155" s="198" t="s">
        <v>41</v>
      </c>
      <c r="O155" s="68"/>
      <c r="P155" s="199">
        <f t="shared" si="21"/>
        <v>0</v>
      </c>
      <c r="Q155" s="199">
        <v>0</v>
      </c>
      <c r="R155" s="199">
        <f t="shared" si="22"/>
        <v>0</v>
      </c>
      <c r="S155" s="199">
        <v>0</v>
      </c>
      <c r="T155" s="200">
        <f t="shared" si="23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201" t="s">
        <v>255</v>
      </c>
      <c r="AT155" s="201" t="s">
        <v>251</v>
      </c>
      <c r="AU155" s="201" t="s">
        <v>85</v>
      </c>
      <c r="AY155" s="14" t="s">
        <v>249</v>
      </c>
      <c r="BE155" s="202">
        <f t="shared" si="24"/>
        <v>0</v>
      </c>
      <c r="BF155" s="202">
        <f t="shared" si="25"/>
        <v>0</v>
      </c>
      <c r="BG155" s="202">
        <f t="shared" si="26"/>
        <v>0</v>
      </c>
      <c r="BH155" s="202">
        <f t="shared" si="27"/>
        <v>0</v>
      </c>
      <c r="BI155" s="202">
        <f t="shared" si="28"/>
        <v>0</v>
      </c>
      <c r="BJ155" s="14" t="s">
        <v>83</v>
      </c>
      <c r="BK155" s="202">
        <f t="shared" si="29"/>
        <v>0</v>
      </c>
      <c r="BL155" s="14" t="s">
        <v>255</v>
      </c>
      <c r="BM155" s="201" t="s">
        <v>328</v>
      </c>
    </row>
    <row r="156" spans="1:65" s="2" customFormat="1" ht="37.9" customHeight="1">
      <c r="A156" s="31"/>
      <c r="B156" s="32"/>
      <c r="C156" s="189" t="s">
        <v>291</v>
      </c>
      <c r="D156" s="189" t="s">
        <v>251</v>
      </c>
      <c r="E156" s="190" t="s">
        <v>4089</v>
      </c>
      <c r="F156" s="191" t="s">
        <v>4090</v>
      </c>
      <c r="G156" s="192" t="s">
        <v>281</v>
      </c>
      <c r="H156" s="193">
        <v>2</v>
      </c>
      <c r="I156" s="194"/>
      <c r="J156" s="195">
        <f t="shared" si="20"/>
        <v>0</v>
      </c>
      <c r="K156" s="196"/>
      <c r="L156" s="36"/>
      <c r="M156" s="197" t="s">
        <v>1</v>
      </c>
      <c r="N156" s="198" t="s">
        <v>41</v>
      </c>
      <c r="O156" s="68"/>
      <c r="P156" s="199">
        <f t="shared" si="21"/>
        <v>0</v>
      </c>
      <c r="Q156" s="199">
        <v>1.0000000000000001E-5</v>
      </c>
      <c r="R156" s="199">
        <f t="shared" si="22"/>
        <v>2.0000000000000002E-5</v>
      </c>
      <c r="S156" s="199">
        <v>0</v>
      </c>
      <c r="T156" s="200">
        <f t="shared" si="23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201" t="s">
        <v>255</v>
      </c>
      <c r="AT156" s="201" t="s">
        <v>251</v>
      </c>
      <c r="AU156" s="201" t="s">
        <v>85</v>
      </c>
      <c r="AY156" s="14" t="s">
        <v>249</v>
      </c>
      <c r="BE156" s="202">
        <f t="shared" si="24"/>
        <v>0</v>
      </c>
      <c r="BF156" s="202">
        <f t="shared" si="25"/>
        <v>0</v>
      </c>
      <c r="BG156" s="202">
        <f t="shared" si="26"/>
        <v>0</v>
      </c>
      <c r="BH156" s="202">
        <f t="shared" si="27"/>
        <v>0</v>
      </c>
      <c r="BI156" s="202">
        <f t="shared" si="28"/>
        <v>0</v>
      </c>
      <c r="BJ156" s="14" t="s">
        <v>83</v>
      </c>
      <c r="BK156" s="202">
        <f t="shared" si="29"/>
        <v>0</v>
      </c>
      <c r="BL156" s="14" t="s">
        <v>255</v>
      </c>
      <c r="BM156" s="201" t="s">
        <v>332</v>
      </c>
    </row>
    <row r="157" spans="1:65" s="2" customFormat="1" ht="49.15" customHeight="1">
      <c r="A157" s="31"/>
      <c r="B157" s="32"/>
      <c r="C157" s="189" t="s">
        <v>333</v>
      </c>
      <c r="D157" s="189" t="s">
        <v>251</v>
      </c>
      <c r="E157" s="190" t="s">
        <v>4091</v>
      </c>
      <c r="F157" s="191" t="s">
        <v>4092</v>
      </c>
      <c r="G157" s="192" t="s">
        <v>331</v>
      </c>
      <c r="H157" s="193">
        <v>31</v>
      </c>
      <c r="I157" s="194"/>
      <c r="J157" s="195">
        <f t="shared" si="20"/>
        <v>0</v>
      </c>
      <c r="K157" s="196"/>
      <c r="L157" s="36"/>
      <c r="M157" s="197" t="s">
        <v>1</v>
      </c>
      <c r="N157" s="198" t="s">
        <v>41</v>
      </c>
      <c r="O157" s="68"/>
      <c r="P157" s="199">
        <f t="shared" si="21"/>
        <v>0</v>
      </c>
      <c r="Q157" s="199">
        <v>0.1295</v>
      </c>
      <c r="R157" s="199">
        <f t="shared" si="22"/>
        <v>4.0145</v>
      </c>
      <c r="S157" s="199">
        <v>0</v>
      </c>
      <c r="T157" s="200">
        <f t="shared" si="23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201" t="s">
        <v>255</v>
      </c>
      <c r="AT157" s="201" t="s">
        <v>251</v>
      </c>
      <c r="AU157" s="201" t="s">
        <v>85</v>
      </c>
      <c r="AY157" s="14" t="s">
        <v>249</v>
      </c>
      <c r="BE157" s="202">
        <f t="shared" si="24"/>
        <v>0</v>
      </c>
      <c r="BF157" s="202">
        <f t="shared" si="25"/>
        <v>0</v>
      </c>
      <c r="BG157" s="202">
        <f t="shared" si="26"/>
        <v>0</v>
      </c>
      <c r="BH157" s="202">
        <f t="shared" si="27"/>
        <v>0</v>
      </c>
      <c r="BI157" s="202">
        <f t="shared" si="28"/>
        <v>0</v>
      </c>
      <c r="BJ157" s="14" t="s">
        <v>83</v>
      </c>
      <c r="BK157" s="202">
        <f t="shared" si="29"/>
        <v>0</v>
      </c>
      <c r="BL157" s="14" t="s">
        <v>255</v>
      </c>
      <c r="BM157" s="201" t="s">
        <v>336</v>
      </c>
    </row>
    <row r="158" spans="1:65" s="2" customFormat="1" ht="16.5" customHeight="1">
      <c r="A158" s="31"/>
      <c r="B158" s="32"/>
      <c r="C158" s="203" t="s">
        <v>295</v>
      </c>
      <c r="D158" s="203" t="s">
        <v>263</v>
      </c>
      <c r="E158" s="204" t="s">
        <v>4093</v>
      </c>
      <c r="F158" s="205" t="s">
        <v>4094</v>
      </c>
      <c r="G158" s="206" t="s">
        <v>331</v>
      </c>
      <c r="H158" s="207">
        <v>31.62</v>
      </c>
      <c r="I158" s="208"/>
      <c r="J158" s="209">
        <f t="shared" si="20"/>
        <v>0</v>
      </c>
      <c r="K158" s="210"/>
      <c r="L158" s="211"/>
      <c r="M158" s="212" t="s">
        <v>1</v>
      </c>
      <c r="N158" s="213" t="s">
        <v>41</v>
      </c>
      <c r="O158" s="68"/>
      <c r="P158" s="199">
        <f t="shared" si="21"/>
        <v>0</v>
      </c>
      <c r="Q158" s="199">
        <v>4.4999999999999998E-2</v>
      </c>
      <c r="R158" s="199">
        <f t="shared" si="22"/>
        <v>1.4229000000000001</v>
      </c>
      <c r="S158" s="199">
        <v>0</v>
      </c>
      <c r="T158" s="200">
        <f t="shared" si="23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201" t="s">
        <v>266</v>
      </c>
      <c r="AT158" s="201" t="s">
        <v>263</v>
      </c>
      <c r="AU158" s="201" t="s">
        <v>85</v>
      </c>
      <c r="AY158" s="14" t="s">
        <v>249</v>
      </c>
      <c r="BE158" s="202">
        <f t="shared" si="24"/>
        <v>0</v>
      </c>
      <c r="BF158" s="202">
        <f t="shared" si="25"/>
        <v>0</v>
      </c>
      <c r="BG158" s="202">
        <f t="shared" si="26"/>
        <v>0</v>
      </c>
      <c r="BH158" s="202">
        <f t="shared" si="27"/>
        <v>0</v>
      </c>
      <c r="BI158" s="202">
        <f t="shared" si="28"/>
        <v>0</v>
      </c>
      <c r="BJ158" s="14" t="s">
        <v>83</v>
      </c>
      <c r="BK158" s="202">
        <f t="shared" si="29"/>
        <v>0</v>
      </c>
      <c r="BL158" s="14" t="s">
        <v>255</v>
      </c>
      <c r="BM158" s="201" t="s">
        <v>339</v>
      </c>
    </row>
    <row r="159" spans="1:65" s="2" customFormat="1" ht="24.2" customHeight="1">
      <c r="A159" s="31"/>
      <c r="B159" s="32"/>
      <c r="C159" s="189" t="s">
        <v>340</v>
      </c>
      <c r="D159" s="189" t="s">
        <v>251</v>
      </c>
      <c r="E159" s="190" t="s">
        <v>4095</v>
      </c>
      <c r="F159" s="191" t="s">
        <v>4096</v>
      </c>
      <c r="G159" s="192" t="s">
        <v>331</v>
      </c>
      <c r="H159" s="193">
        <v>1.8</v>
      </c>
      <c r="I159" s="194"/>
      <c r="J159" s="195">
        <f t="shared" si="20"/>
        <v>0</v>
      </c>
      <c r="K159" s="196"/>
      <c r="L159" s="36"/>
      <c r="M159" s="197" t="s">
        <v>1</v>
      </c>
      <c r="N159" s="198" t="s">
        <v>41</v>
      </c>
      <c r="O159" s="68"/>
      <c r="P159" s="199">
        <f t="shared" si="21"/>
        <v>0</v>
      </c>
      <c r="Q159" s="199">
        <v>0.29221000000000003</v>
      </c>
      <c r="R159" s="199">
        <f t="shared" si="22"/>
        <v>0.52597800000000006</v>
      </c>
      <c r="S159" s="199">
        <v>0</v>
      </c>
      <c r="T159" s="200">
        <f t="shared" si="23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201" t="s">
        <v>255</v>
      </c>
      <c r="AT159" s="201" t="s">
        <v>251</v>
      </c>
      <c r="AU159" s="201" t="s">
        <v>85</v>
      </c>
      <c r="AY159" s="14" t="s">
        <v>249</v>
      </c>
      <c r="BE159" s="202">
        <f t="shared" si="24"/>
        <v>0</v>
      </c>
      <c r="BF159" s="202">
        <f t="shared" si="25"/>
        <v>0</v>
      </c>
      <c r="BG159" s="202">
        <f t="shared" si="26"/>
        <v>0</v>
      </c>
      <c r="BH159" s="202">
        <f t="shared" si="27"/>
        <v>0</v>
      </c>
      <c r="BI159" s="202">
        <f t="shared" si="28"/>
        <v>0</v>
      </c>
      <c r="BJ159" s="14" t="s">
        <v>83</v>
      </c>
      <c r="BK159" s="202">
        <f t="shared" si="29"/>
        <v>0</v>
      </c>
      <c r="BL159" s="14" t="s">
        <v>255</v>
      </c>
      <c r="BM159" s="201" t="s">
        <v>343</v>
      </c>
    </row>
    <row r="160" spans="1:65" s="2" customFormat="1" ht="37.9" customHeight="1">
      <c r="A160" s="31"/>
      <c r="B160" s="32"/>
      <c r="C160" s="203" t="s">
        <v>298</v>
      </c>
      <c r="D160" s="203" t="s">
        <v>263</v>
      </c>
      <c r="E160" s="204" t="s">
        <v>4097</v>
      </c>
      <c r="F160" s="205" t="s">
        <v>4098</v>
      </c>
      <c r="G160" s="206" t="s">
        <v>331</v>
      </c>
      <c r="H160" s="207">
        <v>1.8</v>
      </c>
      <c r="I160" s="208"/>
      <c r="J160" s="209">
        <f t="shared" si="20"/>
        <v>0</v>
      </c>
      <c r="K160" s="210"/>
      <c r="L160" s="211"/>
      <c r="M160" s="212" t="s">
        <v>1</v>
      </c>
      <c r="N160" s="213" t="s">
        <v>41</v>
      </c>
      <c r="O160" s="68"/>
      <c r="P160" s="199">
        <f t="shared" si="21"/>
        <v>0</v>
      </c>
      <c r="Q160" s="199">
        <v>1.5599999999999999E-2</v>
      </c>
      <c r="R160" s="199">
        <f t="shared" si="22"/>
        <v>2.8080000000000001E-2</v>
      </c>
      <c r="S160" s="199">
        <v>0</v>
      </c>
      <c r="T160" s="200">
        <f t="shared" si="23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201" t="s">
        <v>266</v>
      </c>
      <c r="AT160" s="201" t="s">
        <v>263</v>
      </c>
      <c r="AU160" s="201" t="s">
        <v>85</v>
      </c>
      <c r="AY160" s="14" t="s">
        <v>249</v>
      </c>
      <c r="BE160" s="202">
        <f t="shared" si="24"/>
        <v>0</v>
      </c>
      <c r="BF160" s="202">
        <f t="shared" si="25"/>
        <v>0</v>
      </c>
      <c r="BG160" s="202">
        <f t="shared" si="26"/>
        <v>0</v>
      </c>
      <c r="BH160" s="202">
        <f t="shared" si="27"/>
        <v>0</v>
      </c>
      <c r="BI160" s="202">
        <f t="shared" si="28"/>
        <v>0</v>
      </c>
      <c r="BJ160" s="14" t="s">
        <v>83</v>
      </c>
      <c r="BK160" s="202">
        <f t="shared" si="29"/>
        <v>0</v>
      </c>
      <c r="BL160" s="14" t="s">
        <v>255</v>
      </c>
      <c r="BM160" s="201" t="s">
        <v>346</v>
      </c>
    </row>
    <row r="161" spans="1:65" s="12" customFormat="1" ht="22.9" customHeight="1">
      <c r="B161" s="173"/>
      <c r="C161" s="174"/>
      <c r="D161" s="175" t="s">
        <v>75</v>
      </c>
      <c r="E161" s="187" t="s">
        <v>476</v>
      </c>
      <c r="F161" s="187" t="s">
        <v>477</v>
      </c>
      <c r="G161" s="174"/>
      <c r="H161" s="174"/>
      <c r="I161" s="177"/>
      <c r="J161" s="188">
        <f>BK161</f>
        <v>0</v>
      </c>
      <c r="K161" s="174"/>
      <c r="L161" s="179"/>
      <c r="M161" s="180"/>
      <c r="N161" s="181"/>
      <c r="O161" s="181"/>
      <c r="P161" s="182">
        <f>SUM(P162:P165)</f>
        <v>0</v>
      </c>
      <c r="Q161" s="181"/>
      <c r="R161" s="182">
        <f>SUM(R162:R165)</f>
        <v>0</v>
      </c>
      <c r="S161" s="181"/>
      <c r="T161" s="183">
        <f>SUM(T162:T165)</f>
        <v>0</v>
      </c>
      <c r="AR161" s="184" t="s">
        <v>83</v>
      </c>
      <c r="AT161" s="185" t="s">
        <v>75</v>
      </c>
      <c r="AU161" s="185" t="s">
        <v>83</v>
      </c>
      <c r="AY161" s="184" t="s">
        <v>249</v>
      </c>
      <c r="BK161" s="186">
        <f>SUM(BK162:BK165)</f>
        <v>0</v>
      </c>
    </row>
    <row r="162" spans="1:65" s="2" customFormat="1" ht="33" customHeight="1">
      <c r="A162" s="31"/>
      <c r="B162" s="32"/>
      <c r="C162" s="189" t="s">
        <v>347</v>
      </c>
      <c r="D162" s="189" t="s">
        <v>251</v>
      </c>
      <c r="E162" s="190" t="s">
        <v>4099</v>
      </c>
      <c r="F162" s="191" t="s">
        <v>4100</v>
      </c>
      <c r="G162" s="192" t="s">
        <v>261</v>
      </c>
      <c r="H162" s="193">
        <v>2.738</v>
      </c>
      <c r="I162" s="194"/>
      <c r="J162" s="195">
        <f>ROUND(I162*H162,2)</f>
        <v>0</v>
      </c>
      <c r="K162" s="196"/>
      <c r="L162" s="36"/>
      <c r="M162" s="197" t="s">
        <v>1</v>
      </c>
      <c r="N162" s="198" t="s">
        <v>41</v>
      </c>
      <c r="O162" s="68"/>
      <c r="P162" s="199">
        <f>O162*H162</f>
        <v>0</v>
      </c>
      <c r="Q162" s="199">
        <v>0</v>
      </c>
      <c r="R162" s="199">
        <f>Q162*H162</f>
        <v>0</v>
      </c>
      <c r="S162" s="199">
        <v>0</v>
      </c>
      <c r="T162" s="200">
        <f>S162*H162</f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201" t="s">
        <v>255</v>
      </c>
      <c r="AT162" s="201" t="s">
        <v>251</v>
      </c>
      <c r="AU162" s="201" t="s">
        <v>85</v>
      </c>
      <c r="AY162" s="14" t="s">
        <v>249</v>
      </c>
      <c r="BE162" s="202">
        <f>IF(N162="základní",J162,0)</f>
        <v>0</v>
      </c>
      <c r="BF162" s="202">
        <f>IF(N162="snížená",J162,0)</f>
        <v>0</v>
      </c>
      <c r="BG162" s="202">
        <f>IF(N162="zákl. přenesená",J162,0)</f>
        <v>0</v>
      </c>
      <c r="BH162" s="202">
        <f>IF(N162="sníž. přenesená",J162,0)</f>
        <v>0</v>
      </c>
      <c r="BI162" s="202">
        <f>IF(N162="nulová",J162,0)</f>
        <v>0</v>
      </c>
      <c r="BJ162" s="14" t="s">
        <v>83</v>
      </c>
      <c r="BK162" s="202">
        <f>ROUND(I162*H162,2)</f>
        <v>0</v>
      </c>
      <c r="BL162" s="14" t="s">
        <v>255</v>
      </c>
      <c r="BM162" s="201" t="s">
        <v>350</v>
      </c>
    </row>
    <row r="163" spans="1:65" s="2" customFormat="1" ht="44.25" customHeight="1">
      <c r="A163" s="31"/>
      <c r="B163" s="32"/>
      <c r="C163" s="189" t="s">
        <v>301</v>
      </c>
      <c r="D163" s="189" t="s">
        <v>251</v>
      </c>
      <c r="E163" s="190" t="s">
        <v>4101</v>
      </c>
      <c r="F163" s="191" t="s">
        <v>4102</v>
      </c>
      <c r="G163" s="192" t="s">
        <v>261</v>
      </c>
      <c r="H163" s="193">
        <v>27.3</v>
      </c>
      <c r="I163" s="194"/>
      <c r="J163" s="195">
        <f>ROUND(I163*H163,2)</f>
        <v>0</v>
      </c>
      <c r="K163" s="196"/>
      <c r="L163" s="36"/>
      <c r="M163" s="197" t="s">
        <v>1</v>
      </c>
      <c r="N163" s="198" t="s">
        <v>41</v>
      </c>
      <c r="O163" s="68"/>
      <c r="P163" s="199">
        <f>O163*H163</f>
        <v>0</v>
      </c>
      <c r="Q163" s="199">
        <v>0</v>
      </c>
      <c r="R163" s="199">
        <f>Q163*H163</f>
        <v>0</v>
      </c>
      <c r="S163" s="199">
        <v>0</v>
      </c>
      <c r="T163" s="200">
        <f>S163*H163</f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201" t="s">
        <v>255</v>
      </c>
      <c r="AT163" s="201" t="s">
        <v>251</v>
      </c>
      <c r="AU163" s="201" t="s">
        <v>85</v>
      </c>
      <c r="AY163" s="14" t="s">
        <v>249</v>
      </c>
      <c r="BE163" s="202">
        <f>IF(N163="základní",J163,0)</f>
        <v>0</v>
      </c>
      <c r="BF163" s="202">
        <f>IF(N163="snížená",J163,0)</f>
        <v>0</v>
      </c>
      <c r="BG163" s="202">
        <f>IF(N163="zákl. přenesená",J163,0)</f>
        <v>0</v>
      </c>
      <c r="BH163" s="202">
        <f>IF(N163="sníž. přenesená",J163,0)</f>
        <v>0</v>
      </c>
      <c r="BI163" s="202">
        <f>IF(N163="nulová",J163,0)</f>
        <v>0</v>
      </c>
      <c r="BJ163" s="14" t="s">
        <v>83</v>
      </c>
      <c r="BK163" s="202">
        <f>ROUND(I163*H163,2)</f>
        <v>0</v>
      </c>
      <c r="BL163" s="14" t="s">
        <v>255</v>
      </c>
      <c r="BM163" s="201" t="s">
        <v>353</v>
      </c>
    </row>
    <row r="164" spans="1:65" s="2" customFormat="1" ht="24.2" customHeight="1">
      <c r="A164" s="31"/>
      <c r="B164" s="32"/>
      <c r="C164" s="189" t="s">
        <v>354</v>
      </c>
      <c r="D164" s="189" t="s">
        <v>251</v>
      </c>
      <c r="E164" s="190" t="s">
        <v>4103</v>
      </c>
      <c r="F164" s="191" t="s">
        <v>4104</v>
      </c>
      <c r="G164" s="192" t="s">
        <v>261</v>
      </c>
      <c r="H164" s="193">
        <v>2.738</v>
      </c>
      <c r="I164" s="194"/>
      <c r="J164" s="195">
        <f>ROUND(I164*H164,2)</f>
        <v>0</v>
      </c>
      <c r="K164" s="196"/>
      <c r="L164" s="36"/>
      <c r="M164" s="197" t="s">
        <v>1</v>
      </c>
      <c r="N164" s="198" t="s">
        <v>41</v>
      </c>
      <c r="O164" s="68"/>
      <c r="P164" s="199">
        <f>O164*H164</f>
        <v>0</v>
      </c>
      <c r="Q164" s="199">
        <v>0</v>
      </c>
      <c r="R164" s="199">
        <f>Q164*H164</f>
        <v>0</v>
      </c>
      <c r="S164" s="199">
        <v>0</v>
      </c>
      <c r="T164" s="200">
        <f>S164*H164</f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201" t="s">
        <v>255</v>
      </c>
      <c r="AT164" s="201" t="s">
        <v>251</v>
      </c>
      <c r="AU164" s="201" t="s">
        <v>85</v>
      </c>
      <c r="AY164" s="14" t="s">
        <v>249</v>
      </c>
      <c r="BE164" s="202">
        <f>IF(N164="základní",J164,0)</f>
        <v>0</v>
      </c>
      <c r="BF164" s="202">
        <f>IF(N164="snížená",J164,0)</f>
        <v>0</v>
      </c>
      <c r="BG164" s="202">
        <f>IF(N164="zákl. přenesená",J164,0)</f>
        <v>0</v>
      </c>
      <c r="BH164" s="202">
        <f>IF(N164="sníž. přenesená",J164,0)</f>
        <v>0</v>
      </c>
      <c r="BI164" s="202">
        <f>IF(N164="nulová",J164,0)</f>
        <v>0</v>
      </c>
      <c r="BJ164" s="14" t="s">
        <v>83</v>
      </c>
      <c r="BK164" s="202">
        <f>ROUND(I164*H164,2)</f>
        <v>0</v>
      </c>
      <c r="BL164" s="14" t="s">
        <v>255</v>
      </c>
      <c r="BM164" s="201" t="s">
        <v>357</v>
      </c>
    </row>
    <row r="165" spans="1:65" s="2" customFormat="1" ht="44.25" customHeight="1">
      <c r="A165" s="31"/>
      <c r="B165" s="32"/>
      <c r="C165" s="189" t="s">
        <v>304</v>
      </c>
      <c r="D165" s="189" t="s">
        <v>251</v>
      </c>
      <c r="E165" s="190" t="s">
        <v>4105</v>
      </c>
      <c r="F165" s="191" t="s">
        <v>4106</v>
      </c>
      <c r="G165" s="192" t="s">
        <v>261</v>
      </c>
      <c r="H165" s="193">
        <v>2.738</v>
      </c>
      <c r="I165" s="194"/>
      <c r="J165" s="195">
        <f>ROUND(I165*H165,2)</f>
        <v>0</v>
      </c>
      <c r="K165" s="196"/>
      <c r="L165" s="36"/>
      <c r="M165" s="197" t="s">
        <v>1</v>
      </c>
      <c r="N165" s="198" t="s">
        <v>41</v>
      </c>
      <c r="O165" s="68"/>
      <c r="P165" s="199">
        <f>O165*H165</f>
        <v>0</v>
      </c>
      <c r="Q165" s="199">
        <v>0</v>
      </c>
      <c r="R165" s="199">
        <f>Q165*H165</f>
        <v>0</v>
      </c>
      <c r="S165" s="199">
        <v>0</v>
      </c>
      <c r="T165" s="200">
        <f>S165*H165</f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201" t="s">
        <v>255</v>
      </c>
      <c r="AT165" s="201" t="s">
        <v>251</v>
      </c>
      <c r="AU165" s="201" t="s">
        <v>85</v>
      </c>
      <c r="AY165" s="14" t="s">
        <v>249</v>
      </c>
      <c r="BE165" s="202">
        <f>IF(N165="základní",J165,0)</f>
        <v>0</v>
      </c>
      <c r="BF165" s="202">
        <f>IF(N165="snížená",J165,0)</f>
        <v>0</v>
      </c>
      <c r="BG165" s="202">
        <f>IF(N165="zákl. přenesená",J165,0)</f>
        <v>0</v>
      </c>
      <c r="BH165" s="202">
        <f>IF(N165="sníž. přenesená",J165,0)</f>
        <v>0</v>
      </c>
      <c r="BI165" s="202">
        <f>IF(N165="nulová",J165,0)</f>
        <v>0</v>
      </c>
      <c r="BJ165" s="14" t="s">
        <v>83</v>
      </c>
      <c r="BK165" s="202">
        <f>ROUND(I165*H165,2)</f>
        <v>0</v>
      </c>
      <c r="BL165" s="14" t="s">
        <v>255</v>
      </c>
      <c r="BM165" s="201" t="s">
        <v>360</v>
      </c>
    </row>
    <row r="166" spans="1:65" s="12" customFormat="1" ht="22.9" customHeight="1">
      <c r="B166" s="173"/>
      <c r="C166" s="174"/>
      <c r="D166" s="175" t="s">
        <v>75</v>
      </c>
      <c r="E166" s="187" t="s">
        <v>492</v>
      </c>
      <c r="F166" s="187" t="s">
        <v>493</v>
      </c>
      <c r="G166" s="174"/>
      <c r="H166" s="174"/>
      <c r="I166" s="177"/>
      <c r="J166" s="188">
        <f>BK166</f>
        <v>0</v>
      </c>
      <c r="K166" s="174"/>
      <c r="L166" s="179"/>
      <c r="M166" s="180"/>
      <c r="N166" s="181"/>
      <c r="O166" s="181"/>
      <c r="P166" s="182">
        <f>P167</f>
        <v>0</v>
      </c>
      <c r="Q166" s="181"/>
      <c r="R166" s="182">
        <f>R167</f>
        <v>0</v>
      </c>
      <c r="S166" s="181"/>
      <c r="T166" s="183">
        <f>T167</f>
        <v>0</v>
      </c>
      <c r="AR166" s="184" t="s">
        <v>83</v>
      </c>
      <c r="AT166" s="185" t="s">
        <v>75</v>
      </c>
      <c r="AU166" s="185" t="s">
        <v>83</v>
      </c>
      <c r="AY166" s="184" t="s">
        <v>249</v>
      </c>
      <c r="BK166" s="186">
        <f>BK167</f>
        <v>0</v>
      </c>
    </row>
    <row r="167" spans="1:65" s="2" customFormat="1" ht="44.25" customHeight="1">
      <c r="A167" s="31"/>
      <c r="B167" s="32"/>
      <c r="C167" s="189" t="s">
        <v>361</v>
      </c>
      <c r="D167" s="189" t="s">
        <v>251</v>
      </c>
      <c r="E167" s="190" t="s">
        <v>4107</v>
      </c>
      <c r="F167" s="191" t="s">
        <v>4108</v>
      </c>
      <c r="G167" s="192" t="s">
        <v>261</v>
      </c>
      <c r="H167" s="193">
        <v>24.748999999999999</v>
      </c>
      <c r="I167" s="194"/>
      <c r="J167" s="195">
        <f>ROUND(I167*H167,2)</f>
        <v>0</v>
      </c>
      <c r="K167" s="196"/>
      <c r="L167" s="36"/>
      <c r="M167" s="219" t="s">
        <v>1</v>
      </c>
      <c r="N167" s="220" t="s">
        <v>41</v>
      </c>
      <c r="O167" s="221"/>
      <c r="P167" s="222">
        <f>O167*H167</f>
        <v>0</v>
      </c>
      <c r="Q167" s="222">
        <v>0</v>
      </c>
      <c r="R167" s="222">
        <f>Q167*H167</f>
        <v>0</v>
      </c>
      <c r="S167" s="222">
        <v>0</v>
      </c>
      <c r="T167" s="223">
        <f>S167*H167</f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201" t="s">
        <v>255</v>
      </c>
      <c r="AT167" s="201" t="s">
        <v>251</v>
      </c>
      <c r="AU167" s="201" t="s">
        <v>85</v>
      </c>
      <c r="AY167" s="14" t="s">
        <v>249</v>
      </c>
      <c r="BE167" s="202">
        <f>IF(N167="základní",J167,0)</f>
        <v>0</v>
      </c>
      <c r="BF167" s="202">
        <f>IF(N167="snížená",J167,0)</f>
        <v>0</v>
      </c>
      <c r="BG167" s="202">
        <f>IF(N167="zákl. přenesená",J167,0)</f>
        <v>0</v>
      </c>
      <c r="BH167" s="202">
        <f>IF(N167="sníž. přenesená",J167,0)</f>
        <v>0</v>
      </c>
      <c r="BI167" s="202">
        <f>IF(N167="nulová",J167,0)</f>
        <v>0</v>
      </c>
      <c r="BJ167" s="14" t="s">
        <v>83</v>
      </c>
      <c r="BK167" s="202">
        <f>ROUND(I167*H167,2)</f>
        <v>0</v>
      </c>
      <c r="BL167" s="14" t="s">
        <v>255</v>
      </c>
      <c r="BM167" s="201" t="s">
        <v>364</v>
      </c>
    </row>
    <row r="168" spans="1:65" s="2" customFormat="1" ht="6.95" customHeight="1">
      <c r="A168" s="31"/>
      <c r="B168" s="51"/>
      <c r="C168" s="52"/>
      <c r="D168" s="52"/>
      <c r="E168" s="52"/>
      <c r="F168" s="52"/>
      <c r="G168" s="52"/>
      <c r="H168" s="52"/>
      <c r="I168" s="52"/>
      <c r="J168" s="52"/>
      <c r="K168" s="52"/>
      <c r="L168" s="36"/>
      <c r="M168" s="31"/>
      <c r="O168" s="31"/>
      <c r="P168" s="31"/>
      <c r="Q168" s="31"/>
      <c r="R168" s="31"/>
      <c r="S168" s="31"/>
      <c r="T168" s="31"/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</row>
  </sheetData>
  <sheetProtection algorithmName="SHA-512" hashValue="BvDxjOpH0NsmZnDPclndMdz4hWPfcRzVhtx19wIg8vDOj0X2/QaxvU8dOFWaS1/yi03lbiEBOi1+6ab8ZCTbqA==" saltValue="KUCt7AVujdaWA29dpYqekmINBy+7EydHllFBwvn3EJaiXqSvbxXZ5TnDF6pz4XCSZ5kQyDoSUZvo5tYHruHzvg==" spinCount="100000" sheet="1" objects="1" scenarios="1" formatColumns="0" formatRows="0" autoFilter="0"/>
  <autoFilter ref="C126:K167"/>
  <mergeCells count="12">
    <mergeCell ref="E119:H119"/>
    <mergeCell ref="L2:V2"/>
    <mergeCell ref="E85:H85"/>
    <mergeCell ref="E87:H87"/>
    <mergeCell ref="E89:H89"/>
    <mergeCell ref="E115:H115"/>
    <mergeCell ref="E117:H11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35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0"/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4" t="s">
        <v>125</v>
      </c>
    </row>
    <row r="3" spans="1:46" s="1" customFormat="1" ht="6.95" customHeight="1"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17"/>
      <c r="AT3" s="14" t="s">
        <v>85</v>
      </c>
    </row>
    <row r="4" spans="1:46" s="1" customFormat="1" ht="24.95" customHeight="1">
      <c r="B4" s="17"/>
      <c r="D4" s="114" t="s">
        <v>203</v>
      </c>
      <c r="L4" s="17"/>
      <c r="M4" s="115" t="s">
        <v>10</v>
      </c>
      <c r="AT4" s="14" t="s">
        <v>4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116" t="s">
        <v>16</v>
      </c>
      <c r="L6" s="17"/>
    </row>
    <row r="7" spans="1:46" s="1" customFormat="1" ht="16.5" customHeight="1">
      <c r="B7" s="17"/>
      <c r="E7" s="279" t="str">
        <f>'Rekapitulace stavby'!K6</f>
        <v>JAK  - Smluvní rozpočet VZ.13.2022</v>
      </c>
      <c r="F7" s="280"/>
      <c r="G7" s="280"/>
      <c r="H7" s="280"/>
      <c r="L7" s="17"/>
    </row>
    <row r="8" spans="1:46" s="1" customFormat="1" ht="12" customHeight="1">
      <c r="B8" s="17"/>
      <c r="D8" s="116" t="s">
        <v>204</v>
      </c>
      <c r="L8" s="17"/>
    </row>
    <row r="9" spans="1:46" s="2" customFormat="1" ht="16.5" customHeight="1">
      <c r="A9" s="31"/>
      <c r="B9" s="36"/>
      <c r="C9" s="31"/>
      <c r="D9" s="31"/>
      <c r="E9" s="279" t="s">
        <v>205</v>
      </c>
      <c r="F9" s="281"/>
      <c r="G9" s="281"/>
      <c r="H9" s="281"/>
      <c r="I9" s="31"/>
      <c r="J9" s="31"/>
      <c r="K9" s="31"/>
      <c r="L9" s="48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6"/>
      <c r="C10" s="31"/>
      <c r="D10" s="116" t="s">
        <v>206</v>
      </c>
      <c r="E10" s="31"/>
      <c r="F10" s="31"/>
      <c r="G10" s="31"/>
      <c r="H10" s="31"/>
      <c r="I10" s="31"/>
      <c r="J10" s="31"/>
      <c r="K10" s="31"/>
      <c r="L10" s="48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6"/>
      <c r="C11" s="31"/>
      <c r="D11" s="31"/>
      <c r="E11" s="282" t="s">
        <v>4109</v>
      </c>
      <c r="F11" s="281"/>
      <c r="G11" s="281"/>
      <c r="H11" s="281"/>
      <c r="I11" s="31"/>
      <c r="J11" s="31"/>
      <c r="K11" s="31"/>
      <c r="L11" s="48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6"/>
      <c r="C12" s="31"/>
      <c r="D12" s="31"/>
      <c r="E12" s="31"/>
      <c r="F12" s="31"/>
      <c r="G12" s="31"/>
      <c r="H12" s="31"/>
      <c r="I12" s="31"/>
      <c r="J12" s="31"/>
      <c r="K12" s="31"/>
      <c r="L12" s="48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6"/>
      <c r="C13" s="31"/>
      <c r="D13" s="116" t="s">
        <v>18</v>
      </c>
      <c r="E13" s="31"/>
      <c r="F13" s="107" t="s">
        <v>1</v>
      </c>
      <c r="G13" s="31"/>
      <c r="H13" s="31"/>
      <c r="I13" s="116" t="s">
        <v>19</v>
      </c>
      <c r="J13" s="107" t="s">
        <v>1</v>
      </c>
      <c r="K13" s="31"/>
      <c r="L13" s="48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6"/>
      <c r="C14" s="31"/>
      <c r="D14" s="116" t="s">
        <v>20</v>
      </c>
      <c r="E14" s="31"/>
      <c r="F14" s="107" t="s">
        <v>34</v>
      </c>
      <c r="G14" s="31"/>
      <c r="H14" s="31"/>
      <c r="I14" s="116" t="s">
        <v>22</v>
      </c>
      <c r="J14" s="117" t="str">
        <f>'Rekapitulace stavby'!AN8</f>
        <v>12. 9. 2022</v>
      </c>
      <c r="K14" s="31"/>
      <c r="L14" s="48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6"/>
      <c r="C15" s="31"/>
      <c r="D15" s="31"/>
      <c r="E15" s="31"/>
      <c r="F15" s="31"/>
      <c r="G15" s="31"/>
      <c r="H15" s="31"/>
      <c r="I15" s="31"/>
      <c r="J15" s="31"/>
      <c r="K15" s="31"/>
      <c r="L15" s="48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6"/>
      <c r="C16" s="31"/>
      <c r="D16" s="116" t="s">
        <v>24</v>
      </c>
      <c r="E16" s="31"/>
      <c r="F16" s="31"/>
      <c r="G16" s="31"/>
      <c r="H16" s="31"/>
      <c r="I16" s="116" t="s">
        <v>25</v>
      </c>
      <c r="J16" s="107" t="str">
        <f>IF('Rekapitulace stavby'!AN10="","",'Rekapitulace stavby'!AN10)</f>
        <v/>
      </c>
      <c r="K16" s="31"/>
      <c r="L16" s="48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6"/>
      <c r="C17" s="31"/>
      <c r="D17" s="31"/>
      <c r="E17" s="107" t="str">
        <f>IF('Rekapitulace stavby'!E11="","",'Rekapitulace stavby'!E11)</f>
        <v>MČ Praha 6, odbor školství</v>
      </c>
      <c r="F17" s="31"/>
      <c r="G17" s="31"/>
      <c r="H17" s="31"/>
      <c r="I17" s="116" t="s">
        <v>27</v>
      </c>
      <c r="J17" s="107" t="str">
        <f>IF('Rekapitulace stavby'!AN11="","",'Rekapitulace stavby'!AN11)</f>
        <v/>
      </c>
      <c r="K17" s="31"/>
      <c r="L17" s="48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6"/>
      <c r="C18" s="31"/>
      <c r="D18" s="31"/>
      <c r="E18" s="31"/>
      <c r="F18" s="31"/>
      <c r="G18" s="31"/>
      <c r="H18" s="31"/>
      <c r="I18" s="31"/>
      <c r="J18" s="31"/>
      <c r="K18" s="31"/>
      <c r="L18" s="48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6"/>
      <c r="C19" s="31"/>
      <c r="D19" s="116" t="s">
        <v>28</v>
      </c>
      <c r="E19" s="31"/>
      <c r="F19" s="31"/>
      <c r="G19" s="31"/>
      <c r="H19" s="31"/>
      <c r="I19" s="116" t="s">
        <v>25</v>
      </c>
      <c r="J19" s="27" t="str">
        <f>'Rekapitulace stavby'!AN13</f>
        <v>Vyplň údaj</v>
      </c>
      <c r="K19" s="31"/>
      <c r="L19" s="48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6"/>
      <c r="C20" s="31"/>
      <c r="D20" s="31"/>
      <c r="E20" s="283" t="str">
        <f>'Rekapitulace stavby'!E14</f>
        <v>Vyplň údaj</v>
      </c>
      <c r="F20" s="284"/>
      <c r="G20" s="284"/>
      <c r="H20" s="284"/>
      <c r="I20" s="116" t="s">
        <v>27</v>
      </c>
      <c r="J20" s="27" t="str">
        <f>'Rekapitulace stavby'!AN14</f>
        <v>Vyplň údaj</v>
      </c>
      <c r="K20" s="31"/>
      <c r="L20" s="48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6"/>
      <c r="C21" s="31"/>
      <c r="D21" s="31"/>
      <c r="E21" s="31"/>
      <c r="F21" s="31"/>
      <c r="G21" s="31"/>
      <c r="H21" s="31"/>
      <c r="I21" s="31"/>
      <c r="J21" s="31"/>
      <c r="K21" s="31"/>
      <c r="L21" s="48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6"/>
      <c r="C22" s="31"/>
      <c r="D22" s="116" t="s">
        <v>30</v>
      </c>
      <c r="E22" s="31"/>
      <c r="F22" s="31"/>
      <c r="G22" s="31"/>
      <c r="H22" s="31"/>
      <c r="I22" s="116" t="s">
        <v>25</v>
      </c>
      <c r="J22" s="107" t="str">
        <f>IF('Rekapitulace stavby'!AN16="","",'Rekapitulace stavby'!AN16)</f>
        <v/>
      </c>
      <c r="K22" s="31"/>
      <c r="L22" s="48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6"/>
      <c r="C23" s="31"/>
      <c r="D23" s="31"/>
      <c r="E23" s="107" t="str">
        <f>IF('Rekapitulace stavby'!E17="","",'Rekapitulace stavby'!E17)</f>
        <v>D - PLUS PROJEKTOVÁ A INŽENÝRSKÁ a.s.</v>
      </c>
      <c r="F23" s="31"/>
      <c r="G23" s="31"/>
      <c r="H23" s="31"/>
      <c r="I23" s="116" t="s">
        <v>27</v>
      </c>
      <c r="J23" s="107" t="str">
        <f>IF('Rekapitulace stavby'!AN17="","",'Rekapitulace stavby'!AN17)</f>
        <v/>
      </c>
      <c r="K23" s="31"/>
      <c r="L23" s="48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6"/>
      <c r="C24" s="31"/>
      <c r="D24" s="31"/>
      <c r="E24" s="31"/>
      <c r="F24" s="31"/>
      <c r="G24" s="31"/>
      <c r="H24" s="31"/>
      <c r="I24" s="31"/>
      <c r="J24" s="31"/>
      <c r="K24" s="31"/>
      <c r="L24" s="48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6"/>
      <c r="C25" s="31"/>
      <c r="D25" s="116" t="s">
        <v>33</v>
      </c>
      <c r="E25" s="31"/>
      <c r="F25" s="31"/>
      <c r="G25" s="31"/>
      <c r="H25" s="31"/>
      <c r="I25" s="116" t="s">
        <v>25</v>
      </c>
      <c r="J25" s="107" t="str">
        <f>IF('Rekapitulace stavby'!AN19="","",'Rekapitulace stavby'!AN19)</f>
        <v/>
      </c>
      <c r="K25" s="31"/>
      <c r="L25" s="48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6"/>
      <c r="C26" s="31"/>
      <c r="D26" s="31"/>
      <c r="E26" s="107" t="str">
        <f>IF('Rekapitulace stavby'!E20="","",'Rekapitulace stavby'!E20)</f>
        <v xml:space="preserve"> </v>
      </c>
      <c r="F26" s="31"/>
      <c r="G26" s="31"/>
      <c r="H26" s="31"/>
      <c r="I26" s="116" t="s">
        <v>27</v>
      </c>
      <c r="J26" s="107" t="str">
        <f>IF('Rekapitulace stavby'!AN20="","",'Rekapitulace stavby'!AN20)</f>
        <v/>
      </c>
      <c r="K26" s="31"/>
      <c r="L26" s="48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6"/>
      <c r="C27" s="31"/>
      <c r="D27" s="31"/>
      <c r="E27" s="31"/>
      <c r="F27" s="31"/>
      <c r="G27" s="31"/>
      <c r="H27" s="31"/>
      <c r="I27" s="31"/>
      <c r="J27" s="31"/>
      <c r="K27" s="31"/>
      <c r="L27" s="48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6"/>
      <c r="C28" s="31"/>
      <c r="D28" s="116" t="s">
        <v>35</v>
      </c>
      <c r="E28" s="31"/>
      <c r="F28" s="31"/>
      <c r="G28" s="31"/>
      <c r="H28" s="31"/>
      <c r="I28" s="31"/>
      <c r="J28" s="31"/>
      <c r="K28" s="31"/>
      <c r="L28" s="48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8"/>
      <c r="B29" s="119"/>
      <c r="C29" s="118"/>
      <c r="D29" s="118"/>
      <c r="E29" s="285" t="s">
        <v>1</v>
      </c>
      <c r="F29" s="285"/>
      <c r="G29" s="285"/>
      <c r="H29" s="285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5" customHeight="1">
      <c r="A30" s="31"/>
      <c r="B30" s="36"/>
      <c r="C30" s="31"/>
      <c r="D30" s="31"/>
      <c r="E30" s="31"/>
      <c r="F30" s="31"/>
      <c r="G30" s="31"/>
      <c r="H30" s="31"/>
      <c r="I30" s="31"/>
      <c r="J30" s="31"/>
      <c r="K30" s="31"/>
      <c r="L30" s="48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6"/>
      <c r="C31" s="31"/>
      <c r="D31" s="121"/>
      <c r="E31" s="121"/>
      <c r="F31" s="121"/>
      <c r="G31" s="121"/>
      <c r="H31" s="121"/>
      <c r="I31" s="121"/>
      <c r="J31" s="121"/>
      <c r="K31" s="121"/>
      <c r="L31" s="48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25.35" customHeight="1">
      <c r="A32" s="31"/>
      <c r="B32" s="36"/>
      <c r="C32" s="31"/>
      <c r="D32" s="122" t="s">
        <v>36</v>
      </c>
      <c r="E32" s="31"/>
      <c r="F32" s="31"/>
      <c r="G32" s="31"/>
      <c r="H32" s="31"/>
      <c r="I32" s="31"/>
      <c r="J32" s="123">
        <f>ROUND(J122, 2)</f>
        <v>0</v>
      </c>
      <c r="K32" s="31"/>
      <c r="L32" s="48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6.95" customHeight="1">
      <c r="A33" s="31"/>
      <c r="B33" s="36"/>
      <c r="C33" s="31"/>
      <c r="D33" s="121"/>
      <c r="E33" s="121"/>
      <c r="F33" s="121"/>
      <c r="G33" s="121"/>
      <c r="H33" s="121"/>
      <c r="I33" s="121"/>
      <c r="J33" s="121"/>
      <c r="K33" s="121"/>
      <c r="L33" s="48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14.45" customHeight="1">
      <c r="A34" s="31"/>
      <c r="B34" s="36"/>
      <c r="C34" s="31"/>
      <c r="D34" s="31"/>
      <c r="E34" s="31"/>
      <c r="F34" s="124" t="s">
        <v>38</v>
      </c>
      <c r="G34" s="31"/>
      <c r="H34" s="31"/>
      <c r="I34" s="124" t="s">
        <v>37</v>
      </c>
      <c r="J34" s="124" t="s">
        <v>39</v>
      </c>
      <c r="K34" s="31"/>
      <c r="L34" s="48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14.45" customHeight="1">
      <c r="A35" s="31"/>
      <c r="B35" s="36"/>
      <c r="C35" s="31"/>
      <c r="D35" s="125" t="s">
        <v>40</v>
      </c>
      <c r="E35" s="116" t="s">
        <v>41</v>
      </c>
      <c r="F35" s="126">
        <f>ROUND((SUM(BE122:BE134)),  2)</f>
        <v>0</v>
      </c>
      <c r="G35" s="31"/>
      <c r="H35" s="31"/>
      <c r="I35" s="127">
        <v>0.21</v>
      </c>
      <c r="J35" s="126">
        <f>ROUND(((SUM(BE122:BE134))*I35),  2)</f>
        <v>0</v>
      </c>
      <c r="K35" s="31"/>
      <c r="L35" s="48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6"/>
      <c r="C36" s="31"/>
      <c r="D36" s="31"/>
      <c r="E36" s="116" t="s">
        <v>42</v>
      </c>
      <c r="F36" s="126">
        <f>ROUND((SUM(BF122:BF134)),  2)</f>
        <v>0</v>
      </c>
      <c r="G36" s="31"/>
      <c r="H36" s="31"/>
      <c r="I36" s="127">
        <v>0.15</v>
      </c>
      <c r="J36" s="126">
        <f>ROUND(((SUM(BF122:BF134))*I36),  2)</f>
        <v>0</v>
      </c>
      <c r="K36" s="31"/>
      <c r="L36" s="48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hidden="1" customHeight="1">
      <c r="A37" s="31"/>
      <c r="B37" s="36"/>
      <c r="C37" s="31"/>
      <c r="D37" s="31"/>
      <c r="E37" s="116" t="s">
        <v>43</v>
      </c>
      <c r="F37" s="126">
        <f>ROUND((SUM(BG122:BG134)),  2)</f>
        <v>0</v>
      </c>
      <c r="G37" s="31"/>
      <c r="H37" s="31"/>
      <c r="I37" s="127">
        <v>0.21</v>
      </c>
      <c r="J37" s="126">
        <f>0</f>
        <v>0</v>
      </c>
      <c r="K37" s="31"/>
      <c r="L37" s="48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hidden="1" customHeight="1">
      <c r="A38" s="31"/>
      <c r="B38" s="36"/>
      <c r="C38" s="31"/>
      <c r="D38" s="31"/>
      <c r="E38" s="116" t="s">
        <v>44</v>
      </c>
      <c r="F38" s="126">
        <f>ROUND((SUM(BH122:BH134)),  2)</f>
        <v>0</v>
      </c>
      <c r="G38" s="31"/>
      <c r="H38" s="31"/>
      <c r="I38" s="127">
        <v>0.15</v>
      </c>
      <c r="J38" s="126">
        <f>0</f>
        <v>0</v>
      </c>
      <c r="K38" s="31"/>
      <c r="L38" s="48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6"/>
      <c r="C39" s="31"/>
      <c r="D39" s="31"/>
      <c r="E39" s="116" t="s">
        <v>45</v>
      </c>
      <c r="F39" s="126">
        <f>ROUND((SUM(BI122:BI134)),  2)</f>
        <v>0</v>
      </c>
      <c r="G39" s="31"/>
      <c r="H39" s="31"/>
      <c r="I39" s="127">
        <v>0</v>
      </c>
      <c r="J39" s="126">
        <f>0</f>
        <v>0</v>
      </c>
      <c r="K39" s="31"/>
      <c r="L39" s="48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6.95" customHeight="1">
      <c r="A40" s="31"/>
      <c r="B40" s="36"/>
      <c r="C40" s="31"/>
      <c r="D40" s="31"/>
      <c r="E40" s="31"/>
      <c r="F40" s="31"/>
      <c r="G40" s="31"/>
      <c r="H40" s="31"/>
      <c r="I40" s="31"/>
      <c r="J40" s="31"/>
      <c r="K40" s="31"/>
      <c r="L40" s="48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25.35" customHeight="1">
      <c r="A41" s="31"/>
      <c r="B41" s="36"/>
      <c r="C41" s="128"/>
      <c r="D41" s="129" t="s">
        <v>46</v>
      </c>
      <c r="E41" s="130"/>
      <c r="F41" s="130"/>
      <c r="G41" s="131" t="s">
        <v>47</v>
      </c>
      <c r="H41" s="132" t="s">
        <v>48</v>
      </c>
      <c r="I41" s="130"/>
      <c r="J41" s="133">
        <f>SUM(J32:J39)</f>
        <v>0</v>
      </c>
      <c r="K41" s="134"/>
      <c r="L41" s="48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14.45" customHeight="1">
      <c r="A42" s="31"/>
      <c r="B42" s="36"/>
      <c r="C42" s="31"/>
      <c r="D42" s="31"/>
      <c r="E42" s="31"/>
      <c r="F42" s="31"/>
      <c r="G42" s="31"/>
      <c r="H42" s="31"/>
      <c r="I42" s="31"/>
      <c r="J42" s="31"/>
      <c r="K42" s="31"/>
      <c r="L42" s="48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8"/>
      <c r="D50" s="135" t="s">
        <v>49</v>
      </c>
      <c r="E50" s="136"/>
      <c r="F50" s="136"/>
      <c r="G50" s="135" t="s">
        <v>50</v>
      </c>
      <c r="H50" s="136"/>
      <c r="I50" s="136"/>
      <c r="J50" s="136"/>
      <c r="K50" s="136"/>
      <c r="L50" s="48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6"/>
      <c r="C61" s="31"/>
      <c r="D61" s="137" t="s">
        <v>51</v>
      </c>
      <c r="E61" s="138"/>
      <c r="F61" s="139" t="s">
        <v>52</v>
      </c>
      <c r="G61" s="137" t="s">
        <v>51</v>
      </c>
      <c r="H61" s="138"/>
      <c r="I61" s="138"/>
      <c r="J61" s="140" t="s">
        <v>52</v>
      </c>
      <c r="K61" s="138"/>
      <c r="L61" s="48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6"/>
      <c r="C65" s="31"/>
      <c r="D65" s="135" t="s">
        <v>53</v>
      </c>
      <c r="E65" s="141"/>
      <c r="F65" s="141"/>
      <c r="G65" s="135" t="s">
        <v>54</v>
      </c>
      <c r="H65" s="141"/>
      <c r="I65" s="141"/>
      <c r="J65" s="141"/>
      <c r="K65" s="141"/>
      <c r="L65" s="48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6"/>
      <c r="C76" s="31"/>
      <c r="D76" s="137" t="s">
        <v>51</v>
      </c>
      <c r="E76" s="138"/>
      <c r="F76" s="139" t="s">
        <v>52</v>
      </c>
      <c r="G76" s="137" t="s">
        <v>51</v>
      </c>
      <c r="H76" s="138"/>
      <c r="I76" s="138"/>
      <c r="J76" s="140" t="s">
        <v>52</v>
      </c>
      <c r="K76" s="138"/>
      <c r="L76" s="48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142"/>
      <c r="C77" s="143"/>
      <c r="D77" s="143"/>
      <c r="E77" s="143"/>
      <c r="F77" s="143"/>
      <c r="G77" s="143"/>
      <c r="H77" s="143"/>
      <c r="I77" s="143"/>
      <c r="J77" s="143"/>
      <c r="K77" s="143"/>
      <c r="L77" s="48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144"/>
      <c r="C81" s="145"/>
      <c r="D81" s="145"/>
      <c r="E81" s="145"/>
      <c r="F81" s="145"/>
      <c r="G81" s="145"/>
      <c r="H81" s="145"/>
      <c r="I81" s="145"/>
      <c r="J81" s="145"/>
      <c r="K81" s="145"/>
      <c r="L81" s="48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20" t="s">
        <v>208</v>
      </c>
      <c r="D82" s="33"/>
      <c r="E82" s="33"/>
      <c r="F82" s="33"/>
      <c r="G82" s="33"/>
      <c r="H82" s="33"/>
      <c r="I82" s="33"/>
      <c r="J82" s="33"/>
      <c r="K82" s="33"/>
      <c r="L82" s="48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3"/>
      <c r="D83" s="33"/>
      <c r="E83" s="33"/>
      <c r="F83" s="33"/>
      <c r="G83" s="33"/>
      <c r="H83" s="33"/>
      <c r="I83" s="33"/>
      <c r="J83" s="33"/>
      <c r="K83" s="33"/>
      <c r="L83" s="48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6" t="s">
        <v>16</v>
      </c>
      <c r="D84" s="33"/>
      <c r="E84" s="33"/>
      <c r="F84" s="33"/>
      <c r="G84" s="33"/>
      <c r="H84" s="33"/>
      <c r="I84" s="33"/>
      <c r="J84" s="33"/>
      <c r="K84" s="33"/>
      <c r="L84" s="48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3"/>
      <c r="D85" s="33"/>
      <c r="E85" s="277" t="str">
        <f>E7</f>
        <v>JAK  - Smluvní rozpočet VZ.13.2022</v>
      </c>
      <c r="F85" s="278"/>
      <c r="G85" s="278"/>
      <c r="H85" s="278"/>
      <c r="I85" s="33"/>
      <c r="J85" s="33"/>
      <c r="K85" s="33"/>
      <c r="L85" s="48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8"/>
      <c r="C86" s="26" t="s">
        <v>204</v>
      </c>
      <c r="D86" s="19"/>
      <c r="E86" s="19"/>
      <c r="F86" s="19"/>
      <c r="G86" s="19"/>
      <c r="H86" s="19"/>
      <c r="I86" s="19"/>
      <c r="J86" s="19"/>
      <c r="K86" s="19"/>
      <c r="L86" s="17"/>
    </row>
    <row r="87" spans="1:31" s="2" customFormat="1" ht="16.5" customHeight="1">
      <c r="A87" s="31"/>
      <c r="B87" s="32"/>
      <c r="C87" s="33"/>
      <c r="D87" s="33"/>
      <c r="E87" s="277" t="s">
        <v>205</v>
      </c>
      <c r="F87" s="276"/>
      <c r="G87" s="276"/>
      <c r="H87" s="276"/>
      <c r="I87" s="33"/>
      <c r="J87" s="33"/>
      <c r="K87" s="33"/>
      <c r="L87" s="48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6" t="s">
        <v>206</v>
      </c>
      <c r="D88" s="33"/>
      <c r="E88" s="33"/>
      <c r="F88" s="33"/>
      <c r="G88" s="33"/>
      <c r="H88" s="33"/>
      <c r="I88" s="33"/>
      <c r="J88" s="33"/>
      <c r="K88" s="33"/>
      <c r="L88" s="48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3"/>
      <c r="D89" s="33"/>
      <c r="E89" s="252" t="str">
        <f>E11</f>
        <v>SO 05 - Přeložka horkovodu</v>
      </c>
      <c r="F89" s="276"/>
      <c r="G89" s="276"/>
      <c r="H89" s="276"/>
      <c r="I89" s="33"/>
      <c r="J89" s="33"/>
      <c r="K89" s="33"/>
      <c r="L89" s="48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3"/>
      <c r="D90" s="33"/>
      <c r="E90" s="33"/>
      <c r="F90" s="33"/>
      <c r="G90" s="33"/>
      <c r="H90" s="33"/>
      <c r="I90" s="33"/>
      <c r="J90" s="33"/>
      <c r="K90" s="33"/>
      <c r="L90" s="48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6" t="s">
        <v>20</v>
      </c>
      <c r="D91" s="33"/>
      <c r="E91" s="33"/>
      <c r="F91" s="24" t="str">
        <f>F14</f>
        <v xml:space="preserve"> </v>
      </c>
      <c r="G91" s="33"/>
      <c r="H91" s="33"/>
      <c r="I91" s="26" t="s">
        <v>22</v>
      </c>
      <c r="J91" s="63" t="str">
        <f>IF(J14="","",J14)</f>
        <v>12. 9. 2022</v>
      </c>
      <c r="K91" s="33"/>
      <c r="L91" s="48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3"/>
      <c r="D92" s="33"/>
      <c r="E92" s="33"/>
      <c r="F92" s="33"/>
      <c r="G92" s="33"/>
      <c r="H92" s="33"/>
      <c r="I92" s="33"/>
      <c r="J92" s="33"/>
      <c r="K92" s="33"/>
      <c r="L92" s="48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40.15" customHeight="1">
      <c r="A93" s="31"/>
      <c r="B93" s="32"/>
      <c r="C93" s="26" t="s">
        <v>24</v>
      </c>
      <c r="D93" s="33"/>
      <c r="E93" s="33"/>
      <c r="F93" s="24" t="str">
        <f>E17</f>
        <v>MČ Praha 6, odbor školství</v>
      </c>
      <c r="G93" s="33"/>
      <c r="H93" s="33"/>
      <c r="I93" s="26" t="s">
        <v>30</v>
      </c>
      <c r="J93" s="29" t="str">
        <f>E23</f>
        <v>D - PLUS PROJEKTOVÁ A INŽENÝRSKÁ a.s.</v>
      </c>
      <c r="K93" s="33"/>
      <c r="L93" s="48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6" t="s">
        <v>28</v>
      </c>
      <c r="D94" s="33"/>
      <c r="E94" s="33"/>
      <c r="F94" s="24" t="str">
        <f>IF(E20="","",E20)</f>
        <v>Vyplň údaj</v>
      </c>
      <c r="G94" s="33"/>
      <c r="H94" s="33"/>
      <c r="I94" s="26" t="s">
        <v>33</v>
      </c>
      <c r="J94" s="29" t="str">
        <f>E26</f>
        <v xml:space="preserve"> </v>
      </c>
      <c r="K94" s="33"/>
      <c r="L94" s="48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3"/>
      <c r="D95" s="33"/>
      <c r="E95" s="33"/>
      <c r="F95" s="33"/>
      <c r="G95" s="33"/>
      <c r="H95" s="33"/>
      <c r="I95" s="33"/>
      <c r="J95" s="33"/>
      <c r="K95" s="33"/>
      <c r="L95" s="48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46" t="s">
        <v>209</v>
      </c>
      <c r="D96" s="147"/>
      <c r="E96" s="147"/>
      <c r="F96" s="147"/>
      <c r="G96" s="147"/>
      <c r="H96" s="147"/>
      <c r="I96" s="147"/>
      <c r="J96" s="148" t="s">
        <v>210</v>
      </c>
      <c r="K96" s="147"/>
      <c r="L96" s="48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47" s="2" customFormat="1" ht="10.35" customHeight="1">
      <c r="A97" s="31"/>
      <c r="B97" s="32"/>
      <c r="C97" s="33"/>
      <c r="D97" s="33"/>
      <c r="E97" s="33"/>
      <c r="F97" s="33"/>
      <c r="G97" s="33"/>
      <c r="H97" s="33"/>
      <c r="I97" s="33"/>
      <c r="J97" s="33"/>
      <c r="K97" s="33"/>
      <c r="L97" s="48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47" s="2" customFormat="1" ht="22.9" customHeight="1">
      <c r="A98" s="31"/>
      <c r="B98" s="32"/>
      <c r="C98" s="149" t="s">
        <v>211</v>
      </c>
      <c r="D98" s="33"/>
      <c r="E98" s="33"/>
      <c r="F98" s="33"/>
      <c r="G98" s="33"/>
      <c r="H98" s="33"/>
      <c r="I98" s="33"/>
      <c r="J98" s="81">
        <f>J122</f>
        <v>0</v>
      </c>
      <c r="K98" s="33"/>
      <c r="L98" s="48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212</v>
      </c>
    </row>
    <row r="99" spans="1:47" s="9" customFormat="1" ht="24.95" customHeight="1">
      <c r="B99" s="150"/>
      <c r="C99" s="151"/>
      <c r="D99" s="152" t="s">
        <v>213</v>
      </c>
      <c r="E99" s="153"/>
      <c r="F99" s="153"/>
      <c r="G99" s="153"/>
      <c r="H99" s="153"/>
      <c r="I99" s="153"/>
      <c r="J99" s="154">
        <f>J123</f>
        <v>0</v>
      </c>
      <c r="K99" s="151"/>
      <c r="L99" s="155"/>
    </row>
    <row r="100" spans="1:47" s="10" customFormat="1" ht="19.899999999999999" customHeight="1">
      <c r="B100" s="156"/>
      <c r="C100" s="101"/>
      <c r="D100" s="157" t="s">
        <v>1368</v>
      </c>
      <c r="E100" s="158"/>
      <c r="F100" s="158"/>
      <c r="G100" s="158"/>
      <c r="H100" s="158"/>
      <c r="I100" s="158"/>
      <c r="J100" s="159">
        <f>J124</f>
        <v>0</v>
      </c>
      <c r="K100" s="101"/>
      <c r="L100" s="160"/>
    </row>
    <row r="101" spans="1:47" s="2" customFormat="1" ht="21.75" customHeight="1">
      <c r="A101" s="31"/>
      <c r="B101" s="32"/>
      <c r="C101" s="33"/>
      <c r="D101" s="33"/>
      <c r="E101" s="33"/>
      <c r="F101" s="33"/>
      <c r="G101" s="33"/>
      <c r="H101" s="33"/>
      <c r="I101" s="33"/>
      <c r="J101" s="33"/>
      <c r="K101" s="33"/>
      <c r="L101" s="48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</row>
    <row r="102" spans="1:47" s="2" customFormat="1" ht="6.95" customHeight="1">
      <c r="A102" s="31"/>
      <c r="B102" s="51"/>
      <c r="C102" s="52"/>
      <c r="D102" s="52"/>
      <c r="E102" s="52"/>
      <c r="F102" s="52"/>
      <c r="G102" s="52"/>
      <c r="H102" s="52"/>
      <c r="I102" s="52"/>
      <c r="J102" s="52"/>
      <c r="K102" s="52"/>
      <c r="L102" s="48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</row>
    <row r="106" spans="1:47" s="2" customFormat="1" ht="6.95" customHeight="1">
      <c r="A106" s="31"/>
      <c r="B106" s="53"/>
      <c r="C106" s="54"/>
      <c r="D106" s="54"/>
      <c r="E106" s="54"/>
      <c r="F106" s="54"/>
      <c r="G106" s="54"/>
      <c r="H106" s="54"/>
      <c r="I106" s="54"/>
      <c r="J106" s="54"/>
      <c r="K106" s="54"/>
      <c r="L106" s="48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</row>
    <row r="107" spans="1:47" s="2" customFormat="1" ht="24.95" customHeight="1">
      <c r="A107" s="31"/>
      <c r="B107" s="32"/>
      <c r="C107" s="20" t="s">
        <v>234</v>
      </c>
      <c r="D107" s="33"/>
      <c r="E107" s="33"/>
      <c r="F107" s="33"/>
      <c r="G107" s="33"/>
      <c r="H107" s="33"/>
      <c r="I107" s="33"/>
      <c r="J107" s="33"/>
      <c r="K107" s="33"/>
      <c r="L107" s="48"/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</row>
    <row r="108" spans="1:47" s="2" customFormat="1" ht="6.95" customHeight="1">
      <c r="A108" s="31"/>
      <c r="B108" s="32"/>
      <c r="C108" s="33"/>
      <c r="D108" s="33"/>
      <c r="E108" s="33"/>
      <c r="F108" s="33"/>
      <c r="G108" s="33"/>
      <c r="H108" s="33"/>
      <c r="I108" s="33"/>
      <c r="J108" s="33"/>
      <c r="K108" s="33"/>
      <c r="L108" s="48"/>
      <c r="S108" s="31"/>
      <c r="T108" s="31"/>
      <c r="U108" s="31"/>
      <c r="V108" s="31"/>
      <c r="W108" s="31"/>
      <c r="X108" s="31"/>
      <c r="Y108" s="31"/>
      <c r="Z108" s="31"/>
      <c r="AA108" s="31"/>
      <c r="AB108" s="31"/>
      <c r="AC108" s="31"/>
      <c r="AD108" s="31"/>
      <c r="AE108" s="31"/>
    </row>
    <row r="109" spans="1:47" s="2" customFormat="1" ht="12" customHeight="1">
      <c r="A109" s="31"/>
      <c r="B109" s="32"/>
      <c r="C109" s="26" t="s">
        <v>16</v>
      </c>
      <c r="D109" s="33"/>
      <c r="E109" s="33"/>
      <c r="F109" s="33"/>
      <c r="G109" s="33"/>
      <c r="H109" s="33"/>
      <c r="I109" s="33"/>
      <c r="J109" s="33"/>
      <c r="K109" s="33"/>
      <c r="L109" s="48"/>
      <c r="S109" s="31"/>
      <c r="T109" s="31"/>
      <c r="U109" s="31"/>
      <c r="V109" s="31"/>
      <c r="W109" s="31"/>
      <c r="X109" s="31"/>
      <c r="Y109" s="31"/>
      <c r="Z109" s="31"/>
      <c r="AA109" s="31"/>
      <c r="AB109" s="31"/>
      <c r="AC109" s="31"/>
      <c r="AD109" s="31"/>
      <c r="AE109" s="31"/>
    </row>
    <row r="110" spans="1:47" s="2" customFormat="1" ht="16.5" customHeight="1">
      <c r="A110" s="31"/>
      <c r="B110" s="32"/>
      <c r="C110" s="33"/>
      <c r="D110" s="33"/>
      <c r="E110" s="277" t="str">
        <f>E7</f>
        <v>JAK  - Smluvní rozpočet VZ.13.2022</v>
      </c>
      <c r="F110" s="278"/>
      <c r="G110" s="278"/>
      <c r="H110" s="278"/>
      <c r="I110" s="33"/>
      <c r="J110" s="33"/>
      <c r="K110" s="33"/>
      <c r="L110" s="48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</row>
    <row r="111" spans="1:47" s="1" customFormat="1" ht="12" customHeight="1">
      <c r="B111" s="18"/>
      <c r="C111" s="26" t="s">
        <v>204</v>
      </c>
      <c r="D111" s="19"/>
      <c r="E111" s="19"/>
      <c r="F111" s="19"/>
      <c r="G111" s="19"/>
      <c r="H111" s="19"/>
      <c r="I111" s="19"/>
      <c r="J111" s="19"/>
      <c r="K111" s="19"/>
      <c r="L111" s="17"/>
    </row>
    <row r="112" spans="1:47" s="2" customFormat="1" ht="16.5" customHeight="1">
      <c r="A112" s="31"/>
      <c r="B112" s="32"/>
      <c r="C112" s="33"/>
      <c r="D112" s="33"/>
      <c r="E112" s="277" t="s">
        <v>205</v>
      </c>
      <c r="F112" s="276"/>
      <c r="G112" s="276"/>
      <c r="H112" s="276"/>
      <c r="I112" s="33"/>
      <c r="J112" s="33"/>
      <c r="K112" s="33"/>
      <c r="L112" s="48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3" spans="1:65" s="2" customFormat="1" ht="12" customHeight="1">
      <c r="A113" s="31"/>
      <c r="B113" s="32"/>
      <c r="C113" s="26" t="s">
        <v>206</v>
      </c>
      <c r="D113" s="33"/>
      <c r="E113" s="33"/>
      <c r="F113" s="33"/>
      <c r="G113" s="33"/>
      <c r="H113" s="33"/>
      <c r="I113" s="33"/>
      <c r="J113" s="33"/>
      <c r="K113" s="33"/>
      <c r="L113" s="48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4" spans="1:65" s="2" customFormat="1" ht="16.5" customHeight="1">
      <c r="A114" s="31"/>
      <c r="B114" s="32"/>
      <c r="C114" s="33"/>
      <c r="D114" s="33"/>
      <c r="E114" s="252" t="str">
        <f>E11</f>
        <v>SO 05 - Přeložka horkovodu</v>
      </c>
      <c r="F114" s="276"/>
      <c r="G114" s="276"/>
      <c r="H114" s="276"/>
      <c r="I114" s="33"/>
      <c r="J114" s="33"/>
      <c r="K114" s="33"/>
      <c r="L114" s="48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</row>
    <row r="115" spans="1:65" s="2" customFormat="1" ht="6.95" customHeight="1">
      <c r="A115" s="31"/>
      <c r="B115" s="32"/>
      <c r="C115" s="33"/>
      <c r="D115" s="33"/>
      <c r="E115" s="33"/>
      <c r="F115" s="33"/>
      <c r="G115" s="33"/>
      <c r="H115" s="33"/>
      <c r="I115" s="33"/>
      <c r="J115" s="33"/>
      <c r="K115" s="33"/>
      <c r="L115" s="48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</row>
    <row r="116" spans="1:65" s="2" customFormat="1" ht="12" customHeight="1">
      <c r="A116" s="31"/>
      <c r="B116" s="32"/>
      <c r="C116" s="26" t="s">
        <v>20</v>
      </c>
      <c r="D116" s="33"/>
      <c r="E116" s="33"/>
      <c r="F116" s="24" t="str">
        <f>F14</f>
        <v xml:space="preserve"> </v>
      </c>
      <c r="G116" s="33"/>
      <c r="H116" s="33"/>
      <c r="I116" s="26" t="s">
        <v>22</v>
      </c>
      <c r="J116" s="63" t="str">
        <f>IF(J14="","",J14)</f>
        <v>12. 9. 2022</v>
      </c>
      <c r="K116" s="33"/>
      <c r="L116" s="48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65" s="2" customFormat="1" ht="6.95" customHeight="1">
      <c r="A117" s="31"/>
      <c r="B117" s="32"/>
      <c r="C117" s="33"/>
      <c r="D117" s="33"/>
      <c r="E117" s="33"/>
      <c r="F117" s="33"/>
      <c r="G117" s="33"/>
      <c r="H117" s="33"/>
      <c r="I117" s="33"/>
      <c r="J117" s="33"/>
      <c r="K117" s="33"/>
      <c r="L117" s="48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65" s="2" customFormat="1" ht="40.15" customHeight="1">
      <c r="A118" s="31"/>
      <c r="B118" s="32"/>
      <c r="C118" s="26" t="s">
        <v>24</v>
      </c>
      <c r="D118" s="33"/>
      <c r="E118" s="33"/>
      <c r="F118" s="24" t="str">
        <f>E17</f>
        <v>MČ Praha 6, odbor školství</v>
      </c>
      <c r="G118" s="33"/>
      <c r="H118" s="33"/>
      <c r="I118" s="26" t="s">
        <v>30</v>
      </c>
      <c r="J118" s="29" t="str">
        <f>E23</f>
        <v>D - PLUS PROJEKTOVÁ A INŽENÝRSKÁ a.s.</v>
      </c>
      <c r="K118" s="33"/>
      <c r="L118" s="48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65" s="2" customFormat="1" ht="15.2" customHeight="1">
      <c r="A119" s="31"/>
      <c r="B119" s="32"/>
      <c r="C119" s="26" t="s">
        <v>28</v>
      </c>
      <c r="D119" s="33"/>
      <c r="E119" s="33"/>
      <c r="F119" s="24" t="str">
        <f>IF(E20="","",E20)</f>
        <v>Vyplň údaj</v>
      </c>
      <c r="G119" s="33"/>
      <c r="H119" s="33"/>
      <c r="I119" s="26" t="s">
        <v>33</v>
      </c>
      <c r="J119" s="29" t="str">
        <f>E26</f>
        <v xml:space="preserve"> </v>
      </c>
      <c r="K119" s="33"/>
      <c r="L119" s="48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65" s="2" customFormat="1" ht="10.35" customHeight="1">
      <c r="A120" s="31"/>
      <c r="B120" s="32"/>
      <c r="C120" s="33"/>
      <c r="D120" s="33"/>
      <c r="E120" s="33"/>
      <c r="F120" s="33"/>
      <c r="G120" s="33"/>
      <c r="H120" s="33"/>
      <c r="I120" s="33"/>
      <c r="J120" s="33"/>
      <c r="K120" s="33"/>
      <c r="L120" s="48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65" s="11" customFormat="1" ht="29.25" customHeight="1">
      <c r="A121" s="161"/>
      <c r="B121" s="162"/>
      <c r="C121" s="163" t="s">
        <v>235</v>
      </c>
      <c r="D121" s="164" t="s">
        <v>61</v>
      </c>
      <c r="E121" s="164" t="s">
        <v>57</v>
      </c>
      <c r="F121" s="164" t="s">
        <v>58</v>
      </c>
      <c r="G121" s="164" t="s">
        <v>236</v>
      </c>
      <c r="H121" s="164" t="s">
        <v>237</v>
      </c>
      <c r="I121" s="164" t="s">
        <v>238</v>
      </c>
      <c r="J121" s="165" t="s">
        <v>210</v>
      </c>
      <c r="K121" s="166" t="s">
        <v>239</v>
      </c>
      <c r="L121" s="167"/>
      <c r="M121" s="72" t="s">
        <v>1</v>
      </c>
      <c r="N121" s="73" t="s">
        <v>40</v>
      </c>
      <c r="O121" s="73" t="s">
        <v>240</v>
      </c>
      <c r="P121" s="73" t="s">
        <v>241</v>
      </c>
      <c r="Q121" s="73" t="s">
        <v>242</v>
      </c>
      <c r="R121" s="73" t="s">
        <v>243</v>
      </c>
      <c r="S121" s="73" t="s">
        <v>244</v>
      </c>
      <c r="T121" s="74" t="s">
        <v>245</v>
      </c>
      <c r="U121" s="161"/>
      <c r="V121" s="161"/>
      <c r="W121" s="161"/>
      <c r="X121" s="161"/>
      <c r="Y121" s="161"/>
      <c r="Z121" s="161"/>
      <c r="AA121" s="161"/>
      <c r="AB121" s="161"/>
      <c r="AC121" s="161"/>
      <c r="AD121" s="161"/>
      <c r="AE121" s="161"/>
    </row>
    <row r="122" spans="1:65" s="2" customFormat="1" ht="22.9" customHeight="1">
      <c r="A122" s="31"/>
      <c r="B122" s="32"/>
      <c r="C122" s="79" t="s">
        <v>246</v>
      </c>
      <c r="D122" s="33"/>
      <c r="E122" s="33"/>
      <c r="F122" s="33"/>
      <c r="G122" s="33"/>
      <c r="H122" s="33"/>
      <c r="I122" s="33"/>
      <c r="J122" s="168">
        <f>BK122</f>
        <v>0</v>
      </c>
      <c r="K122" s="33"/>
      <c r="L122" s="36"/>
      <c r="M122" s="75"/>
      <c r="N122" s="169"/>
      <c r="O122" s="76"/>
      <c r="P122" s="170">
        <f>P123</f>
        <v>0</v>
      </c>
      <c r="Q122" s="76"/>
      <c r="R122" s="170">
        <f>R123</f>
        <v>6.3029999999999999</v>
      </c>
      <c r="S122" s="76"/>
      <c r="T122" s="171">
        <f>T123</f>
        <v>0</v>
      </c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  <c r="AT122" s="14" t="s">
        <v>75</v>
      </c>
      <c r="AU122" s="14" t="s">
        <v>212</v>
      </c>
      <c r="BK122" s="172">
        <f>BK123</f>
        <v>0</v>
      </c>
    </row>
    <row r="123" spans="1:65" s="12" customFormat="1" ht="25.9" customHeight="1">
      <c r="B123" s="173"/>
      <c r="C123" s="174"/>
      <c r="D123" s="175" t="s">
        <v>75</v>
      </c>
      <c r="E123" s="176" t="s">
        <v>247</v>
      </c>
      <c r="F123" s="176" t="s">
        <v>248</v>
      </c>
      <c r="G123" s="174"/>
      <c r="H123" s="174"/>
      <c r="I123" s="177"/>
      <c r="J123" s="178">
        <f>BK123</f>
        <v>0</v>
      </c>
      <c r="K123" s="174"/>
      <c r="L123" s="179"/>
      <c r="M123" s="180"/>
      <c r="N123" s="181"/>
      <c r="O123" s="181"/>
      <c r="P123" s="182">
        <f>P124</f>
        <v>0</v>
      </c>
      <c r="Q123" s="181"/>
      <c r="R123" s="182">
        <f>R124</f>
        <v>6.3029999999999999</v>
      </c>
      <c r="S123" s="181"/>
      <c r="T123" s="183">
        <f>T124</f>
        <v>0</v>
      </c>
      <c r="AR123" s="184" t="s">
        <v>83</v>
      </c>
      <c r="AT123" s="185" t="s">
        <v>75</v>
      </c>
      <c r="AU123" s="185" t="s">
        <v>76</v>
      </c>
      <c r="AY123" s="184" t="s">
        <v>249</v>
      </c>
      <c r="BK123" s="186">
        <f>BK124</f>
        <v>0</v>
      </c>
    </row>
    <row r="124" spans="1:65" s="12" customFormat="1" ht="22.9" customHeight="1">
      <c r="B124" s="173"/>
      <c r="C124" s="174"/>
      <c r="D124" s="175" t="s">
        <v>75</v>
      </c>
      <c r="E124" s="187" t="s">
        <v>83</v>
      </c>
      <c r="F124" s="187" t="s">
        <v>1383</v>
      </c>
      <c r="G124" s="174"/>
      <c r="H124" s="174"/>
      <c r="I124" s="177"/>
      <c r="J124" s="188">
        <f>BK124</f>
        <v>0</v>
      </c>
      <c r="K124" s="174"/>
      <c r="L124" s="179"/>
      <c r="M124" s="180"/>
      <c r="N124" s="181"/>
      <c r="O124" s="181"/>
      <c r="P124" s="182">
        <f>SUM(P125:P134)</f>
        <v>0</v>
      </c>
      <c r="Q124" s="181"/>
      <c r="R124" s="182">
        <f>SUM(R125:R134)</f>
        <v>6.3029999999999999</v>
      </c>
      <c r="S124" s="181"/>
      <c r="T124" s="183">
        <f>SUM(T125:T134)</f>
        <v>0</v>
      </c>
      <c r="AR124" s="184" t="s">
        <v>83</v>
      </c>
      <c r="AT124" s="185" t="s">
        <v>75</v>
      </c>
      <c r="AU124" s="185" t="s">
        <v>83</v>
      </c>
      <c r="AY124" s="184" t="s">
        <v>249</v>
      </c>
      <c r="BK124" s="186">
        <f>SUM(BK125:BK134)</f>
        <v>0</v>
      </c>
    </row>
    <row r="125" spans="1:65" s="2" customFormat="1" ht="62.65" customHeight="1">
      <c r="A125" s="31"/>
      <c r="B125" s="32"/>
      <c r="C125" s="189" t="s">
        <v>312</v>
      </c>
      <c r="D125" s="189" t="s">
        <v>251</v>
      </c>
      <c r="E125" s="190" t="s">
        <v>1394</v>
      </c>
      <c r="F125" s="191" t="s">
        <v>3535</v>
      </c>
      <c r="G125" s="192" t="s">
        <v>258</v>
      </c>
      <c r="H125" s="193">
        <v>30</v>
      </c>
      <c r="I125" s="194"/>
      <c r="J125" s="195">
        <f t="shared" ref="J125:J134" si="0">ROUND(I125*H125,2)</f>
        <v>0</v>
      </c>
      <c r="K125" s="196"/>
      <c r="L125" s="36"/>
      <c r="M125" s="197" t="s">
        <v>1</v>
      </c>
      <c r="N125" s="198" t="s">
        <v>41</v>
      </c>
      <c r="O125" s="68"/>
      <c r="P125" s="199">
        <f t="shared" ref="P125:P134" si="1">O125*H125</f>
        <v>0</v>
      </c>
      <c r="Q125" s="199">
        <v>0</v>
      </c>
      <c r="R125" s="199">
        <f t="shared" ref="R125:R134" si="2">Q125*H125</f>
        <v>0</v>
      </c>
      <c r="S125" s="199">
        <v>0</v>
      </c>
      <c r="T125" s="200">
        <f t="shared" ref="T125:T134" si="3">S125*H125</f>
        <v>0</v>
      </c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  <c r="AR125" s="201" t="s">
        <v>255</v>
      </c>
      <c r="AT125" s="201" t="s">
        <v>251</v>
      </c>
      <c r="AU125" s="201" t="s">
        <v>85</v>
      </c>
      <c r="AY125" s="14" t="s">
        <v>249</v>
      </c>
      <c r="BE125" s="202">
        <f t="shared" ref="BE125:BE134" si="4">IF(N125="základní",J125,0)</f>
        <v>0</v>
      </c>
      <c r="BF125" s="202">
        <f t="shared" ref="BF125:BF134" si="5">IF(N125="snížená",J125,0)</f>
        <v>0</v>
      </c>
      <c r="BG125" s="202">
        <f t="shared" ref="BG125:BG134" si="6">IF(N125="zákl. přenesená",J125,0)</f>
        <v>0</v>
      </c>
      <c r="BH125" s="202">
        <f t="shared" ref="BH125:BH134" si="7">IF(N125="sníž. přenesená",J125,0)</f>
        <v>0</v>
      </c>
      <c r="BI125" s="202">
        <f t="shared" ref="BI125:BI134" si="8">IF(N125="nulová",J125,0)</f>
        <v>0</v>
      </c>
      <c r="BJ125" s="14" t="s">
        <v>83</v>
      </c>
      <c r="BK125" s="202">
        <f t="shared" ref="BK125:BK134" si="9">ROUND(I125*H125,2)</f>
        <v>0</v>
      </c>
      <c r="BL125" s="14" t="s">
        <v>255</v>
      </c>
      <c r="BM125" s="201" t="s">
        <v>4110</v>
      </c>
    </row>
    <row r="126" spans="1:65" s="2" customFormat="1" ht="66.75" customHeight="1">
      <c r="A126" s="31"/>
      <c r="B126" s="32"/>
      <c r="C126" s="189" t="s">
        <v>285</v>
      </c>
      <c r="D126" s="189" t="s">
        <v>251</v>
      </c>
      <c r="E126" s="190" t="s">
        <v>4111</v>
      </c>
      <c r="F126" s="191" t="s">
        <v>4112</v>
      </c>
      <c r="G126" s="192" t="s">
        <v>258</v>
      </c>
      <c r="H126" s="193">
        <v>300</v>
      </c>
      <c r="I126" s="194"/>
      <c r="J126" s="195">
        <f t="shared" si="0"/>
        <v>0</v>
      </c>
      <c r="K126" s="196"/>
      <c r="L126" s="36"/>
      <c r="M126" s="197" t="s">
        <v>1</v>
      </c>
      <c r="N126" s="198" t="s">
        <v>41</v>
      </c>
      <c r="O126" s="68"/>
      <c r="P126" s="199">
        <f t="shared" si="1"/>
        <v>0</v>
      </c>
      <c r="Q126" s="199">
        <v>0</v>
      </c>
      <c r="R126" s="199">
        <f t="shared" si="2"/>
        <v>0</v>
      </c>
      <c r="S126" s="199">
        <v>0</v>
      </c>
      <c r="T126" s="200">
        <f t="shared" si="3"/>
        <v>0</v>
      </c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  <c r="AR126" s="201" t="s">
        <v>255</v>
      </c>
      <c r="AT126" s="201" t="s">
        <v>251</v>
      </c>
      <c r="AU126" s="201" t="s">
        <v>85</v>
      </c>
      <c r="AY126" s="14" t="s">
        <v>249</v>
      </c>
      <c r="BE126" s="202">
        <f t="shared" si="4"/>
        <v>0</v>
      </c>
      <c r="BF126" s="202">
        <f t="shared" si="5"/>
        <v>0</v>
      </c>
      <c r="BG126" s="202">
        <f t="shared" si="6"/>
        <v>0</v>
      </c>
      <c r="BH126" s="202">
        <f t="shared" si="7"/>
        <v>0</v>
      </c>
      <c r="BI126" s="202">
        <f t="shared" si="8"/>
        <v>0</v>
      </c>
      <c r="BJ126" s="14" t="s">
        <v>83</v>
      </c>
      <c r="BK126" s="202">
        <f t="shared" si="9"/>
        <v>0</v>
      </c>
      <c r="BL126" s="14" t="s">
        <v>255</v>
      </c>
      <c r="BM126" s="201" t="s">
        <v>4113</v>
      </c>
    </row>
    <row r="127" spans="1:65" s="2" customFormat="1" ht="37.9" customHeight="1">
      <c r="A127" s="31"/>
      <c r="B127" s="32"/>
      <c r="C127" s="189" t="s">
        <v>282</v>
      </c>
      <c r="D127" s="189" t="s">
        <v>251</v>
      </c>
      <c r="E127" s="190" t="s">
        <v>4114</v>
      </c>
      <c r="F127" s="191" t="s">
        <v>4115</v>
      </c>
      <c r="G127" s="192" t="s">
        <v>281</v>
      </c>
      <c r="H127" s="193">
        <v>150</v>
      </c>
      <c r="I127" s="194"/>
      <c r="J127" s="195">
        <f t="shared" si="0"/>
        <v>0</v>
      </c>
      <c r="K127" s="196"/>
      <c r="L127" s="36"/>
      <c r="M127" s="197" t="s">
        <v>1</v>
      </c>
      <c r="N127" s="198" t="s">
        <v>41</v>
      </c>
      <c r="O127" s="68"/>
      <c r="P127" s="199">
        <f t="shared" si="1"/>
        <v>0</v>
      </c>
      <c r="Q127" s="199">
        <v>0</v>
      </c>
      <c r="R127" s="199">
        <f t="shared" si="2"/>
        <v>0</v>
      </c>
      <c r="S127" s="199">
        <v>0</v>
      </c>
      <c r="T127" s="200">
        <f t="shared" si="3"/>
        <v>0</v>
      </c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  <c r="AR127" s="201" t="s">
        <v>255</v>
      </c>
      <c r="AT127" s="201" t="s">
        <v>251</v>
      </c>
      <c r="AU127" s="201" t="s">
        <v>85</v>
      </c>
      <c r="AY127" s="14" t="s">
        <v>249</v>
      </c>
      <c r="BE127" s="202">
        <f t="shared" si="4"/>
        <v>0</v>
      </c>
      <c r="BF127" s="202">
        <f t="shared" si="5"/>
        <v>0</v>
      </c>
      <c r="BG127" s="202">
        <f t="shared" si="6"/>
        <v>0</v>
      </c>
      <c r="BH127" s="202">
        <f t="shared" si="7"/>
        <v>0</v>
      </c>
      <c r="BI127" s="202">
        <f t="shared" si="8"/>
        <v>0</v>
      </c>
      <c r="BJ127" s="14" t="s">
        <v>83</v>
      </c>
      <c r="BK127" s="202">
        <f t="shared" si="9"/>
        <v>0</v>
      </c>
      <c r="BL127" s="14" t="s">
        <v>255</v>
      </c>
      <c r="BM127" s="201" t="s">
        <v>4116</v>
      </c>
    </row>
    <row r="128" spans="1:65" s="2" customFormat="1" ht="16.5" customHeight="1">
      <c r="A128" s="31"/>
      <c r="B128" s="32"/>
      <c r="C128" s="203" t="s">
        <v>7</v>
      </c>
      <c r="D128" s="203" t="s">
        <v>263</v>
      </c>
      <c r="E128" s="204" t="s">
        <v>4117</v>
      </c>
      <c r="F128" s="205" t="s">
        <v>4118</v>
      </c>
      <c r="G128" s="206" t="s">
        <v>258</v>
      </c>
      <c r="H128" s="207">
        <v>30</v>
      </c>
      <c r="I128" s="208"/>
      <c r="J128" s="209">
        <f t="shared" si="0"/>
        <v>0</v>
      </c>
      <c r="K128" s="210"/>
      <c r="L128" s="211"/>
      <c r="M128" s="212" t="s">
        <v>1</v>
      </c>
      <c r="N128" s="213" t="s">
        <v>41</v>
      </c>
      <c r="O128" s="68"/>
      <c r="P128" s="199">
        <f t="shared" si="1"/>
        <v>0</v>
      </c>
      <c r="Q128" s="199">
        <v>0.21</v>
      </c>
      <c r="R128" s="199">
        <f t="shared" si="2"/>
        <v>6.3</v>
      </c>
      <c r="S128" s="199">
        <v>0</v>
      </c>
      <c r="T128" s="200">
        <f t="shared" si="3"/>
        <v>0</v>
      </c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  <c r="AR128" s="201" t="s">
        <v>266</v>
      </c>
      <c r="AT128" s="201" t="s">
        <v>263</v>
      </c>
      <c r="AU128" s="201" t="s">
        <v>85</v>
      </c>
      <c r="AY128" s="14" t="s">
        <v>249</v>
      </c>
      <c r="BE128" s="202">
        <f t="shared" si="4"/>
        <v>0</v>
      </c>
      <c r="BF128" s="202">
        <f t="shared" si="5"/>
        <v>0</v>
      </c>
      <c r="BG128" s="202">
        <f t="shared" si="6"/>
        <v>0</v>
      </c>
      <c r="BH128" s="202">
        <f t="shared" si="7"/>
        <v>0</v>
      </c>
      <c r="BI128" s="202">
        <f t="shared" si="8"/>
        <v>0</v>
      </c>
      <c r="BJ128" s="14" t="s">
        <v>83</v>
      </c>
      <c r="BK128" s="202">
        <f t="shared" si="9"/>
        <v>0</v>
      </c>
      <c r="BL128" s="14" t="s">
        <v>255</v>
      </c>
      <c r="BM128" s="201" t="s">
        <v>4119</v>
      </c>
    </row>
    <row r="129" spans="1:65" s="2" customFormat="1" ht="37.9" customHeight="1">
      <c r="A129" s="31"/>
      <c r="B129" s="32"/>
      <c r="C129" s="189" t="s">
        <v>288</v>
      </c>
      <c r="D129" s="189" t="s">
        <v>251</v>
      </c>
      <c r="E129" s="190" t="s">
        <v>4120</v>
      </c>
      <c r="F129" s="191" t="s">
        <v>4121</v>
      </c>
      <c r="G129" s="192" t="s">
        <v>281</v>
      </c>
      <c r="H129" s="193">
        <v>150</v>
      </c>
      <c r="I129" s="194"/>
      <c r="J129" s="195">
        <f t="shared" si="0"/>
        <v>0</v>
      </c>
      <c r="K129" s="196"/>
      <c r="L129" s="36"/>
      <c r="M129" s="197" t="s">
        <v>1</v>
      </c>
      <c r="N129" s="198" t="s">
        <v>41</v>
      </c>
      <c r="O129" s="68"/>
      <c r="P129" s="199">
        <f t="shared" si="1"/>
        <v>0</v>
      </c>
      <c r="Q129" s="199">
        <v>0</v>
      </c>
      <c r="R129" s="199">
        <f t="shared" si="2"/>
        <v>0</v>
      </c>
      <c r="S129" s="199">
        <v>0</v>
      </c>
      <c r="T129" s="200">
        <f t="shared" si="3"/>
        <v>0</v>
      </c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  <c r="AR129" s="201" t="s">
        <v>255</v>
      </c>
      <c r="AT129" s="201" t="s">
        <v>251</v>
      </c>
      <c r="AU129" s="201" t="s">
        <v>85</v>
      </c>
      <c r="AY129" s="14" t="s">
        <v>249</v>
      </c>
      <c r="BE129" s="202">
        <f t="shared" si="4"/>
        <v>0</v>
      </c>
      <c r="BF129" s="202">
        <f t="shared" si="5"/>
        <v>0</v>
      </c>
      <c r="BG129" s="202">
        <f t="shared" si="6"/>
        <v>0</v>
      </c>
      <c r="BH129" s="202">
        <f t="shared" si="7"/>
        <v>0</v>
      </c>
      <c r="BI129" s="202">
        <f t="shared" si="8"/>
        <v>0</v>
      </c>
      <c r="BJ129" s="14" t="s">
        <v>83</v>
      </c>
      <c r="BK129" s="202">
        <f t="shared" si="9"/>
        <v>0</v>
      </c>
      <c r="BL129" s="14" t="s">
        <v>255</v>
      </c>
      <c r="BM129" s="201" t="s">
        <v>4122</v>
      </c>
    </row>
    <row r="130" spans="1:65" s="2" customFormat="1" ht="16.5" customHeight="1">
      <c r="A130" s="31"/>
      <c r="B130" s="32"/>
      <c r="C130" s="203" t="s">
        <v>325</v>
      </c>
      <c r="D130" s="203" t="s">
        <v>263</v>
      </c>
      <c r="E130" s="204" t="s">
        <v>4056</v>
      </c>
      <c r="F130" s="205" t="s">
        <v>4057</v>
      </c>
      <c r="G130" s="206" t="s">
        <v>2971</v>
      </c>
      <c r="H130" s="207">
        <v>3</v>
      </c>
      <c r="I130" s="208"/>
      <c r="J130" s="209">
        <f t="shared" si="0"/>
        <v>0</v>
      </c>
      <c r="K130" s="210"/>
      <c r="L130" s="211"/>
      <c r="M130" s="212" t="s">
        <v>1</v>
      </c>
      <c r="N130" s="213" t="s">
        <v>41</v>
      </c>
      <c r="O130" s="68"/>
      <c r="P130" s="199">
        <f t="shared" si="1"/>
        <v>0</v>
      </c>
      <c r="Q130" s="199">
        <v>1E-3</v>
      </c>
      <c r="R130" s="199">
        <f t="shared" si="2"/>
        <v>3.0000000000000001E-3</v>
      </c>
      <c r="S130" s="199">
        <v>0</v>
      </c>
      <c r="T130" s="200">
        <f t="shared" si="3"/>
        <v>0</v>
      </c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  <c r="AR130" s="201" t="s">
        <v>266</v>
      </c>
      <c r="AT130" s="201" t="s">
        <v>263</v>
      </c>
      <c r="AU130" s="201" t="s">
        <v>85</v>
      </c>
      <c r="AY130" s="14" t="s">
        <v>249</v>
      </c>
      <c r="BE130" s="202">
        <f t="shared" si="4"/>
        <v>0</v>
      </c>
      <c r="BF130" s="202">
        <f t="shared" si="5"/>
        <v>0</v>
      </c>
      <c r="BG130" s="202">
        <f t="shared" si="6"/>
        <v>0</v>
      </c>
      <c r="BH130" s="202">
        <f t="shared" si="7"/>
        <v>0</v>
      </c>
      <c r="BI130" s="202">
        <f t="shared" si="8"/>
        <v>0</v>
      </c>
      <c r="BJ130" s="14" t="s">
        <v>83</v>
      </c>
      <c r="BK130" s="202">
        <f t="shared" si="9"/>
        <v>0</v>
      </c>
      <c r="BL130" s="14" t="s">
        <v>255</v>
      </c>
      <c r="BM130" s="201" t="s">
        <v>4123</v>
      </c>
    </row>
    <row r="131" spans="1:65" s="2" customFormat="1" ht="49.15" customHeight="1">
      <c r="A131" s="31"/>
      <c r="B131" s="32"/>
      <c r="C131" s="189" t="s">
        <v>291</v>
      </c>
      <c r="D131" s="189" t="s">
        <v>251</v>
      </c>
      <c r="E131" s="190" t="s">
        <v>4124</v>
      </c>
      <c r="F131" s="191" t="s">
        <v>4125</v>
      </c>
      <c r="G131" s="192" t="s">
        <v>281</v>
      </c>
      <c r="H131" s="193">
        <v>150</v>
      </c>
      <c r="I131" s="194"/>
      <c r="J131" s="195">
        <f t="shared" si="0"/>
        <v>0</v>
      </c>
      <c r="K131" s="196"/>
      <c r="L131" s="36"/>
      <c r="M131" s="197" t="s">
        <v>1</v>
      </c>
      <c r="N131" s="198" t="s">
        <v>41</v>
      </c>
      <c r="O131" s="68"/>
      <c r="P131" s="199">
        <f t="shared" si="1"/>
        <v>0</v>
      </c>
      <c r="Q131" s="199">
        <v>0</v>
      </c>
      <c r="R131" s="199">
        <f t="shared" si="2"/>
        <v>0</v>
      </c>
      <c r="S131" s="199">
        <v>0</v>
      </c>
      <c r="T131" s="200">
        <f t="shared" si="3"/>
        <v>0</v>
      </c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  <c r="AR131" s="201" t="s">
        <v>255</v>
      </c>
      <c r="AT131" s="201" t="s">
        <v>251</v>
      </c>
      <c r="AU131" s="201" t="s">
        <v>85</v>
      </c>
      <c r="AY131" s="14" t="s">
        <v>249</v>
      </c>
      <c r="BE131" s="202">
        <f t="shared" si="4"/>
        <v>0</v>
      </c>
      <c r="BF131" s="202">
        <f t="shared" si="5"/>
        <v>0</v>
      </c>
      <c r="BG131" s="202">
        <f t="shared" si="6"/>
        <v>0</v>
      </c>
      <c r="BH131" s="202">
        <f t="shared" si="7"/>
        <v>0</v>
      </c>
      <c r="BI131" s="202">
        <f t="shared" si="8"/>
        <v>0</v>
      </c>
      <c r="BJ131" s="14" t="s">
        <v>83</v>
      </c>
      <c r="BK131" s="202">
        <f t="shared" si="9"/>
        <v>0</v>
      </c>
      <c r="BL131" s="14" t="s">
        <v>255</v>
      </c>
      <c r="BM131" s="201" t="s">
        <v>4126</v>
      </c>
    </row>
    <row r="132" spans="1:65" s="2" customFormat="1" ht="33" customHeight="1">
      <c r="A132" s="31"/>
      <c r="B132" s="32"/>
      <c r="C132" s="189" t="s">
        <v>333</v>
      </c>
      <c r="D132" s="189" t="s">
        <v>251</v>
      </c>
      <c r="E132" s="190" t="s">
        <v>4127</v>
      </c>
      <c r="F132" s="191" t="s">
        <v>4128</v>
      </c>
      <c r="G132" s="192" t="s">
        <v>281</v>
      </c>
      <c r="H132" s="193">
        <v>150</v>
      </c>
      <c r="I132" s="194"/>
      <c r="J132" s="195">
        <f t="shared" si="0"/>
        <v>0</v>
      </c>
      <c r="K132" s="196"/>
      <c r="L132" s="36"/>
      <c r="M132" s="197" t="s">
        <v>1</v>
      </c>
      <c r="N132" s="198" t="s">
        <v>41</v>
      </c>
      <c r="O132" s="68"/>
      <c r="P132" s="199">
        <f t="shared" si="1"/>
        <v>0</v>
      </c>
      <c r="Q132" s="199">
        <v>0</v>
      </c>
      <c r="R132" s="199">
        <f t="shared" si="2"/>
        <v>0</v>
      </c>
      <c r="S132" s="199">
        <v>0</v>
      </c>
      <c r="T132" s="200">
        <f t="shared" si="3"/>
        <v>0</v>
      </c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R132" s="201" t="s">
        <v>255</v>
      </c>
      <c r="AT132" s="201" t="s">
        <v>251</v>
      </c>
      <c r="AU132" s="201" t="s">
        <v>85</v>
      </c>
      <c r="AY132" s="14" t="s">
        <v>249</v>
      </c>
      <c r="BE132" s="202">
        <f t="shared" si="4"/>
        <v>0</v>
      </c>
      <c r="BF132" s="202">
        <f t="shared" si="5"/>
        <v>0</v>
      </c>
      <c r="BG132" s="202">
        <f t="shared" si="6"/>
        <v>0</v>
      </c>
      <c r="BH132" s="202">
        <f t="shared" si="7"/>
        <v>0</v>
      </c>
      <c r="BI132" s="202">
        <f t="shared" si="8"/>
        <v>0</v>
      </c>
      <c r="BJ132" s="14" t="s">
        <v>83</v>
      </c>
      <c r="BK132" s="202">
        <f t="shared" si="9"/>
        <v>0</v>
      </c>
      <c r="BL132" s="14" t="s">
        <v>255</v>
      </c>
      <c r="BM132" s="201" t="s">
        <v>4129</v>
      </c>
    </row>
    <row r="133" spans="1:65" s="2" customFormat="1" ht="24.2" customHeight="1">
      <c r="A133" s="31"/>
      <c r="B133" s="32"/>
      <c r="C133" s="189" t="s">
        <v>295</v>
      </c>
      <c r="D133" s="189" t="s">
        <v>251</v>
      </c>
      <c r="E133" s="190" t="s">
        <v>4130</v>
      </c>
      <c r="F133" s="191" t="s">
        <v>4131</v>
      </c>
      <c r="G133" s="192" t="s">
        <v>281</v>
      </c>
      <c r="H133" s="193">
        <v>150</v>
      </c>
      <c r="I133" s="194"/>
      <c r="J133" s="195">
        <f t="shared" si="0"/>
        <v>0</v>
      </c>
      <c r="K133" s="196"/>
      <c r="L133" s="36"/>
      <c r="M133" s="197" t="s">
        <v>1</v>
      </c>
      <c r="N133" s="198" t="s">
        <v>41</v>
      </c>
      <c r="O133" s="68"/>
      <c r="P133" s="199">
        <f t="shared" si="1"/>
        <v>0</v>
      </c>
      <c r="Q133" s="199">
        <v>0</v>
      </c>
      <c r="R133" s="199">
        <f t="shared" si="2"/>
        <v>0</v>
      </c>
      <c r="S133" s="199">
        <v>0</v>
      </c>
      <c r="T133" s="200">
        <f t="shared" si="3"/>
        <v>0</v>
      </c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R133" s="201" t="s">
        <v>255</v>
      </c>
      <c r="AT133" s="201" t="s">
        <v>251</v>
      </c>
      <c r="AU133" s="201" t="s">
        <v>85</v>
      </c>
      <c r="AY133" s="14" t="s">
        <v>249</v>
      </c>
      <c r="BE133" s="202">
        <f t="shared" si="4"/>
        <v>0</v>
      </c>
      <c r="BF133" s="202">
        <f t="shared" si="5"/>
        <v>0</v>
      </c>
      <c r="BG133" s="202">
        <f t="shared" si="6"/>
        <v>0</v>
      </c>
      <c r="BH133" s="202">
        <f t="shared" si="7"/>
        <v>0</v>
      </c>
      <c r="BI133" s="202">
        <f t="shared" si="8"/>
        <v>0</v>
      </c>
      <c r="BJ133" s="14" t="s">
        <v>83</v>
      </c>
      <c r="BK133" s="202">
        <f t="shared" si="9"/>
        <v>0</v>
      </c>
      <c r="BL133" s="14" t="s">
        <v>255</v>
      </c>
      <c r="BM133" s="201" t="s">
        <v>4132</v>
      </c>
    </row>
    <row r="134" spans="1:65" s="2" customFormat="1" ht="16.5" customHeight="1">
      <c r="A134" s="31"/>
      <c r="B134" s="32"/>
      <c r="C134" s="189" t="s">
        <v>161</v>
      </c>
      <c r="D134" s="189" t="s">
        <v>251</v>
      </c>
      <c r="E134" s="190" t="s">
        <v>4133</v>
      </c>
      <c r="F134" s="191" t="s">
        <v>4134</v>
      </c>
      <c r="G134" s="192" t="s">
        <v>258</v>
      </c>
      <c r="H134" s="193">
        <v>15</v>
      </c>
      <c r="I134" s="194"/>
      <c r="J134" s="195">
        <f t="shared" si="0"/>
        <v>0</v>
      </c>
      <c r="K134" s="196"/>
      <c r="L134" s="36"/>
      <c r="M134" s="219" t="s">
        <v>1</v>
      </c>
      <c r="N134" s="220" t="s">
        <v>41</v>
      </c>
      <c r="O134" s="221"/>
      <c r="P134" s="222">
        <f t="shared" si="1"/>
        <v>0</v>
      </c>
      <c r="Q134" s="222">
        <v>0</v>
      </c>
      <c r="R134" s="222">
        <f t="shared" si="2"/>
        <v>0</v>
      </c>
      <c r="S134" s="222">
        <v>0</v>
      </c>
      <c r="T134" s="223">
        <f t="shared" si="3"/>
        <v>0</v>
      </c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R134" s="201" t="s">
        <v>170</v>
      </c>
      <c r="AT134" s="201" t="s">
        <v>251</v>
      </c>
      <c r="AU134" s="201" t="s">
        <v>85</v>
      </c>
      <c r="AY134" s="14" t="s">
        <v>249</v>
      </c>
      <c r="BE134" s="202">
        <f t="shared" si="4"/>
        <v>0</v>
      </c>
      <c r="BF134" s="202">
        <f t="shared" si="5"/>
        <v>0</v>
      </c>
      <c r="BG134" s="202">
        <f t="shared" si="6"/>
        <v>0</v>
      </c>
      <c r="BH134" s="202">
        <f t="shared" si="7"/>
        <v>0</v>
      </c>
      <c r="BI134" s="202">
        <f t="shared" si="8"/>
        <v>0</v>
      </c>
      <c r="BJ134" s="14" t="s">
        <v>83</v>
      </c>
      <c r="BK134" s="202">
        <f t="shared" si="9"/>
        <v>0</v>
      </c>
      <c r="BL134" s="14" t="s">
        <v>170</v>
      </c>
      <c r="BM134" s="201" t="s">
        <v>298</v>
      </c>
    </row>
    <row r="135" spans="1:65" s="2" customFormat="1" ht="6.95" customHeight="1">
      <c r="A135" s="31"/>
      <c r="B135" s="51"/>
      <c r="C135" s="52"/>
      <c r="D135" s="52"/>
      <c r="E135" s="52"/>
      <c r="F135" s="52"/>
      <c r="G135" s="52"/>
      <c r="H135" s="52"/>
      <c r="I135" s="52"/>
      <c r="J135" s="52"/>
      <c r="K135" s="52"/>
      <c r="L135" s="36"/>
      <c r="M135" s="31"/>
      <c r="O135" s="31"/>
      <c r="P135" s="31"/>
      <c r="Q135" s="31"/>
      <c r="R135" s="31"/>
      <c r="S135" s="31"/>
      <c r="T135" s="31"/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</row>
  </sheetData>
  <sheetProtection algorithmName="SHA-512" hashValue="/am+LVfrVFNpt/TtFCkYR3KcwGYIr0E3mhJAVlw1cWO3D9HV3otsRMhrI7m4lWXDmvcrlTCGdBT7K6MbdnzEsw==" saltValue="xpErvxpHUywXkruA4oYgcgRsroIFLAl6Hz+NzYJ+AQ6054tph50YKo9pRVdCVcyTI7pdQ/q6WGPxY13BP9vAfg==" spinCount="100000" sheet="1" objects="1" scenarios="1" formatColumns="0" formatRows="0" autoFilter="0"/>
  <autoFilter ref="C121:K134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37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0"/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4" t="s">
        <v>135</v>
      </c>
    </row>
    <row r="3" spans="1:46" s="1" customFormat="1" ht="6.95" customHeight="1"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17"/>
      <c r="AT3" s="14" t="s">
        <v>85</v>
      </c>
    </row>
    <row r="4" spans="1:46" s="1" customFormat="1" ht="24.95" customHeight="1">
      <c r="B4" s="17"/>
      <c r="D4" s="114" t="s">
        <v>203</v>
      </c>
      <c r="L4" s="17"/>
      <c r="M4" s="115" t="s">
        <v>10</v>
      </c>
      <c r="AT4" s="14" t="s">
        <v>4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116" t="s">
        <v>16</v>
      </c>
      <c r="L6" s="17"/>
    </row>
    <row r="7" spans="1:46" s="1" customFormat="1" ht="16.5" customHeight="1">
      <c r="B7" s="17"/>
      <c r="E7" s="279" t="str">
        <f>'Rekapitulace stavby'!K6</f>
        <v>JAK  - Smluvní rozpočet VZ.13.2022</v>
      </c>
      <c r="F7" s="280"/>
      <c r="G7" s="280"/>
      <c r="H7" s="280"/>
      <c r="L7" s="17"/>
    </row>
    <row r="8" spans="1:46" ht="12.75">
      <c r="B8" s="17"/>
      <c r="D8" s="116" t="s">
        <v>204</v>
      </c>
      <c r="L8" s="17"/>
    </row>
    <row r="9" spans="1:46" s="1" customFormat="1" ht="16.5" customHeight="1">
      <c r="B9" s="17"/>
      <c r="E9" s="279" t="s">
        <v>4135</v>
      </c>
      <c r="F9" s="260"/>
      <c r="G9" s="260"/>
      <c r="H9" s="260"/>
      <c r="L9" s="17"/>
    </row>
    <row r="10" spans="1:46" s="1" customFormat="1" ht="12" customHeight="1">
      <c r="B10" s="17"/>
      <c r="D10" s="116" t="s">
        <v>206</v>
      </c>
      <c r="L10" s="17"/>
    </row>
    <row r="11" spans="1:46" s="2" customFormat="1" ht="16.5" customHeight="1">
      <c r="A11" s="31"/>
      <c r="B11" s="36"/>
      <c r="C11" s="31"/>
      <c r="D11" s="31"/>
      <c r="E11" s="287" t="s">
        <v>4136</v>
      </c>
      <c r="F11" s="281"/>
      <c r="G11" s="281"/>
      <c r="H11" s="281"/>
      <c r="I11" s="31"/>
      <c r="J11" s="31"/>
      <c r="K11" s="31"/>
      <c r="L11" s="48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 ht="12" customHeight="1">
      <c r="A12" s="31"/>
      <c r="B12" s="36"/>
      <c r="C12" s="31"/>
      <c r="D12" s="116" t="s">
        <v>4137</v>
      </c>
      <c r="E12" s="31"/>
      <c r="F12" s="31"/>
      <c r="G12" s="31"/>
      <c r="H12" s="31"/>
      <c r="I12" s="31"/>
      <c r="J12" s="31"/>
      <c r="K12" s="31"/>
      <c r="L12" s="48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6.5" customHeight="1">
      <c r="A13" s="31"/>
      <c r="B13" s="36"/>
      <c r="C13" s="31"/>
      <c r="D13" s="31"/>
      <c r="E13" s="282" t="s">
        <v>4138</v>
      </c>
      <c r="F13" s="281"/>
      <c r="G13" s="281"/>
      <c r="H13" s="281"/>
      <c r="I13" s="31"/>
      <c r="J13" s="31"/>
      <c r="K13" s="31"/>
      <c r="L13" s="48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>
      <c r="A14" s="31"/>
      <c r="B14" s="36"/>
      <c r="C14" s="31"/>
      <c r="D14" s="31"/>
      <c r="E14" s="31"/>
      <c r="F14" s="31"/>
      <c r="G14" s="31"/>
      <c r="H14" s="31"/>
      <c r="I14" s="31"/>
      <c r="J14" s="31"/>
      <c r="K14" s="31"/>
      <c r="L14" s="48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2" customHeight="1">
      <c r="A15" s="31"/>
      <c r="B15" s="36"/>
      <c r="C15" s="31"/>
      <c r="D15" s="116" t="s">
        <v>18</v>
      </c>
      <c r="E15" s="31"/>
      <c r="F15" s="107" t="s">
        <v>1</v>
      </c>
      <c r="G15" s="31"/>
      <c r="H15" s="31"/>
      <c r="I15" s="116" t="s">
        <v>19</v>
      </c>
      <c r="J15" s="107" t="s">
        <v>1</v>
      </c>
      <c r="K15" s="31"/>
      <c r="L15" s="48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6"/>
      <c r="C16" s="31"/>
      <c r="D16" s="116" t="s">
        <v>20</v>
      </c>
      <c r="E16" s="31"/>
      <c r="F16" s="107" t="s">
        <v>34</v>
      </c>
      <c r="G16" s="31"/>
      <c r="H16" s="31"/>
      <c r="I16" s="116" t="s">
        <v>22</v>
      </c>
      <c r="J16" s="117" t="str">
        <f>'Rekapitulace stavby'!AN8</f>
        <v>12. 9. 2022</v>
      </c>
      <c r="K16" s="31"/>
      <c r="L16" s="48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0.9" customHeight="1">
      <c r="A17" s="31"/>
      <c r="B17" s="36"/>
      <c r="C17" s="31"/>
      <c r="D17" s="31"/>
      <c r="E17" s="31"/>
      <c r="F17" s="31"/>
      <c r="G17" s="31"/>
      <c r="H17" s="31"/>
      <c r="I17" s="31"/>
      <c r="J17" s="31"/>
      <c r="K17" s="31"/>
      <c r="L17" s="48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12" customHeight="1">
      <c r="A18" s="31"/>
      <c r="B18" s="36"/>
      <c r="C18" s="31"/>
      <c r="D18" s="116" t="s">
        <v>24</v>
      </c>
      <c r="E18" s="31"/>
      <c r="F18" s="31"/>
      <c r="G18" s="31"/>
      <c r="H18" s="31"/>
      <c r="I18" s="116" t="s">
        <v>25</v>
      </c>
      <c r="J18" s="107" t="str">
        <f>IF('Rekapitulace stavby'!AN10="","",'Rekapitulace stavby'!AN10)</f>
        <v/>
      </c>
      <c r="K18" s="31"/>
      <c r="L18" s="48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8" customHeight="1">
      <c r="A19" s="31"/>
      <c r="B19" s="36"/>
      <c r="C19" s="31"/>
      <c r="D19" s="31"/>
      <c r="E19" s="107" t="str">
        <f>IF('Rekapitulace stavby'!E11="","",'Rekapitulace stavby'!E11)</f>
        <v>MČ Praha 6, odbor školství</v>
      </c>
      <c r="F19" s="31"/>
      <c r="G19" s="31"/>
      <c r="H19" s="31"/>
      <c r="I19" s="116" t="s">
        <v>27</v>
      </c>
      <c r="J19" s="107" t="str">
        <f>IF('Rekapitulace stavby'!AN11="","",'Rekapitulace stavby'!AN11)</f>
        <v/>
      </c>
      <c r="K19" s="31"/>
      <c r="L19" s="48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6.95" customHeight="1">
      <c r="A20" s="31"/>
      <c r="B20" s="36"/>
      <c r="C20" s="31"/>
      <c r="D20" s="31"/>
      <c r="E20" s="31"/>
      <c r="F20" s="31"/>
      <c r="G20" s="31"/>
      <c r="H20" s="31"/>
      <c r="I20" s="31"/>
      <c r="J20" s="31"/>
      <c r="K20" s="31"/>
      <c r="L20" s="48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12" customHeight="1">
      <c r="A21" s="31"/>
      <c r="B21" s="36"/>
      <c r="C21" s="31"/>
      <c r="D21" s="116" t="s">
        <v>28</v>
      </c>
      <c r="E21" s="31"/>
      <c r="F21" s="31"/>
      <c r="G21" s="31"/>
      <c r="H21" s="31"/>
      <c r="I21" s="116" t="s">
        <v>25</v>
      </c>
      <c r="J21" s="27" t="str">
        <f>'Rekapitulace stavby'!AN13</f>
        <v>Vyplň údaj</v>
      </c>
      <c r="K21" s="31"/>
      <c r="L21" s="48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8" customHeight="1">
      <c r="A22" s="31"/>
      <c r="B22" s="36"/>
      <c r="C22" s="31"/>
      <c r="D22" s="31"/>
      <c r="E22" s="283" t="str">
        <f>'Rekapitulace stavby'!E14</f>
        <v>Vyplň údaj</v>
      </c>
      <c r="F22" s="284"/>
      <c r="G22" s="284"/>
      <c r="H22" s="284"/>
      <c r="I22" s="116" t="s">
        <v>27</v>
      </c>
      <c r="J22" s="27" t="str">
        <f>'Rekapitulace stavby'!AN14</f>
        <v>Vyplň údaj</v>
      </c>
      <c r="K22" s="31"/>
      <c r="L22" s="48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6.95" customHeight="1">
      <c r="A23" s="31"/>
      <c r="B23" s="36"/>
      <c r="C23" s="31"/>
      <c r="D23" s="31"/>
      <c r="E23" s="31"/>
      <c r="F23" s="31"/>
      <c r="G23" s="31"/>
      <c r="H23" s="31"/>
      <c r="I23" s="31"/>
      <c r="J23" s="31"/>
      <c r="K23" s="31"/>
      <c r="L23" s="48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12" customHeight="1">
      <c r="A24" s="31"/>
      <c r="B24" s="36"/>
      <c r="C24" s="31"/>
      <c r="D24" s="116" t="s">
        <v>30</v>
      </c>
      <c r="E24" s="31"/>
      <c r="F24" s="31"/>
      <c r="G24" s="31"/>
      <c r="H24" s="31"/>
      <c r="I24" s="116" t="s">
        <v>25</v>
      </c>
      <c r="J24" s="107" t="str">
        <f>IF('Rekapitulace stavby'!AN16="","",'Rekapitulace stavby'!AN16)</f>
        <v/>
      </c>
      <c r="K24" s="31"/>
      <c r="L24" s="48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8" customHeight="1">
      <c r="A25" s="31"/>
      <c r="B25" s="36"/>
      <c r="C25" s="31"/>
      <c r="D25" s="31"/>
      <c r="E25" s="107" t="str">
        <f>IF('Rekapitulace stavby'!E17="","",'Rekapitulace stavby'!E17)</f>
        <v>D - PLUS PROJEKTOVÁ A INŽENÝRSKÁ a.s.</v>
      </c>
      <c r="F25" s="31"/>
      <c r="G25" s="31"/>
      <c r="H25" s="31"/>
      <c r="I25" s="116" t="s">
        <v>27</v>
      </c>
      <c r="J25" s="107" t="str">
        <f>IF('Rekapitulace stavby'!AN17="","",'Rekapitulace stavby'!AN17)</f>
        <v/>
      </c>
      <c r="K25" s="31"/>
      <c r="L25" s="48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6.95" customHeight="1">
      <c r="A26" s="31"/>
      <c r="B26" s="36"/>
      <c r="C26" s="31"/>
      <c r="D26" s="31"/>
      <c r="E26" s="31"/>
      <c r="F26" s="31"/>
      <c r="G26" s="31"/>
      <c r="H26" s="31"/>
      <c r="I26" s="31"/>
      <c r="J26" s="31"/>
      <c r="K26" s="31"/>
      <c r="L26" s="48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12" customHeight="1">
      <c r="A27" s="31"/>
      <c r="B27" s="36"/>
      <c r="C27" s="31"/>
      <c r="D27" s="116" t="s">
        <v>33</v>
      </c>
      <c r="E27" s="31"/>
      <c r="F27" s="31"/>
      <c r="G27" s="31"/>
      <c r="H27" s="31"/>
      <c r="I27" s="116" t="s">
        <v>25</v>
      </c>
      <c r="J27" s="107" t="str">
        <f>IF('Rekapitulace stavby'!AN19="","",'Rekapitulace stavby'!AN19)</f>
        <v/>
      </c>
      <c r="K27" s="31"/>
      <c r="L27" s="48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8" customHeight="1">
      <c r="A28" s="31"/>
      <c r="B28" s="36"/>
      <c r="C28" s="31"/>
      <c r="D28" s="31"/>
      <c r="E28" s="107" t="str">
        <f>IF('Rekapitulace stavby'!E20="","",'Rekapitulace stavby'!E20)</f>
        <v xml:space="preserve"> </v>
      </c>
      <c r="F28" s="31"/>
      <c r="G28" s="31"/>
      <c r="H28" s="31"/>
      <c r="I28" s="116" t="s">
        <v>27</v>
      </c>
      <c r="J28" s="107" t="str">
        <f>IF('Rekapitulace stavby'!AN20="","",'Rekapitulace stavby'!AN20)</f>
        <v/>
      </c>
      <c r="K28" s="31"/>
      <c r="L28" s="48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2" customFormat="1" ht="6.95" customHeight="1">
      <c r="A29" s="31"/>
      <c r="B29" s="36"/>
      <c r="C29" s="31"/>
      <c r="D29" s="31"/>
      <c r="E29" s="31"/>
      <c r="F29" s="31"/>
      <c r="G29" s="31"/>
      <c r="H29" s="31"/>
      <c r="I29" s="31"/>
      <c r="J29" s="31"/>
      <c r="K29" s="31"/>
      <c r="L29" s="48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</row>
    <row r="30" spans="1:31" s="2" customFormat="1" ht="12" customHeight="1">
      <c r="A30" s="31"/>
      <c r="B30" s="36"/>
      <c r="C30" s="31"/>
      <c r="D30" s="116" t="s">
        <v>35</v>
      </c>
      <c r="E30" s="31"/>
      <c r="F30" s="31"/>
      <c r="G30" s="31"/>
      <c r="H30" s="31"/>
      <c r="I30" s="31"/>
      <c r="J30" s="31"/>
      <c r="K30" s="31"/>
      <c r="L30" s="48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8" customFormat="1" ht="16.5" customHeight="1">
      <c r="A31" s="118"/>
      <c r="B31" s="119"/>
      <c r="C31" s="118"/>
      <c r="D31" s="118"/>
      <c r="E31" s="285" t="s">
        <v>1</v>
      </c>
      <c r="F31" s="285"/>
      <c r="G31" s="285"/>
      <c r="H31" s="285"/>
      <c r="I31" s="118"/>
      <c r="J31" s="118"/>
      <c r="K31" s="118"/>
      <c r="L31" s="120"/>
      <c r="S31" s="118"/>
      <c r="T31" s="118"/>
      <c r="U31" s="118"/>
      <c r="V31" s="118"/>
      <c r="W31" s="118"/>
      <c r="X31" s="118"/>
      <c r="Y31" s="118"/>
      <c r="Z31" s="118"/>
      <c r="AA31" s="118"/>
      <c r="AB31" s="118"/>
      <c r="AC31" s="118"/>
      <c r="AD31" s="118"/>
      <c r="AE31" s="118"/>
    </row>
    <row r="32" spans="1:31" s="2" customFormat="1" ht="6.95" customHeight="1">
      <c r="A32" s="31"/>
      <c r="B32" s="36"/>
      <c r="C32" s="31"/>
      <c r="D32" s="31"/>
      <c r="E32" s="31"/>
      <c r="F32" s="31"/>
      <c r="G32" s="31"/>
      <c r="H32" s="31"/>
      <c r="I32" s="31"/>
      <c r="J32" s="31"/>
      <c r="K32" s="31"/>
      <c r="L32" s="48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6.95" customHeight="1">
      <c r="A33" s="31"/>
      <c r="B33" s="36"/>
      <c r="C33" s="31"/>
      <c r="D33" s="121"/>
      <c r="E33" s="121"/>
      <c r="F33" s="121"/>
      <c r="G33" s="121"/>
      <c r="H33" s="121"/>
      <c r="I33" s="121"/>
      <c r="J33" s="121"/>
      <c r="K33" s="121"/>
      <c r="L33" s="48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6"/>
      <c r="C34" s="31"/>
      <c r="D34" s="122" t="s">
        <v>36</v>
      </c>
      <c r="E34" s="31"/>
      <c r="F34" s="31"/>
      <c r="G34" s="31"/>
      <c r="H34" s="31"/>
      <c r="I34" s="31"/>
      <c r="J34" s="123">
        <f>ROUND(J126, 2)</f>
        <v>0</v>
      </c>
      <c r="K34" s="31"/>
      <c r="L34" s="48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6"/>
      <c r="C35" s="31"/>
      <c r="D35" s="121"/>
      <c r="E35" s="121"/>
      <c r="F35" s="121"/>
      <c r="G35" s="121"/>
      <c r="H35" s="121"/>
      <c r="I35" s="121"/>
      <c r="J35" s="121"/>
      <c r="K35" s="121"/>
      <c r="L35" s="48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6"/>
      <c r="C36" s="31"/>
      <c r="D36" s="31"/>
      <c r="E36" s="31"/>
      <c r="F36" s="124" t="s">
        <v>38</v>
      </c>
      <c r="G36" s="31"/>
      <c r="H36" s="31"/>
      <c r="I36" s="124" t="s">
        <v>37</v>
      </c>
      <c r="J36" s="124" t="s">
        <v>39</v>
      </c>
      <c r="K36" s="31"/>
      <c r="L36" s="48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6"/>
      <c r="C37" s="31"/>
      <c r="D37" s="125" t="s">
        <v>40</v>
      </c>
      <c r="E37" s="116" t="s">
        <v>41</v>
      </c>
      <c r="F37" s="126">
        <f>ROUND((SUM(BE126:BE136)),  2)</f>
        <v>0</v>
      </c>
      <c r="G37" s="31"/>
      <c r="H37" s="31"/>
      <c r="I37" s="127">
        <v>0.21</v>
      </c>
      <c r="J37" s="126">
        <f>ROUND(((SUM(BE126:BE136))*I37),  2)</f>
        <v>0</v>
      </c>
      <c r="K37" s="31"/>
      <c r="L37" s="48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6"/>
      <c r="C38" s="31"/>
      <c r="D38" s="31"/>
      <c r="E38" s="116" t="s">
        <v>42</v>
      </c>
      <c r="F38" s="126">
        <f>ROUND((SUM(BF126:BF136)),  2)</f>
        <v>0</v>
      </c>
      <c r="G38" s="31"/>
      <c r="H38" s="31"/>
      <c r="I38" s="127">
        <v>0.15</v>
      </c>
      <c r="J38" s="126">
        <f>ROUND(((SUM(BF126:BF136))*I38),  2)</f>
        <v>0</v>
      </c>
      <c r="K38" s="31"/>
      <c r="L38" s="48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6"/>
      <c r="C39" s="31"/>
      <c r="D39" s="31"/>
      <c r="E39" s="116" t="s">
        <v>43</v>
      </c>
      <c r="F39" s="126">
        <f>ROUND((SUM(BG126:BG136)),  2)</f>
        <v>0</v>
      </c>
      <c r="G39" s="31"/>
      <c r="H39" s="31"/>
      <c r="I39" s="127">
        <v>0.21</v>
      </c>
      <c r="J39" s="126">
        <f>0</f>
        <v>0</v>
      </c>
      <c r="K39" s="31"/>
      <c r="L39" s="48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6"/>
      <c r="C40" s="31"/>
      <c r="D40" s="31"/>
      <c r="E40" s="116" t="s">
        <v>44</v>
      </c>
      <c r="F40" s="126">
        <f>ROUND((SUM(BH126:BH136)),  2)</f>
        <v>0</v>
      </c>
      <c r="G40" s="31"/>
      <c r="H40" s="31"/>
      <c r="I40" s="127">
        <v>0.15</v>
      </c>
      <c r="J40" s="126">
        <f>0</f>
        <v>0</v>
      </c>
      <c r="K40" s="31"/>
      <c r="L40" s="48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6"/>
      <c r="C41" s="31"/>
      <c r="D41" s="31"/>
      <c r="E41" s="116" t="s">
        <v>45</v>
      </c>
      <c r="F41" s="126">
        <f>ROUND((SUM(BI126:BI136)),  2)</f>
        <v>0</v>
      </c>
      <c r="G41" s="31"/>
      <c r="H41" s="31"/>
      <c r="I41" s="127">
        <v>0</v>
      </c>
      <c r="J41" s="126">
        <f>0</f>
        <v>0</v>
      </c>
      <c r="K41" s="31"/>
      <c r="L41" s="48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6"/>
      <c r="C42" s="31"/>
      <c r="D42" s="31"/>
      <c r="E42" s="31"/>
      <c r="F42" s="31"/>
      <c r="G42" s="31"/>
      <c r="H42" s="31"/>
      <c r="I42" s="31"/>
      <c r="J42" s="31"/>
      <c r="K42" s="31"/>
      <c r="L42" s="48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6"/>
      <c r="C43" s="128"/>
      <c r="D43" s="129" t="s">
        <v>46</v>
      </c>
      <c r="E43" s="130"/>
      <c r="F43" s="130"/>
      <c r="G43" s="131" t="s">
        <v>47</v>
      </c>
      <c r="H43" s="132" t="s">
        <v>48</v>
      </c>
      <c r="I43" s="130"/>
      <c r="J43" s="133">
        <f>SUM(J34:J41)</f>
        <v>0</v>
      </c>
      <c r="K43" s="134"/>
      <c r="L43" s="48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6"/>
      <c r="C44" s="31"/>
      <c r="D44" s="31"/>
      <c r="E44" s="31"/>
      <c r="F44" s="31"/>
      <c r="G44" s="31"/>
      <c r="H44" s="31"/>
      <c r="I44" s="31"/>
      <c r="J44" s="31"/>
      <c r="K44" s="31"/>
      <c r="L44" s="48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8"/>
      <c r="D50" s="135" t="s">
        <v>49</v>
      </c>
      <c r="E50" s="136"/>
      <c r="F50" s="136"/>
      <c r="G50" s="135" t="s">
        <v>50</v>
      </c>
      <c r="H50" s="136"/>
      <c r="I50" s="136"/>
      <c r="J50" s="136"/>
      <c r="K50" s="136"/>
      <c r="L50" s="48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6"/>
      <c r="C61" s="31"/>
      <c r="D61" s="137" t="s">
        <v>51</v>
      </c>
      <c r="E61" s="138"/>
      <c r="F61" s="139" t="s">
        <v>52</v>
      </c>
      <c r="G61" s="137" t="s">
        <v>51</v>
      </c>
      <c r="H61" s="138"/>
      <c r="I61" s="138"/>
      <c r="J61" s="140" t="s">
        <v>52</v>
      </c>
      <c r="K61" s="138"/>
      <c r="L61" s="48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6"/>
      <c r="C65" s="31"/>
      <c r="D65" s="135" t="s">
        <v>53</v>
      </c>
      <c r="E65" s="141"/>
      <c r="F65" s="141"/>
      <c r="G65" s="135" t="s">
        <v>54</v>
      </c>
      <c r="H65" s="141"/>
      <c r="I65" s="141"/>
      <c r="J65" s="141"/>
      <c r="K65" s="141"/>
      <c r="L65" s="48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6"/>
      <c r="C76" s="31"/>
      <c r="D76" s="137" t="s">
        <v>51</v>
      </c>
      <c r="E76" s="138"/>
      <c r="F76" s="139" t="s">
        <v>52</v>
      </c>
      <c r="G76" s="137" t="s">
        <v>51</v>
      </c>
      <c r="H76" s="138"/>
      <c r="I76" s="138"/>
      <c r="J76" s="140" t="s">
        <v>52</v>
      </c>
      <c r="K76" s="138"/>
      <c r="L76" s="48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142"/>
      <c r="C77" s="143"/>
      <c r="D77" s="143"/>
      <c r="E77" s="143"/>
      <c r="F77" s="143"/>
      <c r="G77" s="143"/>
      <c r="H77" s="143"/>
      <c r="I77" s="143"/>
      <c r="J77" s="143"/>
      <c r="K77" s="143"/>
      <c r="L77" s="48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144"/>
      <c r="C81" s="145"/>
      <c r="D81" s="145"/>
      <c r="E81" s="145"/>
      <c r="F81" s="145"/>
      <c r="G81" s="145"/>
      <c r="H81" s="145"/>
      <c r="I81" s="145"/>
      <c r="J81" s="145"/>
      <c r="K81" s="145"/>
      <c r="L81" s="48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20" t="s">
        <v>208</v>
      </c>
      <c r="D82" s="33"/>
      <c r="E82" s="33"/>
      <c r="F82" s="33"/>
      <c r="G82" s="33"/>
      <c r="H82" s="33"/>
      <c r="I82" s="33"/>
      <c r="J82" s="33"/>
      <c r="K82" s="33"/>
      <c r="L82" s="48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3"/>
      <c r="D83" s="33"/>
      <c r="E83" s="33"/>
      <c r="F83" s="33"/>
      <c r="G83" s="33"/>
      <c r="H83" s="33"/>
      <c r="I83" s="33"/>
      <c r="J83" s="33"/>
      <c r="K83" s="33"/>
      <c r="L83" s="48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6" t="s">
        <v>16</v>
      </c>
      <c r="D84" s="33"/>
      <c r="E84" s="33"/>
      <c r="F84" s="33"/>
      <c r="G84" s="33"/>
      <c r="H84" s="33"/>
      <c r="I84" s="33"/>
      <c r="J84" s="33"/>
      <c r="K84" s="33"/>
      <c r="L84" s="48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3"/>
      <c r="D85" s="33"/>
      <c r="E85" s="277" t="str">
        <f>E7</f>
        <v>JAK  - Smluvní rozpočet VZ.13.2022</v>
      </c>
      <c r="F85" s="278"/>
      <c r="G85" s="278"/>
      <c r="H85" s="278"/>
      <c r="I85" s="33"/>
      <c r="J85" s="33"/>
      <c r="K85" s="33"/>
      <c r="L85" s="48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8"/>
      <c r="C86" s="26" t="s">
        <v>204</v>
      </c>
      <c r="D86" s="19"/>
      <c r="E86" s="19"/>
      <c r="F86" s="19"/>
      <c r="G86" s="19"/>
      <c r="H86" s="19"/>
      <c r="I86" s="19"/>
      <c r="J86" s="19"/>
      <c r="K86" s="19"/>
      <c r="L86" s="17"/>
    </row>
    <row r="87" spans="1:31" s="1" customFormat="1" ht="16.5" customHeight="1">
      <c r="B87" s="18"/>
      <c r="C87" s="19"/>
      <c r="D87" s="19"/>
      <c r="E87" s="277" t="s">
        <v>4135</v>
      </c>
      <c r="F87" s="265"/>
      <c r="G87" s="265"/>
      <c r="H87" s="265"/>
      <c r="I87" s="19"/>
      <c r="J87" s="19"/>
      <c r="K87" s="19"/>
      <c r="L87" s="17"/>
    </row>
    <row r="88" spans="1:31" s="1" customFormat="1" ht="12" customHeight="1">
      <c r="B88" s="18"/>
      <c r="C88" s="26" t="s">
        <v>206</v>
      </c>
      <c r="D88" s="19"/>
      <c r="E88" s="19"/>
      <c r="F88" s="19"/>
      <c r="G88" s="19"/>
      <c r="H88" s="19"/>
      <c r="I88" s="19"/>
      <c r="J88" s="19"/>
      <c r="K88" s="19"/>
      <c r="L88" s="17"/>
    </row>
    <row r="89" spans="1:31" s="2" customFormat="1" ht="16.5" customHeight="1">
      <c r="A89" s="31"/>
      <c r="B89" s="32"/>
      <c r="C89" s="33"/>
      <c r="D89" s="33"/>
      <c r="E89" s="286" t="s">
        <v>4136</v>
      </c>
      <c r="F89" s="276"/>
      <c r="G89" s="276"/>
      <c r="H89" s="276"/>
      <c r="I89" s="33"/>
      <c r="J89" s="33"/>
      <c r="K89" s="33"/>
      <c r="L89" s="48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12" customHeight="1">
      <c r="A90" s="31"/>
      <c r="B90" s="32"/>
      <c r="C90" s="26" t="s">
        <v>4137</v>
      </c>
      <c r="D90" s="33"/>
      <c r="E90" s="33"/>
      <c r="F90" s="33"/>
      <c r="G90" s="33"/>
      <c r="H90" s="33"/>
      <c r="I90" s="33"/>
      <c r="J90" s="33"/>
      <c r="K90" s="33"/>
      <c r="L90" s="48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6.5" customHeight="1">
      <c r="A91" s="31"/>
      <c r="B91" s="32"/>
      <c r="C91" s="33"/>
      <c r="D91" s="33"/>
      <c r="E91" s="252" t="str">
        <f>E13</f>
        <v>01 - Doplnění svorníků v nižším krovu</v>
      </c>
      <c r="F91" s="276"/>
      <c r="G91" s="276"/>
      <c r="H91" s="276"/>
      <c r="I91" s="33"/>
      <c r="J91" s="33"/>
      <c r="K91" s="33"/>
      <c r="L91" s="48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3"/>
      <c r="D92" s="33"/>
      <c r="E92" s="33"/>
      <c r="F92" s="33"/>
      <c r="G92" s="33"/>
      <c r="H92" s="33"/>
      <c r="I92" s="33"/>
      <c r="J92" s="33"/>
      <c r="K92" s="33"/>
      <c r="L92" s="48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2" customHeight="1">
      <c r="A93" s="31"/>
      <c r="B93" s="32"/>
      <c r="C93" s="26" t="s">
        <v>20</v>
      </c>
      <c r="D93" s="33"/>
      <c r="E93" s="33"/>
      <c r="F93" s="24" t="str">
        <f>F16</f>
        <v xml:space="preserve"> </v>
      </c>
      <c r="G93" s="33"/>
      <c r="H93" s="33"/>
      <c r="I93" s="26" t="s">
        <v>22</v>
      </c>
      <c r="J93" s="63" t="str">
        <f>IF(J16="","",J16)</f>
        <v>12. 9. 2022</v>
      </c>
      <c r="K93" s="33"/>
      <c r="L93" s="48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6.95" customHeight="1">
      <c r="A94" s="31"/>
      <c r="B94" s="32"/>
      <c r="C94" s="33"/>
      <c r="D94" s="33"/>
      <c r="E94" s="33"/>
      <c r="F94" s="33"/>
      <c r="G94" s="33"/>
      <c r="H94" s="33"/>
      <c r="I94" s="33"/>
      <c r="J94" s="33"/>
      <c r="K94" s="33"/>
      <c r="L94" s="48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40.15" customHeight="1">
      <c r="A95" s="31"/>
      <c r="B95" s="32"/>
      <c r="C95" s="26" t="s">
        <v>24</v>
      </c>
      <c r="D95" s="33"/>
      <c r="E95" s="33"/>
      <c r="F95" s="24" t="str">
        <f>E19</f>
        <v>MČ Praha 6, odbor školství</v>
      </c>
      <c r="G95" s="33"/>
      <c r="H95" s="33"/>
      <c r="I95" s="26" t="s">
        <v>30</v>
      </c>
      <c r="J95" s="29" t="str">
        <f>E25</f>
        <v>D - PLUS PROJEKTOVÁ A INŽENÝRSKÁ a.s.</v>
      </c>
      <c r="K95" s="33"/>
      <c r="L95" s="48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15.2" customHeight="1">
      <c r="A96" s="31"/>
      <c r="B96" s="32"/>
      <c r="C96" s="26" t="s">
        <v>28</v>
      </c>
      <c r="D96" s="33"/>
      <c r="E96" s="33"/>
      <c r="F96" s="24" t="str">
        <f>IF(E22="","",E22)</f>
        <v>Vyplň údaj</v>
      </c>
      <c r="G96" s="33"/>
      <c r="H96" s="33"/>
      <c r="I96" s="26" t="s">
        <v>33</v>
      </c>
      <c r="J96" s="29" t="str">
        <f>E28</f>
        <v xml:space="preserve"> </v>
      </c>
      <c r="K96" s="33"/>
      <c r="L96" s="48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47" s="2" customFormat="1" ht="10.35" customHeight="1">
      <c r="A97" s="31"/>
      <c r="B97" s="32"/>
      <c r="C97" s="33"/>
      <c r="D97" s="33"/>
      <c r="E97" s="33"/>
      <c r="F97" s="33"/>
      <c r="G97" s="33"/>
      <c r="H97" s="33"/>
      <c r="I97" s="33"/>
      <c r="J97" s="33"/>
      <c r="K97" s="33"/>
      <c r="L97" s="48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47" s="2" customFormat="1" ht="29.25" customHeight="1">
      <c r="A98" s="31"/>
      <c r="B98" s="32"/>
      <c r="C98" s="146" t="s">
        <v>209</v>
      </c>
      <c r="D98" s="147"/>
      <c r="E98" s="147"/>
      <c r="F98" s="147"/>
      <c r="G98" s="147"/>
      <c r="H98" s="147"/>
      <c r="I98" s="147"/>
      <c r="J98" s="148" t="s">
        <v>210</v>
      </c>
      <c r="K98" s="147"/>
      <c r="L98" s="48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</row>
    <row r="99" spans="1:47" s="2" customFormat="1" ht="10.35" customHeight="1">
      <c r="A99" s="31"/>
      <c r="B99" s="32"/>
      <c r="C99" s="33"/>
      <c r="D99" s="33"/>
      <c r="E99" s="33"/>
      <c r="F99" s="33"/>
      <c r="G99" s="33"/>
      <c r="H99" s="33"/>
      <c r="I99" s="33"/>
      <c r="J99" s="33"/>
      <c r="K99" s="33"/>
      <c r="L99" s="48"/>
      <c r="S99" s="31"/>
      <c r="T99" s="31"/>
      <c r="U99" s="31"/>
      <c r="V99" s="31"/>
      <c r="W99" s="31"/>
      <c r="X99" s="31"/>
      <c r="Y99" s="31"/>
      <c r="Z99" s="31"/>
      <c r="AA99" s="31"/>
      <c r="AB99" s="31"/>
      <c r="AC99" s="31"/>
      <c r="AD99" s="31"/>
      <c r="AE99" s="31"/>
    </row>
    <row r="100" spans="1:47" s="2" customFormat="1" ht="22.9" customHeight="1">
      <c r="A100" s="31"/>
      <c r="B100" s="32"/>
      <c r="C100" s="149" t="s">
        <v>211</v>
      </c>
      <c r="D100" s="33"/>
      <c r="E100" s="33"/>
      <c r="F100" s="33"/>
      <c r="G100" s="33"/>
      <c r="H100" s="33"/>
      <c r="I100" s="33"/>
      <c r="J100" s="81">
        <f>J126</f>
        <v>0</v>
      </c>
      <c r="K100" s="33"/>
      <c r="L100" s="48"/>
      <c r="S100" s="31"/>
      <c r="T100" s="31"/>
      <c r="U100" s="31"/>
      <c r="V100" s="31"/>
      <c r="W100" s="31"/>
      <c r="X100" s="31"/>
      <c r="Y100" s="31"/>
      <c r="Z100" s="31"/>
      <c r="AA100" s="31"/>
      <c r="AB100" s="31"/>
      <c r="AC100" s="31"/>
      <c r="AD100" s="31"/>
      <c r="AE100" s="31"/>
      <c r="AU100" s="14" t="s">
        <v>212</v>
      </c>
    </row>
    <row r="101" spans="1:47" s="9" customFormat="1" ht="24.95" customHeight="1">
      <c r="B101" s="150"/>
      <c r="C101" s="151"/>
      <c r="D101" s="152" t="s">
        <v>219</v>
      </c>
      <c r="E101" s="153"/>
      <c r="F101" s="153"/>
      <c r="G101" s="153"/>
      <c r="H101" s="153"/>
      <c r="I101" s="153"/>
      <c r="J101" s="154">
        <f>J127</f>
        <v>0</v>
      </c>
      <c r="K101" s="151"/>
      <c r="L101" s="155"/>
    </row>
    <row r="102" spans="1:47" s="10" customFormat="1" ht="19.899999999999999" customHeight="1">
      <c r="B102" s="156"/>
      <c r="C102" s="101"/>
      <c r="D102" s="157" t="s">
        <v>223</v>
      </c>
      <c r="E102" s="158"/>
      <c r="F102" s="158"/>
      <c r="G102" s="158"/>
      <c r="H102" s="158"/>
      <c r="I102" s="158"/>
      <c r="J102" s="159">
        <f>J128</f>
        <v>0</v>
      </c>
      <c r="K102" s="101"/>
      <c r="L102" s="160"/>
    </row>
    <row r="103" spans="1:47" s="2" customFormat="1" ht="21.75" customHeight="1">
      <c r="A103" s="31"/>
      <c r="B103" s="32"/>
      <c r="C103" s="33"/>
      <c r="D103" s="33"/>
      <c r="E103" s="33"/>
      <c r="F103" s="33"/>
      <c r="G103" s="33"/>
      <c r="H103" s="33"/>
      <c r="I103" s="33"/>
      <c r="J103" s="33"/>
      <c r="K103" s="33"/>
      <c r="L103" s="48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4" spans="1:47" s="2" customFormat="1" ht="6.95" customHeight="1">
      <c r="A104" s="31"/>
      <c r="B104" s="51"/>
      <c r="C104" s="52"/>
      <c r="D104" s="52"/>
      <c r="E104" s="52"/>
      <c r="F104" s="52"/>
      <c r="G104" s="52"/>
      <c r="H104" s="52"/>
      <c r="I104" s="52"/>
      <c r="J104" s="52"/>
      <c r="K104" s="52"/>
      <c r="L104" s="48"/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</row>
    <row r="108" spans="1:47" s="2" customFormat="1" ht="6.95" customHeight="1">
      <c r="A108" s="31"/>
      <c r="B108" s="53"/>
      <c r="C108" s="54"/>
      <c r="D108" s="54"/>
      <c r="E108" s="54"/>
      <c r="F108" s="54"/>
      <c r="G108" s="54"/>
      <c r="H108" s="54"/>
      <c r="I108" s="54"/>
      <c r="J108" s="54"/>
      <c r="K108" s="54"/>
      <c r="L108" s="48"/>
      <c r="S108" s="31"/>
      <c r="T108" s="31"/>
      <c r="U108" s="31"/>
      <c r="V108" s="31"/>
      <c r="W108" s="31"/>
      <c r="X108" s="31"/>
      <c r="Y108" s="31"/>
      <c r="Z108" s="31"/>
      <c r="AA108" s="31"/>
      <c r="AB108" s="31"/>
      <c r="AC108" s="31"/>
      <c r="AD108" s="31"/>
      <c r="AE108" s="31"/>
    </row>
    <row r="109" spans="1:47" s="2" customFormat="1" ht="24.95" customHeight="1">
      <c r="A109" s="31"/>
      <c r="B109" s="32"/>
      <c r="C109" s="20" t="s">
        <v>234</v>
      </c>
      <c r="D109" s="33"/>
      <c r="E109" s="33"/>
      <c r="F109" s="33"/>
      <c r="G109" s="33"/>
      <c r="H109" s="33"/>
      <c r="I109" s="33"/>
      <c r="J109" s="33"/>
      <c r="K109" s="33"/>
      <c r="L109" s="48"/>
      <c r="S109" s="31"/>
      <c r="T109" s="31"/>
      <c r="U109" s="31"/>
      <c r="V109" s="31"/>
      <c r="W109" s="31"/>
      <c r="X109" s="31"/>
      <c r="Y109" s="31"/>
      <c r="Z109" s="31"/>
      <c r="AA109" s="31"/>
      <c r="AB109" s="31"/>
      <c r="AC109" s="31"/>
      <c r="AD109" s="31"/>
      <c r="AE109" s="31"/>
    </row>
    <row r="110" spans="1:47" s="2" customFormat="1" ht="6.95" customHeight="1">
      <c r="A110" s="31"/>
      <c r="B110" s="32"/>
      <c r="C110" s="33"/>
      <c r="D110" s="33"/>
      <c r="E110" s="33"/>
      <c r="F110" s="33"/>
      <c r="G110" s="33"/>
      <c r="H110" s="33"/>
      <c r="I110" s="33"/>
      <c r="J110" s="33"/>
      <c r="K110" s="33"/>
      <c r="L110" s="48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</row>
    <row r="111" spans="1:47" s="2" customFormat="1" ht="12" customHeight="1">
      <c r="A111" s="31"/>
      <c r="B111" s="32"/>
      <c r="C111" s="26" t="s">
        <v>16</v>
      </c>
      <c r="D111" s="33"/>
      <c r="E111" s="33"/>
      <c r="F111" s="33"/>
      <c r="G111" s="33"/>
      <c r="H111" s="33"/>
      <c r="I111" s="33"/>
      <c r="J111" s="33"/>
      <c r="K111" s="33"/>
      <c r="L111" s="48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47" s="2" customFormat="1" ht="16.5" customHeight="1">
      <c r="A112" s="31"/>
      <c r="B112" s="32"/>
      <c r="C112" s="33"/>
      <c r="D112" s="33"/>
      <c r="E112" s="277" t="str">
        <f>E7</f>
        <v>JAK  - Smluvní rozpočet VZ.13.2022</v>
      </c>
      <c r="F112" s="278"/>
      <c r="G112" s="278"/>
      <c r="H112" s="278"/>
      <c r="I112" s="33"/>
      <c r="J112" s="33"/>
      <c r="K112" s="33"/>
      <c r="L112" s="48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3" spans="1:63" s="1" customFormat="1" ht="12" customHeight="1">
      <c r="B113" s="18"/>
      <c r="C113" s="26" t="s">
        <v>204</v>
      </c>
      <c r="D113" s="19"/>
      <c r="E113" s="19"/>
      <c r="F113" s="19"/>
      <c r="G113" s="19"/>
      <c r="H113" s="19"/>
      <c r="I113" s="19"/>
      <c r="J113" s="19"/>
      <c r="K113" s="19"/>
      <c r="L113" s="17"/>
    </row>
    <row r="114" spans="1:63" s="1" customFormat="1" ht="16.5" customHeight="1">
      <c r="B114" s="18"/>
      <c r="C114" s="19"/>
      <c r="D114" s="19"/>
      <c r="E114" s="277" t="s">
        <v>4135</v>
      </c>
      <c r="F114" s="265"/>
      <c r="G114" s="265"/>
      <c r="H114" s="265"/>
      <c r="I114" s="19"/>
      <c r="J114" s="19"/>
      <c r="K114" s="19"/>
      <c r="L114" s="17"/>
    </row>
    <row r="115" spans="1:63" s="1" customFormat="1" ht="12" customHeight="1">
      <c r="B115" s="18"/>
      <c r="C115" s="26" t="s">
        <v>206</v>
      </c>
      <c r="D115" s="19"/>
      <c r="E115" s="19"/>
      <c r="F115" s="19"/>
      <c r="G115" s="19"/>
      <c r="H115" s="19"/>
      <c r="I115" s="19"/>
      <c r="J115" s="19"/>
      <c r="K115" s="19"/>
      <c r="L115" s="17"/>
    </row>
    <row r="116" spans="1:63" s="2" customFormat="1" ht="16.5" customHeight="1">
      <c r="A116" s="31"/>
      <c r="B116" s="32"/>
      <c r="C116" s="33"/>
      <c r="D116" s="33"/>
      <c r="E116" s="286" t="s">
        <v>4136</v>
      </c>
      <c r="F116" s="276"/>
      <c r="G116" s="276"/>
      <c r="H116" s="276"/>
      <c r="I116" s="33"/>
      <c r="J116" s="33"/>
      <c r="K116" s="33"/>
      <c r="L116" s="48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63" s="2" customFormat="1" ht="12" customHeight="1">
      <c r="A117" s="31"/>
      <c r="B117" s="32"/>
      <c r="C117" s="26" t="s">
        <v>4137</v>
      </c>
      <c r="D117" s="33"/>
      <c r="E117" s="33"/>
      <c r="F117" s="33"/>
      <c r="G117" s="33"/>
      <c r="H117" s="33"/>
      <c r="I117" s="33"/>
      <c r="J117" s="33"/>
      <c r="K117" s="33"/>
      <c r="L117" s="48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63" s="2" customFormat="1" ht="16.5" customHeight="1">
      <c r="A118" s="31"/>
      <c r="B118" s="32"/>
      <c r="C118" s="33"/>
      <c r="D118" s="33"/>
      <c r="E118" s="252" t="str">
        <f>E13</f>
        <v>01 - Doplnění svorníků v nižším krovu</v>
      </c>
      <c r="F118" s="276"/>
      <c r="G118" s="276"/>
      <c r="H118" s="276"/>
      <c r="I118" s="33"/>
      <c r="J118" s="33"/>
      <c r="K118" s="33"/>
      <c r="L118" s="48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63" s="2" customFormat="1" ht="6.95" customHeight="1">
      <c r="A119" s="31"/>
      <c r="B119" s="32"/>
      <c r="C119" s="33"/>
      <c r="D119" s="33"/>
      <c r="E119" s="33"/>
      <c r="F119" s="33"/>
      <c r="G119" s="33"/>
      <c r="H119" s="33"/>
      <c r="I119" s="33"/>
      <c r="J119" s="33"/>
      <c r="K119" s="33"/>
      <c r="L119" s="48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63" s="2" customFormat="1" ht="12" customHeight="1">
      <c r="A120" s="31"/>
      <c r="B120" s="32"/>
      <c r="C120" s="26" t="s">
        <v>20</v>
      </c>
      <c r="D120" s="33"/>
      <c r="E120" s="33"/>
      <c r="F120" s="24" t="str">
        <f>F16</f>
        <v xml:space="preserve"> </v>
      </c>
      <c r="G120" s="33"/>
      <c r="H120" s="33"/>
      <c r="I120" s="26" t="s">
        <v>22</v>
      </c>
      <c r="J120" s="63" t="str">
        <f>IF(J16="","",J16)</f>
        <v>12. 9. 2022</v>
      </c>
      <c r="K120" s="33"/>
      <c r="L120" s="48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63" s="2" customFormat="1" ht="6.95" customHeight="1">
      <c r="A121" s="31"/>
      <c r="B121" s="32"/>
      <c r="C121" s="33"/>
      <c r="D121" s="33"/>
      <c r="E121" s="33"/>
      <c r="F121" s="33"/>
      <c r="G121" s="33"/>
      <c r="H121" s="33"/>
      <c r="I121" s="33"/>
      <c r="J121" s="33"/>
      <c r="K121" s="33"/>
      <c r="L121" s="48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63" s="2" customFormat="1" ht="40.15" customHeight="1">
      <c r="A122" s="31"/>
      <c r="B122" s="32"/>
      <c r="C122" s="26" t="s">
        <v>24</v>
      </c>
      <c r="D122" s="33"/>
      <c r="E122" s="33"/>
      <c r="F122" s="24" t="str">
        <f>E19</f>
        <v>MČ Praha 6, odbor školství</v>
      </c>
      <c r="G122" s="33"/>
      <c r="H122" s="33"/>
      <c r="I122" s="26" t="s">
        <v>30</v>
      </c>
      <c r="J122" s="29" t="str">
        <f>E25</f>
        <v>D - PLUS PROJEKTOVÁ A INŽENÝRSKÁ a.s.</v>
      </c>
      <c r="K122" s="33"/>
      <c r="L122" s="48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63" s="2" customFormat="1" ht="15.2" customHeight="1">
      <c r="A123" s="31"/>
      <c r="B123" s="32"/>
      <c r="C123" s="26" t="s">
        <v>28</v>
      </c>
      <c r="D123" s="33"/>
      <c r="E123" s="33"/>
      <c r="F123" s="24" t="str">
        <f>IF(E22="","",E22)</f>
        <v>Vyplň údaj</v>
      </c>
      <c r="G123" s="33"/>
      <c r="H123" s="33"/>
      <c r="I123" s="26" t="s">
        <v>33</v>
      </c>
      <c r="J123" s="29" t="str">
        <f>E28</f>
        <v xml:space="preserve"> </v>
      </c>
      <c r="K123" s="33"/>
      <c r="L123" s="48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63" s="2" customFormat="1" ht="10.35" customHeight="1">
      <c r="A124" s="31"/>
      <c r="B124" s="32"/>
      <c r="C124" s="33"/>
      <c r="D124" s="33"/>
      <c r="E124" s="33"/>
      <c r="F124" s="33"/>
      <c r="G124" s="33"/>
      <c r="H124" s="33"/>
      <c r="I124" s="33"/>
      <c r="J124" s="33"/>
      <c r="K124" s="33"/>
      <c r="L124" s="48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63" s="11" customFormat="1" ht="29.25" customHeight="1">
      <c r="A125" s="161"/>
      <c r="B125" s="162"/>
      <c r="C125" s="163" t="s">
        <v>235</v>
      </c>
      <c r="D125" s="164" t="s">
        <v>61</v>
      </c>
      <c r="E125" s="164" t="s">
        <v>57</v>
      </c>
      <c r="F125" s="164" t="s">
        <v>58</v>
      </c>
      <c r="G125" s="164" t="s">
        <v>236</v>
      </c>
      <c r="H125" s="164" t="s">
        <v>237</v>
      </c>
      <c r="I125" s="164" t="s">
        <v>238</v>
      </c>
      <c r="J125" s="165" t="s">
        <v>210</v>
      </c>
      <c r="K125" s="166" t="s">
        <v>239</v>
      </c>
      <c r="L125" s="167"/>
      <c r="M125" s="72" t="s">
        <v>1</v>
      </c>
      <c r="N125" s="73" t="s">
        <v>40</v>
      </c>
      <c r="O125" s="73" t="s">
        <v>240</v>
      </c>
      <c r="P125" s="73" t="s">
        <v>241</v>
      </c>
      <c r="Q125" s="73" t="s">
        <v>242</v>
      </c>
      <c r="R125" s="73" t="s">
        <v>243</v>
      </c>
      <c r="S125" s="73" t="s">
        <v>244</v>
      </c>
      <c r="T125" s="74" t="s">
        <v>245</v>
      </c>
      <c r="U125" s="161"/>
      <c r="V125" s="161"/>
      <c r="W125" s="161"/>
      <c r="X125" s="161"/>
      <c r="Y125" s="161"/>
      <c r="Z125" s="161"/>
      <c r="AA125" s="161"/>
      <c r="AB125" s="161"/>
      <c r="AC125" s="161"/>
      <c r="AD125" s="161"/>
      <c r="AE125" s="161"/>
    </row>
    <row r="126" spans="1:63" s="2" customFormat="1" ht="22.9" customHeight="1">
      <c r="A126" s="31"/>
      <c r="B126" s="32"/>
      <c r="C126" s="79" t="s">
        <v>246</v>
      </c>
      <c r="D126" s="33"/>
      <c r="E126" s="33"/>
      <c r="F126" s="33"/>
      <c r="G126" s="33"/>
      <c r="H126" s="33"/>
      <c r="I126" s="33"/>
      <c r="J126" s="168">
        <f>BK126</f>
        <v>0</v>
      </c>
      <c r="K126" s="33"/>
      <c r="L126" s="36"/>
      <c r="M126" s="75"/>
      <c r="N126" s="169"/>
      <c r="O126" s="76"/>
      <c r="P126" s="170">
        <f>P127</f>
        <v>0</v>
      </c>
      <c r="Q126" s="76"/>
      <c r="R126" s="170">
        <f>R127</f>
        <v>0.18257120000000002</v>
      </c>
      <c r="S126" s="76"/>
      <c r="T126" s="171">
        <f>T127</f>
        <v>0</v>
      </c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  <c r="AT126" s="14" t="s">
        <v>75</v>
      </c>
      <c r="AU126" s="14" t="s">
        <v>212</v>
      </c>
      <c r="BK126" s="172">
        <f>BK127</f>
        <v>0</v>
      </c>
    </row>
    <row r="127" spans="1:63" s="12" customFormat="1" ht="25.9" customHeight="1">
      <c r="B127" s="173"/>
      <c r="C127" s="174"/>
      <c r="D127" s="175" t="s">
        <v>75</v>
      </c>
      <c r="E127" s="176" t="s">
        <v>498</v>
      </c>
      <c r="F127" s="176" t="s">
        <v>499</v>
      </c>
      <c r="G127" s="174"/>
      <c r="H127" s="174"/>
      <c r="I127" s="177"/>
      <c r="J127" s="178">
        <f>BK127</f>
        <v>0</v>
      </c>
      <c r="K127" s="174"/>
      <c r="L127" s="179"/>
      <c r="M127" s="180"/>
      <c r="N127" s="181"/>
      <c r="O127" s="181"/>
      <c r="P127" s="182">
        <f>P128</f>
        <v>0</v>
      </c>
      <c r="Q127" s="181"/>
      <c r="R127" s="182">
        <f>R128</f>
        <v>0.18257120000000002</v>
      </c>
      <c r="S127" s="181"/>
      <c r="T127" s="183">
        <f>T128</f>
        <v>0</v>
      </c>
      <c r="AR127" s="184" t="s">
        <v>85</v>
      </c>
      <c r="AT127" s="185" t="s">
        <v>75</v>
      </c>
      <c r="AU127" s="185" t="s">
        <v>76</v>
      </c>
      <c r="AY127" s="184" t="s">
        <v>249</v>
      </c>
      <c r="BK127" s="186">
        <f>BK128</f>
        <v>0</v>
      </c>
    </row>
    <row r="128" spans="1:63" s="12" customFormat="1" ht="22.9" customHeight="1">
      <c r="B128" s="173"/>
      <c r="C128" s="174"/>
      <c r="D128" s="175" t="s">
        <v>75</v>
      </c>
      <c r="E128" s="187" t="s">
        <v>573</v>
      </c>
      <c r="F128" s="187" t="s">
        <v>574</v>
      </c>
      <c r="G128" s="174"/>
      <c r="H128" s="174"/>
      <c r="I128" s="177"/>
      <c r="J128" s="188">
        <f>BK128</f>
        <v>0</v>
      </c>
      <c r="K128" s="174"/>
      <c r="L128" s="179"/>
      <c r="M128" s="180"/>
      <c r="N128" s="181"/>
      <c r="O128" s="181"/>
      <c r="P128" s="182">
        <f>SUM(P129:P136)</f>
        <v>0</v>
      </c>
      <c r="Q128" s="181"/>
      <c r="R128" s="182">
        <f>SUM(R129:R136)</f>
        <v>0.18257120000000002</v>
      </c>
      <c r="S128" s="181"/>
      <c r="T128" s="183">
        <f>SUM(T129:T136)</f>
        <v>0</v>
      </c>
      <c r="AR128" s="184" t="s">
        <v>85</v>
      </c>
      <c r="AT128" s="185" t="s">
        <v>75</v>
      </c>
      <c r="AU128" s="185" t="s">
        <v>83</v>
      </c>
      <c r="AY128" s="184" t="s">
        <v>249</v>
      </c>
      <c r="BK128" s="186">
        <f>SUM(BK129:BK136)</f>
        <v>0</v>
      </c>
    </row>
    <row r="129" spans="1:65" s="2" customFormat="1" ht="37.9" customHeight="1">
      <c r="A129" s="31"/>
      <c r="B129" s="32"/>
      <c r="C129" s="189" t="s">
        <v>83</v>
      </c>
      <c r="D129" s="189" t="s">
        <v>251</v>
      </c>
      <c r="E129" s="190" t="s">
        <v>4139</v>
      </c>
      <c r="F129" s="191" t="s">
        <v>4140</v>
      </c>
      <c r="G129" s="192" t="s">
        <v>254</v>
      </c>
      <c r="H129" s="193">
        <v>182</v>
      </c>
      <c r="I129" s="194"/>
      <c r="J129" s="195">
        <f t="shared" ref="J129:J136" si="0">ROUND(I129*H129,2)</f>
        <v>0</v>
      </c>
      <c r="K129" s="196"/>
      <c r="L129" s="36"/>
      <c r="M129" s="197" t="s">
        <v>1</v>
      </c>
      <c r="N129" s="198" t="s">
        <v>41</v>
      </c>
      <c r="O129" s="68"/>
      <c r="P129" s="199">
        <f t="shared" ref="P129:P136" si="1">O129*H129</f>
        <v>0</v>
      </c>
      <c r="Q129" s="199">
        <v>0</v>
      </c>
      <c r="R129" s="199">
        <f t="shared" ref="R129:R136" si="2">Q129*H129</f>
        <v>0</v>
      </c>
      <c r="S129" s="199">
        <v>0</v>
      </c>
      <c r="T129" s="200">
        <f t="shared" ref="T129:T136" si="3">S129*H129</f>
        <v>0</v>
      </c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  <c r="AR129" s="201" t="s">
        <v>170</v>
      </c>
      <c r="AT129" s="201" t="s">
        <v>251</v>
      </c>
      <c r="AU129" s="201" t="s">
        <v>85</v>
      </c>
      <c r="AY129" s="14" t="s">
        <v>249</v>
      </c>
      <c r="BE129" s="202">
        <f t="shared" ref="BE129:BE136" si="4">IF(N129="základní",J129,0)</f>
        <v>0</v>
      </c>
      <c r="BF129" s="202">
        <f t="shared" ref="BF129:BF136" si="5">IF(N129="snížená",J129,0)</f>
        <v>0</v>
      </c>
      <c r="BG129" s="202">
        <f t="shared" ref="BG129:BG136" si="6">IF(N129="zákl. přenesená",J129,0)</f>
        <v>0</v>
      </c>
      <c r="BH129" s="202">
        <f t="shared" ref="BH129:BH136" si="7">IF(N129="sníž. přenesená",J129,0)</f>
        <v>0</v>
      </c>
      <c r="BI129" s="202">
        <f t="shared" ref="BI129:BI136" si="8">IF(N129="nulová",J129,0)</f>
        <v>0</v>
      </c>
      <c r="BJ129" s="14" t="s">
        <v>83</v>
      </c>
      <c r="BK129" s="202">
        <f t="shared" ref="BK129:BK136" si="9">ROUND(I129*H129,2)</f>
        <v>0</v>
      </c>
      <c r="BL129" s="14" t="s">
        <v>170</v>
      </c>
      <c r="BM129" s="201" t="s">
        <v>4141</v>
      </c>
    </row>
    <row r="130" spans="1:65" s="2" customFormat="1" ht="16.5" customHeight="1">
      <c r="A130" s="31"/>
      <c r="B130" s="32"/>
      <c r="C130" s="203" t="s">
        <v>85</v>
      </c>
      <c r="D130" s="203" t="s">
        <v>263</v>
      </c>
      <c r="E130" s="204" t="s">
        <v>4142</v>
      </c>
      <c r="F130" s="205" t="s">
        <v>4143</v>
      </c>
      <c r="G130" s="206" t="s">
        <v>331</v>
      </c>
      <c r="H130" s="207">
        <v>46.2</v>
      </c>
      <c r="I130" s="208"/>
      <c r="J130" s="209">
        <f t="shared" si="0"/>
        <v>0</v>
      </c>
      <c r="K130" s="210"/>
      <c r="L130" s="211"/>
      <c r="M130" s="212" t="s">
        <v>1</v>
      </c>
      <c r="N130" s="213" t="s">
        <v>41</v>
      </c>
      <c r="O130" s="68"/>
      <c r="P130" s="199">
        <f t="shared" si="1"/>
        <v>0</v>
      </c>
      <c r="Q130" s="199">
        <v>1.98E-3</v>
      </c>
      <c r="R130" s="199">
        <f t="shared" si="2"/>
        <v>9.1476000000000002E-2</v>
      </c>
      <c r="S130" s="199">
        <v>0</v>
      </c>
      <c r="T130" s="200">
        <f t="shared" si="3"/>
        <v>0</v>
      </c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  <c r="AR130" s="201" t="s">
        <v>304</v>
      </c>
      <c r="AT130" s="201" t="s">
        <v>263</v>
      </c>
      <c r="AU130" s="201" t="s">
        <v>85</v>
      </c>
      <c r="AY130" s="14" t="s">
        <v>249</v>
      </c>
      <c r="BE130" s="202">
        <f t="shared" si="4"/>
        <v>0</v>
      </c>
      <c r="BF130" s="202">
        <f t="shared" si="5"/>
        <v>0</v>
      </c>
      <c r="BG130" s="202">
        <f t="shared" si="6"/>
        <v>0</v>
      </c>
      <c r="BH130" s="202">
        <f t="shared" si="7"/>
        <v>0</v>
      </c>
      <c r="BI130" s="202">
        <f t="shared" si="8"/>
        <v>0</v>
      </c>
      <c r="BJ130" s="14" t="s">
        <v>83</v>
      </c>
      <c r="BK130" s="202">
        <f t="shared" si="9"/>
        <v>0</v>
      </c>
      <c r="BL130" s="14" t="s">
        <v>170</v>
      </c>
      <c r="BM130" s="201" t="s">
        <v>4144</v>
      </c>
    </row>
    <row r="131" spans="1:65" s="2" customFormat="1" ht="16.5" customHeight="1">
      <c r="A131" s="31"/>
      <c r="B131" s="32"/>
      <c r="C131" s="203" t="s">
        <v>134</v>
      </c>
      <c r="D131" s="203" t="s">
        <v>263</v>
      </c>
      <c r="E131" s="204" t="s">
        <v>4145</v>
      </c>
      <c r="F131" s="205" t="s">
        <v>4146</v>
      </c>
      <c r="G131" s="206" t="s">
        <v>331</v>
      </c>
      <c r="H131" s="207">
        <v>8.4</v>
      </c>
      <c r="I131" s="208"/>
      <c r="J131" s="209">
        <f t="shared" si="0"/>
        <v>0</v>
      </c>
      <c r="K131" s="210"/>
      <c r="L131" s="211"/>
      <c r="M131" s="212" t="s">
        <v>1</v>
      </c>
      <c r="N131" s="213" t="s">
        <v>41</v>
      </c>
      <c r="O131" s="68"/>
      <c r="P131" s="199">
        <f t="shared" si="1"/>
        <v>0</v>
      </c>
      <c r="Q131" s="199">
        <v>1.2999999999999999E-3</v>
      </c>
      <c r="R131" s="199">
        <f t="shared" si="2"/>
        <v>1.0919999999999999E-2</v>
      </c>
      <c r="S131" s="199">
        <v>0</v>
      </c>
      <c r="T131" s="200">
        <f t="shared" si="3"/>
        <v>0</v>
      </c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  <c r="AR131" s="201" t="s">
        <v>304</v>
      </c>
      <c r="AT131" s="201" t="s">
        <v>263</v>
      </c>
      <c r="AU131" s="201" t="s">
        <v>85</v>
      </c>
      <c r="AY131" s="14" t="s">
        <v>249</v>
      </c>
      <c r="BE131" s="202">
        <f t="shared" si="4"/>
        <v>0</v>
      </c>
      <c r="BF131" s="202">
        <f t="shared" si="5"/>
        <v>0</v>
      </c>
      <c r="BG131" s="202">
        <f t="shared" si="6"/>
        <v>0</v>
      </c>
      <c r="BH131" s="202">
        <f t="shared" si="7"/>
        <v>0</v>
      </c>
      <c r="BI131" s="202">
        <f t="shared" si="8"/>
        <v>0</v>
      </c>
      <c r="BJ131" s="14" t="s">
        <v>83</v>
      </c>
      <c r="BK131" s="202">
        <f t="shared" si="9"/>
        <v>0</v>
      </c>
      <c r="BL131" s="14" t="s">
        <v>170</v>
      </c>
      <c r="BM131" s="201" t="s">
        <v>4147</v>
      </c>
    </row>
    <row r="132" spans="1:65" s="2" customFormat="1" ht="16.5" customHeight="1">
      <c r="A132" s="31"/>
      <c r="B132" s="32"/>
      <c r="C132" s="203" t="s">
        <v>255</v>
      </c>
      <c r="D132" s="203" t="s">
        <v>263</v>
      </c>
      <c r="E132" s="204" t="s">
        <v>4148</v>
      </c>
      <c r="F132" s="205" t="s">
        <v>4149</v>
      </c>
      <c r="G132" s="206" t="s">
        <v>4150</v>
      </c>
      <c r="H132" s="207">
        <v>3.08</v>
      </c>
      <c r="I132" s="208"/>
      <c r="J132" s="209">
        <f t="shared" si="0"/>
        <v>0</v>
      </c>
      <c r="K132" s="210"/>
      <c r="L132" s="211"/>
      <c r="M132" s="212" t="s">
        <v>1</v>
      </c>
      <c r="N132" s="213" t="s">
        <v>41</v>
      </c>
      <c r="O132" s="68"/>
      <c r="P132" s="199">
        <f t="shared" si="1"/>
        <v>0</v>
      </c>
      <c r="Q132" s="199">
        <v>6.4400000000000004E-3</v>
      </c>
      <c r="R132" s="199">
        <f t="shared" si="2"/>
        <v>1.9835200000000001E-2</v>
      </c>
      <c r="S132" s="199">
        <v>0</v>
      </c>
      <c r="T132" s="200">
        <f t="shared" si="3"/>
        <v>0</v>
      </c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R132" s="201" t="s">
        <v>304</v>
      </c>
      <c r="AT132" s="201" t="s">
        <v>263</v>
      </c>
      <c r="AU132" s="201" t="s">
        <v>85</v>
      </c>
      <c r="AY132" s="14" t="s">
        <v>249</v>
      </c>
      <c r="BE132" s="202">
        <f t="shared" si="4"/>
        <v>0</v>
      </c>
      <c r="BF132" s="202">
        <f t="shared" si="5"/>
        <v>0</v>
      </c>
      <c r="BG132" s="202">
        <f t="shared" si="6"/>
        <v>0</v>
      </c>
      <c r="BH132" s="202">
        <f t="shared" si="7"/>
        <v>0</v>
      </c>
      <c r="BI132" s="202">
        <f t="shared" si="8"/>
        <v>0</v>
      </c>
      <c r="BJ132" s="14" t="s">
        <v>83</v>
      </c>
      <c r="BK132" s="202">
        <f t="shared" si="9"/>
        <v>0</v>
      </c>
      <c r="BL132" s="14" t="s">
        <v>170</v>
      </c>
      <c r="BM132" s="201" t="s">
        <v>4151</v>
      </c>
    </row>
    <row r="133" spans="1:65" s="2" customFormat="1" ht="16.5" customHeight="1">
      <c r="A133" s="31"/>
      <c r="B133" s="32"/>
      <c r="C133" s="203" t="s">
        <v>267</v>
      </c>
      <c r="D133" s="203" t="s">
        <v>263</v>
      </c>
      <c r="E133" s="204" t="s">
        <v>4152</v>
      </c>
      <c r="F133" s="205" t="s">
        <v>4153</v>
      </c>
      <c r="G133" s="206" t="s">
        <v>4150</v>
      </c>
      <c r="H133" s="207">
        <v>0.56000000000000005</v>
      </c>
      <c r="I133" s="208"/>
      <c r="J133" s="209">
        <f t="shared" si="0"/>
        <v>0</v>
      </c>
      <c r="K133" s="210"/>
      <c r="L133" s="211"/>
      <c r="M133" s="212" t="s">
        <v>1</v>
      </c>
      <c r="N133" s="213" t="s">
        <v>41</v>
      </c>
      <c r="O133" s="68"/>
      <c r="P133" s="199">
        <f t="shared" si="1"/>
        <v>0</v>
      </c>
      <c r="Q133" s="199">
        <v>3.3300000000000001E-3</v>
      </c>
      <c r="R133" s="199">
        <f t="shared" si="2"/>
        <v>1.8648000000000002E-3</v>
      </c>
      <c r="S133" s="199">
        <v>0</v>
      </c>
      <c r="T133" s="200">
        <f t="shared" si="3"/>
        <v>0</v>
      </c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R133" s="201" t="s">
        <v>304</v>
      </c>
      <c r="AT133" s="201" t="s">
        <v>263</v>
      </c>
      <c r="AU133" s="201" t="s">
        <v>85</v>
      </c>
      <c r="AY133" s="14" t="s">
        <v>249</v>
      </c>
      <c r="BE133" s="202">
        <f t="shared" si="4"/>
        <v>0</v>
      </c>
      <c r="BF133" s="202">
        <f t="shared" si="5"/>
        <v>0</v>
      </c>
      <c r="BG133" s="202">
        <f t="shared" si="6"/>
        <v>0</v>
      </c>
      <c r="BH133" s="202">
        <f t="shared" si="7"/>
        <v>0</v>
      </c>
      <c r="BI133" s="202">
        <f t="shared" si="8"/>
        <v>0</v>
      </c>
      <c r="BJ133" s="14" t="s">
        <v>83</v>
      </c>
      <c r="BK133" s="202">
        <f t="shared" si="9"/>
        <v>0</v>
      </c>
      <c r="BL133" s="14" t="s">
        <v>170</v>
      </c>
      <c r="BM133" s="201" t="s">
        <v>4154</v>
      </c>
    </row>
    <row r="134" spans="1:65" s="2" customFormat="1" ht="21.75" customHeight="1">
      <c r="A134" s="31"/>
      <c r="B134" s="32"/>
      <c r="C134" s="203" t="s">
        <v>262</v>
      </c>
      <c r="D134" s="203" t="s">
        <v>263</v>
      </c>
      <c r="E134" s="204" t="s">
        <v>4155</v>
      </c>
      <c r="F134" s="205" t="s">
        <v>4156</v>
      </c>
      <c r="G134" s="206" t="s">
        <v>4150</v>
      </c>
      <c r="H134" s="207">
        <v>3.08</v>
      </c>
      <c r="I134" s="208"/>
      <c r="J134" s="209">
        <f t="shared" si="0"/>
        <v>0</v>
      </c>
      <c r="K134" s="210"/>
      <c r="L134" s="211"/>
      <c r="M134" s="212" t="s">
        <v>1</v>
      </c>
      <c r="N134" s="213" t="s">
        <v>41</v>
      </c>
      <c r="O134" s="68"/>
      <c r="P134" s="199">
        <f t="shared" si="1"/>
        <v>0</v>
      </c>
      <c r="Q134" s="199">
        <v>1.7399999999999999E-2</v>
      </c>
      <c r="R134" s="199">
        <f t="shared" si="2"/>
        <v>5.3592000000000001E-2</v>
      </c>
      <c r="S134" s="199">
        <v>0</v>
      </c>
      <c r="T134" s="200">
        <f t="shared" si="3"/>
        <v>0</v>
      </c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R134" s="201" t="s">
        <v>304</v>
      </c>
      <c r="AT134" s="201" t="s">
        <v>263</v>
      </c>
      <c r="AU134" s="201" t="s">
        <v>85</v>
      </c>
      <c r="AY134" s="14" t="s">
        <v>249</v>
      </c>
      <c r="BE134" s="202">
        <f t="shared" si="4"/>
        <v>0</v>
      </c>
      <c r="BF134" s="202">
        <f t="shared" si="5"/>
        <v>0</v>
      </c>
      <c r="BG134" s="202">
        <f t="shared" si="6"/>
        <v>0</v>
      </c>
      <c r="BH134" s="202">
        <f t="shared" si="7"/>
        <v>0</v>
      </c>
      <c r="BI134" s="202">
        <f t="shared" si="8"/>
        <v>0</v>
      </c>
      <c r="BJ134" s="14" t="s">
        <v>83</v>
      </c>
      <c r="BK134" s="202">
        <f t="shared" si="9"/>
        <v>0</v>
      </c>
      <c r="BL134" s="14" t="s">
        <v>170</v>
      </c>
      <c r="BM134" s="201" t="s">
        <v>4157</v>
      </c>
    </row>
    <row r="135" spans="1:65" s="2" customFormat="1" ht="21.75" customHeight="1">
      <c r="A135" s="31"/>
      <c r="B135" s="32"/>
      <c r="C135" s="203" t="s">
        <v>273</v>
      </c>
      <c r="D135" s="203" t="s">
        <v>263</v>
      </c>
      <c r="E135" s="204" t="s">
        <v>4158</v>
      </c>
      <c r="F135" s="205" t="s">
        <v>4159</v>
      </c>
      <c r="G135" s="206" t="s">
        <v>4150</v>
      </c>
      <c r="H135" s="207">
        <v>0.56000000000000005</v>
      </c>
      <c r="I135" s="208"/>
      <c r="J135" s="209">
        <f t="shared" si="0"/>
        <v>0</v>
      </c>
      <c r="K135" s="210"/>
      <c r="L135" s="211"/>
      <c r="M135" s="212" t="s">
        <v>1</v>
      </c>
      <c r="N135" s="213" t="s">
        <v>41</v>
      </c>
      <c r="O135" s="68"/>
      <c r="P135" s="199">
        <f t="shared" si="1"/>
        <v>0</v>
      </c>
      <c r="Q135" s="199">
        <v>8.7200000000000003E-3</v>
      </c>
      <c r="R135" s="199">
        <f t="shared" si="2"/>
        <v>4.8832000000000007E-3</v>
      </c>
      <c r="S135" s="199">
        <v>0</v>
      </c>
      <c r="T135" s="200">
        <f t="shared" si="3"/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201" t="s">
        <v>304</v>
      </c>
      <c r="AT135" s="201" t="s">
        <v>263</v>
      </c>
      <c r="AU135" s="201" t="s">
        <v>85</v>
      </c>
      <c r="AY135" s="14" t="s">
        <v>249</v>
      </c>
      <c r="BE135" s="202">
        <f t="shared" si="4"/>
        <v>0</v>
      </c>
      <c r="BF135" s="202">
        <f t="shared" si="5"/>
        <v>0</v>
      </c>
      <c r="BG135" s="202">
        <f t="shared" si="6"/>
        <v>0</v>
      </c>
      <c r="BH135" s="202">
        <f t="shared" si="7"/>
        <v>0</v>
      </c>
      <c r="BI135" s="202">
        <f t="shared" si="8"/>
        <v>0</v>
      </c>
      <c r="BJ135" s="14" t="s">
        <v>83</v>
      </c>
      <c r="BK135" s="202">
        <f t="shared" si="9"/>
        <v>0</v>
      </c>
      <c r="BL135" s="14" t="s">
        <v>170</v>
      </c>
      <c r="BM135" s="201" t="s">
        <v>4160</v>
      </c>
    </row>
    <row r="136" spans="1:65" s="2" customFormat="1" ht="49.15" customHeight="1">
      <c r="A136" s="31"/>
      <c r="B136" s="32"/>
      <c r="C136" s="189" t="s">
        <v>266</v>
      </c>
      <c r="D136" s="189" t="s">
        <v>251</v>
      </c>
      <c r="E136" s="190" t="s">
        <v>598</v>
      </c>
      <c r="F136" s="191" t="s">
        <v>599</v>
      </c>
      <c r="G136" s="192" t="s">
        <v>261</v>
      </c>
      <c r="H136" s="193">
        <v>0.183</v>
      </c>
      <c r="I136" s="194"/>
      <c r="J136" s="195">
        <f t="shared" si="0"/>
        <v>0</v>
      </c>
      <c r="K136" s="196"/>
      <c r="L136" s="36"/>
      <c r="M136" s="219" t="s">
        <v>1</v>
      </c>
      <c r="N136" s="220" t="s">
        <v>41</v>
      </c>
      <c r="O136" s="221"/>
      <c r="P136" s="222">
        <f t="shared" si="1"/>
        <v>0</v>
      </c>
      <c r="Q136" s="222">
        <v>0</v>
      </c>
      <c r="R136" s="222">
        <f t="shared" si="2"/>
        <v>0</v>
      </c>
      <c r="S136" s="222">
        <v>0</v>
      </c>
      <c r="T136" s="223">
        <f t="shared" si="3"/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201" t="s">
        <v>170</v>
      </c>
      <c r="AT136" s="201" t="s">
        <v>251</v>
      </c>
      <c r="AU136" s="201" t="s">
        <v>85</v>
      </c>
      <c r="AY136" s="14" t="s">
        <v>249</v>
      </c>
      <c r="BE136" s="202">
        <f t="shared" si="4"/>
        <v>0</v>
      </c>
      <c r="BF136" s="202">
        <f t="shared" si="5"/>
        <v>0</v>
      </c>
      <c r="BG136" s="202">
        <f t="shared" si="6"/>
        <v>0</v>
      </c>
      <c r="BH136" s="202">
        <f t="shared" si="7"/>
        <v>0</v>
      </c>
      <c r="BI136" s="202">
        <f t="shared" si="8"/>
        <v>0</v>
      </c>
      <c r="BJ136" s="14" t="s">
        <v>83</v>
      </c>
      <c r="BK136" s="202">
        <f t="shared" si="9"/>
        <v>0</v>
      </c>
      <c r="BL136" s="14" t="s">
        <v>170</v>
      </c>
      <c r="BM136" s="201" t="s">
        <v>4161</v>
      </c>
    </row>
    <row r="137" spans="1:65" s="2" customFormat="1" ht="6.95" customHeight="1">
      <c r="A137" s="31"/>
      <c r="B137" s="51"/>
      <c r="C137" s="52"/>
      <c r="D137" s="52"/>
      <c r="E137" s="52"/>
      <c r="F137" s="52"/>
      <c r="G137" s="52"/>
      <c r="H137" s="52"/>
      <c r="I137" s="52"/>
      <c r="J137" s="52"/>
      <c r="K137" s="52"/>
      <c r="L137" s="36"/>
      <c r="M137" s="31"/>
      <c r="O137" s="31"/>
      <c r="P137" s="31"/>
      <c r="Q137" s="31"/>
      <c r="R137" s="31"/>
      <c r="S137" s="31"/>
      <c r="T137" s="31"/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</row>
  </sheetData>
  <sheetProtection algorithmName="SHA-512" hashValue="snCelQ9udrtgRDbFDT78Iq76TG8Jb4HmbNOVKPTDZVo66uoVgfWzSvllheEH644IwSePMndjcT9/Bl21rg5fWA==" saltValue="fzFFhwf+qm1z8gNuNiGkWttDdqBQJQVSj2qUpcBLwVuZWtQhJk6xkSMm8VRVYGfLKJJqC0TVQxw083uWIwJy3g==" spinCount="100000" sheet="1" objects="1" scenarios="1" formatColumns="0" formatRows="0" autoFilter="0"/>
  <autoFilter ref="C125:K136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33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0"/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4" t="s">
        <v>138</v>
      </c>
    </row>
    <row r="3" spans="1:46" s="1" customFormat="1" ht="6.95" customHeight="1"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17"/>
      <c r="AT3" s="14" t="s">
        <v>85</v>
      </c>
    </row>
    <row r="4" spans="1:46" s="1" customFormat="1" ht="24.95" customHeight="1">
      <c r="B4" s="17"/>
      <c r="D4" s="114" t="s">
        <v>203</v>
      </c>
      <c r="L4" s="17"/>
      <c r="M4" s="115" t="s">
        <v>10</v>
      </c>
      <c r="AT4" s="14" t="s">
        <v>4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116" t="s">
        <v>16</v>
      </c>
      <c r="L6" s="17"/>
    </row>
    <row r="7" spans="1:46" s="1" customFormat="1" ht="16.5" customHeight="1">
      <c r="B7" s="17"/>
      <c r="E7" s="279" t="str">
        <f>'Rekapitulace stavby'!K6</f>
        <v>JAK  - Smluvní rozpočet VZ.13.2022</v>
      </c>
      <c r="F7" s="280"/>
      <c r="G7" s="280"/>
      <c r="H7" s="280"/>
      <c r="L7" s="17"/>
    </row>
    <row r="8" spans="1:46" ht="12.75">
      <c r="B8" s="17"/>
      <c r="D8" s="116" t="s">
        <v>204</v>
      </c>
      <c r="L8" s="17"/>
    </row>
    <row r="9" spans="1:46" s="1" customFormat="1" ht="16.5" customHeight="1">
      <c r="B9" s="17"/>
      <c r="E9" s="279" t="s">
        <v>4135</v>
      </c>
      <c r="F9" s="260"/>
      <c r="G9" s="260"/>
      <c r="H9" s="260"/>
      <c r="L9" s="17"/>
    </row>
    <row r="10" spans="1:46" s="1" customFormat="1" ht="12" customHeight="1">
      <c r="B10" s="17"/>
      <c r="D10" s="116" t="s">
        <v>206</v>
      </c>
      <c r="L10" s="17"/>
    </row>
    <row r="11" spans="1:46" s="2" customFormat="1" ht="16.5" customHeight="1">
      <c r="A11" s="31"/>
      <c r="B11" s="36"/>
      <c r="C11" s="31"/>
      <c r="D11" s="31"/>
      <c r="E11" s="287" t="s">
        <v>4136</v>
      </c>
      <c r="F11" s="281"/>
      <c r="G11" s="281"/>
      <c r="H11" s="281"/>
      <c r="I11" s="31"/>
      <c r="J11" s="31"/>
      <c r="K11" s="31"/>
      <c r="L11" s="48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 ht="12" customHeight="1">
      <c r="A12" s="31"/>
      <c r="B12" s="36"/>
      <c r="C12" s="31"/>
      <c r="D12" s="116" t="s">
        <v>4137</v>
      </c>
      <c r="E12" s="31"/>
      <c r="F12" s="31"/>
      <c r="G12" s="31"/>
      <c r="H12" s="31"/>
      <c r="I12" s="31"/>
      <c r="J12" s="31"/>
      <c r="K12" s="31"/>
      <c r="L12" s="48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6.5" customHeight="1">
      <c r="A13" s="31"/>
      <c r="B13" s="36"/>
      <c r="C13" s="31"/>
      <c r="D13" s="31"/>
      <c r="E13" s="282" t="s">
        <v>4162</v>
      </c>
      <c r="F13" s="281"/>
      <c r="G13" s="281"/>
      <c r="H13" s="281"/>
      <c r="I13" s="31"/>
      <c r="J13" s="31"/>
      <c r="K13" s="31"/>
      <c r="L13" s="48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>
      <c r="A14" s="31"/>
      <c r="B14" s="36"/>
      <c r="C14" s="31"/>
      <c r="D14" s="31"/>
      <c r="E14" s="31"/>
      <c r="F14" s="31"/>
      <c r="G14" s="31"/>
      <c r="H14" s="31"/>
      <c r="I14" s="31"/>
      <c r="J14" s="31"/>
      <c r="K14" s="31"/>
      <c r="L14" s="48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2" customHeight="1">
      <c r="A15" s="31"/>
      <c r="B15" s="36"/>
      <c r="C15" s="31"/>
      <c r="D15" s="116" t="s">
        <v>18</v>
      </c>
      <c r="E15" s="31"/>
      <c r="F15" s="107" t="s">
        <v>1</v>
      </c>
      <c r="G15" s="31"/>
      <c r="H15" s="31"/>
      <c r="I15" s="116" t="s">
        <v>19</v>
      </c>
      <c r="J15" s="107" t="s">
        <v>1</v>
      </c>
      <c r="K15" s="31"/>
      <c r="L15" s="48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6"/>
      <c r="C16" s="31"/>
      <c r="D16" s="116" t="s">
        <v>20</v>
      </c>
      <c r="E16" s="31"/>
      <c r="F16" s="107" t="s">
        <v>34</v>
      </c>
      <c r="G16" s="31"/>
      <c r="H16" s="31"/>
      <c r="I16" s="116" t="s">
        <v>22</v>
      </c>
      <c r="J16" s="117" t="str">
        <f>'Rekapitulace stavby'!AN8</f>
        <v>12. 9. 2022</v>
      </c>
      <c r="K16" s="31"/>
      <c r="L16" s="48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0.9" customHeight="1">
      <c r="A17" s="31"/>
      <c r="B17" s="36"/>
      <c r="C17" s="31"/>
      <c r="D17" s="31"/>
      <c r="E17" s="31"/>
      <c r="F17" s="31"/>
      <c r="G17" s="31"/>
      <c r="H17" s="31"/>
      <c r="I17" s="31"/>
      <c r="J17" s="31"/>
      <c r="K17" s="31"/>
      <c r="L17" s="48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12" customHeight="1">
      <c r="A18" s="31"/>
      <c r="B18" s="36"/>
      <c r="C18" s="31"/>
      <c r="D18" s="116" t="s">
        <v>24</v>
      </c>
      <c r="E18" s="31"/>
      <c r="F18" s="31"/>
      <c r="G18" s="31"/>
      <c r="H18" s="31"/>
      <c r="I18" s="116" t="s">
        <v>25</v>
      </c>
      <c r="J18" s="107" t="str">
        <f>IF('Rekapitulace stavby'!AN10="","",'Rekapitulace stavby'!AN10)</f>
        <v/>
      </c>
      <c r="K18" s="31"/>
      <c r="L18" s="48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8" customHeight="1">
      <c r="A19" s="31"/>
      <c r="B19" s="36"/>
      <c r="C19" s="31"/>
      <c r="D19" s="31"/>
      <c r="E19" s="107" t="str">
        <f>IF('Rekapitulace stavby'!E11="","",'Rekapitulace stavby'!E11)</f>
        <v>MČ Praha 6, odbor školství</v>
      </c>
      <c r="F19" s="31"/>
      <c r="G19" s="31"/>
      <c r="H19" s="31"/>
      <c r="I19" s="116" t="s">
        <v>27</v>
      </c>
      <c r="J19" s="107" t="str">
        <f>IF('Rekapitulace stavby'!AN11="","",'Rekapitulace stavby'!AN11)</f>
        <v/>
      </c>
      <c r="K19" s="31"/>
      <c r="L19" s="48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6.95" customHeight="1">
      <c r="A20" s="31"/>
      <c r="B20" s="36"/>
      <c r="C20" s="31"/>
      <c r="D20" s="31"/>
      <c r="E20" s="31"/>
      <c r="F20" s="31"/>
      <c r="G20" s="31"/>
      <c r="H20" s="31"/>
      <c r="I20" s="31"/>
      <c r="J20" s="31"/>
      <c r="K20" s="31"/>
      <c r="L20" s="48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12" customHeight="1">
      <c r="A21" s="31"/>
      <c r="B21" s="36"/>
      <c r="C21" s="31"/>
      <c r="D21" s="116" t="s">
        <v>28</v>
      </c>
      <c r="E21" s="31"/>
      <c r="F21" s="31"/>
      <c r="G21" s="31"/>
      <c r="H21" s="31"/>
      <c r="I21" s="116" t="s">
        <v>25</v>
      </c>
      <c r="J21" s="27" t="str">
        <f>'Rekapitulace stavby'!AN13</f>
        <v>Vyplň údaj</v>
      </c>
      <c r="K21" s="31"/>
      <c r="L21" s="48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8" customHeight="1">
      <c r="A22" s="31"/>
      <c r="B22" s="36"/>
      <c r="C22" s="31"/>
      <c r="D22" s="31"/>
      <c r="E22" s="283" t="str">
        <f>'Rekapitulace stavby'!E14</f>
        <v>Vyplň údaj</v>
      </c>
      <c r="F22" s="284"/>
      <c r="G22" s="284"/>
      <c r="H22" s="284"/>
      <c r="I22" s="116" t="s">
        <v>27</v>
      </c>
      <c r="J22" s="27" t="str">
        <f>'Rekapitulace stavby'!AN14</f>
        <v>Vyplň údaj</v>
      </c>
      <c r="K22" s="31"/>
      <c r="L22" s="48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6.95" customHeight="1">
      <c r="A23" s="31"/>
      <c r="B23" s="36"/>
      <c r="C23" s="31"/>
      <c r="D23" s="31"/>
      <c r="E23" s="31"/>
      <c r="F23" s="31"/>
      <c r="G23" s="31"/>
      <c r="H23" s="31"/>
      <c r="I23" s="31"/>
      <c r="J23" s="31"/>
      <c r="K23" s="31"/>
      <c r="L23" s="48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12" customHeight="1">
      <c r="A24" s="31"/>
      <c r="B24" s="36"/>
      <c r="C24" s="31"/>
      <c r="D24" s="116" t="s">
        <v>30</v>
      </c>
      <c r="E24" s="31"/>
      <c r="F24" s="31"/>
      <c r="G24" s="31"/>
      <c r="H24" s="31"/>
      <c r="I24" s="116" t="s">
        <v>25</v>
      </c>
      <c r="J24" s="107" t="str">
        <f>IF('Rekapitulace stavby'!AN16="","",'Rekapitulace stavby'!AN16)</f>
        <v/>
      </c>
      <c r="K24" s="31"/>
      <c r="L24" s="48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8" customHeight="1">
      <c r="A25" s="31"/>
      <c r="B25" s="36"/>
      <c r="C25" s="31"/>
      <c r="D25" s="31"/>
      <c r="E25" s="107" t="str">
        <f>IF('Rekapitulace stavby'!E17="","",'Rekapitulace stavby'!E17)</f>
        <v>D - PLUS PROJEKTOVÁ A INŽENÝRSKÁ a.s.</v>
      </c>
      <c r="F25" s="31"/>
      <c r="G25" s="31"/>
      <c r="H25" s="31"/>
      <c r="I25" s="116" t="s">
        <v>27</v>
      </c>
      <c r="J25" s="107" t="str">
        <f>IF('Rekapitulace stavby'!AN17="","",'Rekapitulace stavby'!AN17)</f>
        <v/>
      </c>
      <c r="K25" s="31"/>
      <c r="L25" s="48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6.95" customHeight="1">
      <c r="A26" s="31"/>
      <c r="B26" s="36"/>
      <c r="C26" s="31"/>
      <c r="D26" s="31"/>
      <c r="E26" s="31"/>
      <c r="F26" s="31"/>
      <c r="G26" s="31"/>
      <c r="H26" s="31"/>
      <c r="I26" s="31"/>
      <c r="J26" s="31"/>
      <c r="K26" s="31"/>
      <c r="L26" s="48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12" customHeight="1">
      <c r="A27" s="31"/>
      <c r="B27" s="36"/>
      <c r="C27" s="31"/>
      <c r="D27" s="116" t="s">
        <v>33</v>
      </c>
      <c r="E27" s="31"/>
      <c r="F27" s="31"/>
      <c r="G27" s="31"/>
      <c r="H27" s="31"/>
      <c r="I27" s="116" t="s">
        <v>25</v>
      </c>
      <c r="J27" s="107" t="str">
        <f>IF('Rekapitulace stavby'!AN19="","",'Rekapitulace stavby'!AN19)</f>
        <v/>
      </c>
      <c r="K27" s="31"/>
      <c r="L27" s="48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8" customHeight="1">
      <c r="A28" s="31"/>
      <c r="B28" s="36"/>
      <c r="C28" s="31"/>
      <c r="D28" s="31"/>
      <c r="E28" s="107" t="str">
        <f>IF('Rekapitulace stavby'!E20="","",'Rekapitulace stavby'!E20)</f>
        <v xml:space="preserve"> </v>
      </c>
      <c r="F28" s="31"/>
      <c r="G28" s="31"/>
      <c r="H28" s="31"/>
      <c r="I28" s="116" t="s">
        <v>27</v>
      </c>
      <c r="J28" s="107" t="str">
        <f>IF('Rekapitulace stavby'!AN20="","",'Rekapitulace stavby'!AN20)</f>
        <v/>
      </c>
      <c r="K28" s="31"/>
      <c r="L28" s="48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2" customFormat="1" ht="6.95" customHeight="1">
      <c r="A29" s="31"/>
      <c r="B29" s="36"/>
      <c r="C29" s="31"/>
      <c r="D29" s="31"/>
      <c r="E29" s="31"/>
      <c r="F29" s="31"/>
      <c r="G29" s="31"/>
      <c r="H29" s="31"/>
      <c r="I29" s="31"/>
      <c r="J29" s="31"/>
      <c r="K29" s="31"/>
      <c r="L29" s="48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</row>
    <row r="30" spans="1:31" s="2" customFormat="1" ht="12" customHeight="1">
      <c r="A30" s="31"/>
      <c r="B30" s="36"/>
      <c r="C30" s="31"/>
      <c r="D30" s="116" t="s">
        <v>35</v>
      </c>
      <c r="E30" s="31"/>
      <c r="F30" s="31"/>
      <c r="G30" s="31"/>
      <c r="H30" s="31"/>
      <c r="I30" s="31"/>
      <c r="J30" s="31"/>
      <c r="K30" s="31"/>
      <c r="L30" s="48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8" customFormat="1" ht="16.5" customHeight="1">
      <c r="A31" s="118"/>
      <c r="B31" s="119"/>
      <c r="C31" s="118"/>
      <c r="D31" s="118"/>
      <c r="E31" s="285" t="s">
        <v>1</v>
      </c>
      <c r="F31" s="285"/>
      <c r="G31" s="285"/>
      <c r="H31" s="285"/>
      <c r="I31" s="118"/>
      <c r="J31" s="118"/>
      <c r="K31" s="118"/>
      <c r="L31" s="120"/>
      <c r="S31" s="118"/>
      <c r="T31" s="118"/>
      <c r="U31" s="118"/>
      <c r="V31" s="118"/>
      <c r="W31" s="118"/>
      <c r="X31" s="118"/>
      <c r="Y31" s="118"/>
      <c r="Z31" s="118"/>
      <c r="AA31" s="118"/>
      <c r="AB31" s="118"/>
      <c r="AC31" s="118"/>
      <c r="AD31" s="118"/>
      <c r="AE31" s="118"/>
    </row>
    <row r="32" spans="1:31" s="2" customFormat="1" ht="6.95" customHeight="1">
      <c r="A32" s="31"/>
      <c r="B32" s="36"/>
      <c r="C32" s="31"/>
      <c r="D32" s="31"/>
      <c r="E32" s="31"/>
      <c r="F32" s="31"/>
      <c r="G32" s="31"/>
      <c r="H32" s="31"/>
      <c r="I32" s="31"/>
      <c r="J32" s="31"/>
      <c r="K32" s="31"/>
      <c r="L32" s="48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6.95" customHeight="1">
      <c r="A33" s="31"/>
      <c r="B33" s="36"/>
      <c r="C33" s="31"/>
      <c r="D33" s="121"/>
      <c r="E33" s="121"/>
      <c r="F33" s="121"/>
      <c r="G33" s="121"/>
      <c r="H33" s="121"/>
      <c r="I33" s="121"/>
      <c r="J33" s="121"/>
      <c r="K33" s="121"/>
      <c r="L33" s="48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6"/>
      <c r="C34" s="31"/>
      <c r="D34" s="122" t="s">
        <v>36</v>
      </c>
      <c r="E34" s="31"/>
      <c r="F34" s="31"/>
      <c r="G34" s="31"/>
      <c r="H34" s="31"/>
      <c r="I34" s="31"/>
      <c r="J34" s="123">
        <f>ROUND(J126, 2)</f>
        <v>0</v>
      </c>
      <c r="K34" s="31"/>
      <c r="L34" s="48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6"/>
      <c r="C35" s="31"/>
      <c r="D35" s="121"/>
      <c r="E35" s="121"/>
      <c r="F35" s="121"/>
      <c r="G35" s="121"/>
      <c r="H35" s="121"/>
      <c r="I35" s="121"/>
      <c r="J35" s="121"/>
      <c r="K35" s="121"/>
      <c r="L35" s="48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6"/>
      <c r="C36" s="31"/>
      <c r="D36" s="31"/>
      <c r="E36" s="31"/>
      <c r="F36" s="124" t="s">
        <v>38</v>
      </c>
      <c r="G36" s="31"/>
      <c r="H36" s="31"/>
      <c r="I36" s="124" t="s">
        <v>37</v>
      </c>
      <c r="J36" s="124" t="s">
        <v>39</v>
      </c>
      <c r="K36" s="31"/>
      <c r="L36" s="48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6"/>
      <c r="C37" s="31"/>
      <c r="D37" s="125" t="s">
        <v>40</v>
      </c>
      <c r="E37" s="116" t="s">
        <v>41</v>
      </c>
      <c r="F37" s="126">
        <f>ROUND((SUM(BE126:BE132)),  2)</f>
        <v>0</v>
      </c>
      <c r="G37" s="31"/>
      <c r="H37" s="31"/>
      <c r="I37" s="127">
        <v>0.21</v>
      </c>
      <c r="J37" s="126">
        <f>ROUND(((SUM(BE126:BE132))*I37),  2)</f>
        <v>0</v>
      </c>
      <c r="K37" s="31"/>
      <c r="L37" s="48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6"/>
      <c r="C38" s="31"/>
      <c r="D38" s="31"/>
      <c r="E38" s="116" t="s">
        <v>42</v>
      </c>
      <c r="F38" s="126">
        <f>ROUND((SUM(BF126:BF132)),  2)</f>
        <v>0</v>
      </c>
      <c r="G38" s="31"/>
      <c r="H38" s="31"/>
      <c r="I38" s="127">
        <v>0.15</v>
      </c>
      <c r="J38" s="126">
        <f>ROUND(((SUM(BF126:BF132))*I38),  2)</f>
        <v>0</v>
      </c>
      <c r="K38" s="31"/>
      <c r="L38" s="48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6"/>
      <c r="C39" s="31"/>
      <c r="D39" s="31"/>
      <c r="E39" s="116" t="s">
        <v>43</v>
      </c>
      <c r="F39" s="126">
        <f>ROUND((SUM(BG126:BG132)),  2)</f>
        <v>0</v>
      </c>
      <c r="G39" s="31"/>
      <c r="H39" s="31"/>
      <c r="I39" s="127">
        <v>0.21</v>
      </c>
      <c r="J39" s="126">
        <f>0</f>
        <v>0</v>
      </c>
      <c r="K39" s="31"/>
      <c r="L39" s="48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6"/>
      <c r="C40" s="31"/>
      <c r="D40" s="31"/>
      <c r="E40" s="116" t="s">
        <v>44</v>
      </c>
      <c r="F40" s="126">
        <f>ROUND((SUM(BH126:BH132)),  2)</f>
        <v>0</v>
      </c>
      <c r="G40" s="31"/>
      <c r="H40" s="31"/>
      <c r="I40" s="127">
        <v>0.15</v>
      </c>
      <c r="J40" s="126">
        <f>0</f>
        <v>0</v>
      </c>
      <c r="K40" s="31"/>
      <c r="L40" s="48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6"/>
      <c r="C41" s="31"/>
      <c r="D41" s="31"/>
      <c r="E41" s="116" t="s">
        <v>45</v>
      </c>
      <c r="F41" s="126">
        <f>ROUND((SUM(BI126:BI132)),  2)</f>
        <v>0</v>
      </c>
      <c r="G41" s="31"/>
      <c r="H41" s="31"/>
      <c r="I41" s="127">
        <v>0</v>
      </c>
      <c r="J41" s="126">
        <f>0</f>
        <v>0</v>
      </c>
      <c r="K41" s="31"/>
      <c r="L41" s="48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6"/>
      <c r="C42" s="31"/>
      <c r="D42" s="31"/>
      <c r="E42" s="31"/>
      <c r="F42" s="31"/>
      <c r="G42" s="31"/>
      <c r="H42" s="31"/>
      <c r="I42" s="31"/>
      <c r="J42" s="31"/>
      <c r="K42" s="31"/>
      <c r="L42" s="48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6"/>
      <c r="C43" s="128"/>
      <c r="D43" s="129" t="s">
        <v>46</v>
      </c>
      <c r="E43" s="130"/>
      <c r="F43" s="130"/>
      <c r="G43" s="131" t="s">
        <v>47</v>
      </c>
      <c r="H43" s="132" t="s">
        <v>48</v>
      </c>
      <c r="I43" s="130"/>
      <c r="J43" s="133">
        <f>SUM(J34:J41)</f>
        <v>0</v>
      </c>
      <c r="K43" s="134"/>
      <c r="L43" s="48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6"/>
      <c r="C44" s="31"/>
      <c r="D44" s="31"/>
      <c r="E44" s="31"/>
      <c r="F44" s="31"/>
      <c r="G44" s="31"/>
      <c r="H44" s="31"/>
      <c r="I44" s="31"/>
      <c r="J44" s="31"/>
      <c r="K44" s="31"/>
      <c r="L44" s="48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8"/>
      <c r="D50" s="135" t="s">
        <v>49</v>
      </c>
      <c r="E50" s="136"/>
      <c r="F50" s="136"/>
      <c r="G50" s="135" t="s">
        <v>50</v>
      </c>
      <c r="H50" s="136"/>
      <c r="I50" s="136"/>
      <c r="J50" s="136"/>
      <c r="K50" s="136"/>
      <c r="L50" s="48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6"/>
      <c r="C61" s="31"/>
      <c r="D61" s="137" t="s">
        <v>51</v>
      </c>
      <c r="E61" s="138"/>
      <c r="F61" s="139" t="s">
        <v>52</v>
      </c>
      <c r="G61" s="137" t="s">
        <v>51</v>
      </c>
      <c r="H61" s="138"/>
      <c r="I61" s="138"/>
      <c r="J61" s="140" t="s">
        <v>52</v>
      </c>
      <c r="K61" s="138"/>
      <c r="L61" s="48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6"/>
      <c r="C65" s="31"/>
      <c r="D65" s="135" t="s">
        <v>53</v>
      </c>
      <c r="E65" s="141"/>
      <c r="F65" s="141"/>
      <c r="G65" s="135" t="s">
        <v>54</v>
      </c>
      <c r="H65" s="141"/>
      <c r="I65" s="141"/>
      <c r="J65" s="141"/>
      <c r="K65" s="141"/>
      <c r="L65" s="48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6"/>
      <c r="C76" s="31"/>
      <c r="D76" s="137" t="s">
        <v>51</v>
      </c>
      <c r="E76" s="138"/>
      <c r="F76" s="139" t="s">
        <v>52</v>
      </c>
      <c r="G76" s="137" t="s">
        <v>51</v>
      </c>
      <c r="H76" s="138"/>
      <c r="I76" s="138"/>
      <c r="J76" s="140" t="s">
        <v>52</v>
      </c>
      <c r="K76" s="138"/>
      <c r="L76" s="48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142"/>
      <c r="C77" s="143"/>
      <c r="D77" s="143"/>
      <c r="E77" s="143"/>
      <c r="F77" s="143"/>
      <c r="G77" s="143"/>
      <c r="H77" s="143"/>
      <c r="I77" s="143"/>
      <c r="J77" s="143"/>
      <c r="K77" s="143"/>
      <c r="L77" s="48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144"/>
      <c r="C81" s="145"/>
      <c r="D81" s="145"/>
      <c r="E81" s="145"/>
      <c r="F81" s="145"/>
      <c r="G81" s="145"/>
      <c r="H81" s="145"/>
      <c r="I81" s="145"/>
      <c r="J81" s="145"/>
      <c r="K81" s="145"/>
      <c r="L81" s="48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20" t="s">
        <v>208</v>
      </c>
      <c r="D82" s="33"/>
      <c r="E82" s="33"/>
      <c r="F82" s="33"/>
      <c r="G82" s="33"/>
      <c r="H82" s="33"/>
      <c r="I82" s="33"/>
      <c r="J82" s="33"/>
      <c r="K82" s="33"/>
      <c r="L82" s="48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3"/>
      <c r="D83" s="33"/>
      <c r="E83" s="33"/>
      <c r="F83" s="33"/>
      <c r="G83" s="33"/>
      <c r="H83" s="33"/>
      <c r="I83" s="33"/>
      <c r="J83" s="33"/>
      <c r="K83" s="33"/>
      <c r="L83" s="48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6" t="s">
        <v>16</v>
      </c>
      <c r="D84" s="33"/>
      <c r="E84" s="33"/>
      <c r="F84" s="33"/>
      <c r="G84" s="33"/>
      <c r="H84" s="33"/>
      <c r="I84" s="33"/>
      <c r="J84" s="33"/>
      <c r="K84" s="33"/>
      <c r="L84" s="48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3"/>
      <c r="D85" s="33"/>
      <c r="E85" s="277" t="str">
        <f>E7</f>
        <v>JAK  - Smluvní rozpočet VZ.13.2022</v>
      </c>
      <c r="F85" s="278"/>
      <c r="G85" s="278"/>
      <c r="H85" s="278"/>
      <c r="I85" s="33"/>
      <c r="J85" s="33"/>
      <c r="K85" s="33"/>
      <c r="L85" s="48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8"/>
      <c r="C86" s="26" t="s">
        <v>204</v>
      </c>
      <c r="D86" s="19"/>
      <c r="E86" s="19"/>
      <c r="F86" s="19"/>
      <c r="G86" s="19"/>
      <c r="H86" s="19"/>
      <c r="I86" s="19"/>
      <c r="J86" s="19"/>
      <c r="K86" s="19"/>
      <c r="L86" s="17"/>
    </row>
    <row r="87" spans="1:31" s="1" customFormat="1" ht="16.5" customHeight="1">
      <c r="B87" s="18"/>
      <c r="C87" s="19"/>
      <c r="D87" s="19"/>
      <c r="E87" s="277" t="s">
        <v>4135</v>
      </c>
      <c r="F87" s="265"/>
      <c r="G87" s="265"/>
      <c r="H87" s="265"/>
      <c r="I87" s="19"/>
      <c r="J87" s="19"/>
      <c r="K87" s="19"/>
      <c r="L87" s="17"/>
    </row>
    <row r="88" spans="1:31" s="1" customFormat="1" ht="12" customHeight="1">
      <c r="B88" s="18"/>
      <c r="C88" s="26" t="s">
        <v>206</v>
      </c>
      <c r="D88" s="19"/>
      <c r="E88" s="19"/>
      <c r="F88" s="19"/>
      <c r="G88" s="19"/>
      <c r="H88" s="19"/>
      <c r="I88" s="19"/>
      <c r="J88" s="19"/>
      <c r="K88" s="19"/>
      <c r="L88" s="17"/>
    </row>
    <row r="89" spans="1:31" s="2" customFormat="1" ht="16.5" customHeight="1">
      <c r="A89" s="31"/>
      <c r="B89" s="32"/>
      <c r="C89" s="33"/>
      <c r="D89" s="33"/>
      <c r="E89" s="286" t="s">
        <v>4136</v>
      </c>
      <c r="F89" s="276"/>
      <c r="G89" s="276"/>
      <c r="H89" s="276"/>
      <c r="I89" s="33"/>
      <c r="J89" s="33"/>
      <c r="K89" s="33"/>
      <c r="L89" s="48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12" customHeight="1">
      <c r="A90" s="31"/>
      <c r="B90" s="32"/>
      <c r="C90" s="26" t="s">
        <v>4137</v>
      </c>
      <c r="D90" s="33"/>
      <c r="E90" s="33"/>
      <c r="F90" s="33"/>
      <c r="G90" s="33"/>
      <c r="H90" s="33"/>
      <c r="I90" s="33"/>
      <c r="J90" s="33"/>
      <c r="K90" s="33"/>
      <c r="L90" s="48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6.5" customHeight="1">
      <c r="A91" s="31"/>
      <c r="B91" s="32"/>
      <c r="C91" s="33"/>
      <c r="D91" s="33"/>
      <c r="E91" s="252" t="str">
        <f>E13</f>
        <v>02 - Oprava nátěrů ocelové konstrukce</v>
      </c>
      <c r="F91" s="276"/>
      <c r="G91" s="276"/>
      <c r="H91" s="276"/>
      <c r="I91" s="33"/>
      <c r="J91" s="33"/>
      <c r="K91" s="33"/>
      <c r="L91" s="48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3"/>
      <c r="D92" s="33"/>
      <c r="E92" s="33"/>
      <c r="F92" s="33"/>
      <c r="G92" s="33"/>
      <c r="H92" s="33"/>
      <c r="I92" s="33"/>
      <c r="J92" s="33"/>
      <c r="K92" s="33"/>
      <c r="L92" s="48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2" customHeight="1">
      <c r="A93" s="31"/>
      <c r="B93" s="32"/>
      <c r="C93" s="26" t="s">
        <v>20</v>
      </c>
      <c r="D93" s="33"/>
      <c r="E93" s="33"/>
      <c r="F93" s="24" t="str">
        <f>F16</f>
        <v xml:space="preserve"> </v>
      </c>
      <c r="G93" s="33"/>
      <c r="H93" s="33"/>
      <c r="I93" s="26" t="s">
        <v>22</v>
      </c>
      <c r="J93" s="63" t="str">
        <f>IF(J16="","",J16)</f>
        <v>12. 9. 2022</v>
      </c>
      <c r="K93" s="33"/>
      <c r="L93" s="48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6.95" customHeight="1">
      <c r="A94" s="31"/>
      <c r="B94" s="32"/>
      <c r="C94" s="33"/>
      <c r="D94" s="33"/>
      <c r="E94" s="33"/>
      <c r="F94" s="33"/>
      <c r="G94" s="33"/>
      <c r="H94" s="33"/>
      <c r="I94" s="33"/>
      <c r="J94" s="33"/>
      <c r="K94" s="33"/>
      <c r="L94" s="48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40.15" customHeight="1">
      <c r="A95" s="31"/>
      <c r="B95" s="32"/>
      <c r="C95" s="26" t="s">
        <v>24</v>
      </c>
      <c r="D95" s="33"/>
      <c r="E95" s="33"/>
      <c r="F95" s="24" t="str">
        <f>E19</f>
        <v>MČ Praha 6, odbor školství</v>
      </c>
      <c r="G95" s="33"/>
      <c r="H95" s="33"/>
      <c r="I95" s="26" t="s">
        <v>30</v>
      </c>
      <c r="J95" s="29" t="str">
        <f>E25</f>
        <v>D - PLUS PROJEKTOVÁ A INŽENÝRSKÁ a.s.</v>
      </c>
      <c r="K95" s="33"/>
      <c r="L95" s="48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15.2" customHeight="1">
      <c r="A96" s="31"/>
      <c r="B96" s="32"/>
      <c r="C96" s="26" t="s">
        <v>28</v>
      </c>
      <c r="D96" s="33"/>
      <c r="E96" s="33"/>
      <c r="F96" s="24" t="str">
        <f>IF(E22="","",E22)</f>
        <v>Vyplň údaj</v>
      </c>
      <c r="G96" s="33"/>
      <c r="H96" s="33"/>
      <c r="I96" s="26" t="s">
        <v>33</v>
      </c>
      <c r="J96" s="29" t="str">
        <f>E28</f>
        <v xml:space="preserve"> </v>
      </c>
      <c r="K96" s="33"/>
      <c r="L96" s="48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47" s="2" customFormat="1" ht="10.35" customHeight="1">
      <c r="A97" s="31"/>
      <c r="B97" s="32"/>
      <c r="C97" s="33"/>
      <c r="D97" s="33"/>
      <c r="E97" s="33"/>
      <c r="F97" s="33"/>
      <c r="G97" s="33"/>
      <c r="H97" s="33"/>
      <c r="I97" s="33"/>
      <c r="J97" s="33"/>
      <c r="K97" s="33"/>
      <c r="L97" s="48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47" s="2" customFormat="1" ht="29.25" customHeight="1">
      <c r="A98" s="31"/>
      <c r="B98" s="32"/>
      <c r="C98" s="146" t="s">
        <v>209</v>
      </c>
      <c r="D98" s="147"/>
      <c r="E98" s="147"/>
      <c r="F98" s="147"/>
      <c r="G98" s="147"/>
      <c r="H98" s="147"/>
      <c r="I98" s="147"/>
      <c r="J98" s="148" t="s">
        <v>210</v>
      </c>
      <c r="K98" s="147"/>
      <c r="L98" s="48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</row>
    <row r="99" spans="1:47" s="2" customFormat="1" ht="10.35" customHeight="1">
      <c r="A99" s="31"/>
      <c r="B99" s="32"/>
      <c r="C99" s="33"/>
      <c r="D99" s="33"/>
      <c r="E99" s="33"/>
      <c r="F99" s="33"/>
      <c r="G99" s="33"/>
      <c r="H99" s="33"/>
      <c r="I99" s="33"/>
      <c r="J99" s="33"/>
      <c r="K99" s="33"/>
      <c r="L99" s="48"/>
      <c r="S99" s="31"/>
      <c r="T99" s="31"/>
      <c r="U99" s="31"/>
      <c r="V99" s="31"/>
      <c r="W99" s="31"/>
      <c r="X99" s="31"/>
      <c r="Y99" s="31"/>
      <c r="Z99" s="31"/>
      <c r="AA99" s="31"/>
      <c r="AB99" s="31"/>
      <c r="AC99" s="31"/>
      <c r="AD99" s="31"/>
      <c r="AE99" s="31"/>
    </row>
    <row r="100" spans="1:47" s="2" customFormat="1" ht="22.9" customHeight="1">
      <c r="A100" s="31"/>
      <c r="B100" s="32"/>
      <c r="C100" s="149" t="s">
        <v>211</v>
      </c>
      <c r="D100" s="33"/>
      <c r="E100" s="33"/>
      <c r="F100" s="33"/>
      <c r="G100" s="33"/>
      <c r="H100" s="33"/>
      <c r="I100" s="33"/>
      <c r="J100" s="81">
        <f>J126</f>
        <v>0</v>
      </c>
      <c r="K100" s="33"/>
      <c r="L100" s="48"/>
      <c r="S100" s="31"/>
      <c r="T100" s="31"/>
      <c r="U100" s="31"/>
      <c r="V100" s="31"/>
      <c r="W100" s="31"/>
      <c r="X100" s="31"/>
      <c r="Y100" s="31"/>
      <c r="Z100" s="31"/>
      <c r="AA100" s="31"/>
      <c r="AB100" s="31"/>
      <c r="AC100" s="31"/>
      <c r="AD100" s="31"/>
      <c r="AE100" s="31"/>
      <c r="AU100" s="14" t="s">
        <v>212</v>
      </c>
    </row>
    <row r="101" spans="1:47" s="9" customFormat="1" ht="24.95" customHeight="1">
      <c r="B101" s="150"/>
      <c r="C101" s="151"/>
      <c r="D101" s="152" t="s">
        <v>219</v>
      </c>
      <c r="E101" s="153"/>
      <c r="F101" s="153"/>
      <c r="G101" s="153"/>
      <c r="H101" s="153"/>
      <c r="I101" s="153"/>
      <c r="J101" s="154">
        <f>J127</f>
        <v>0</v>
      </c>
      <c r="K101" s="151"/>
      <c r="L101" s="155"/>
    </row>
    <row r="102" spans="1:47" s="10" customFormat="1" ht="19.899999999999999" customHeight="1">
      <c r="B102" s="156"/>
      <c r="C102" s="101"/>
      <c r="D102" s="157" t="s">
        <v>231</v>
      </c>
      <c r="E102" s="158"/>
      <c r="F102" s="158"/>
      <c r="G102" s="158"/>
      <c r="H102" s="158"/>
      <c r="I102" s="158"/>
      <c r="J102" s="159">
        <f>J128</f>
        <v>0</v>
      </c>
      <c r="K102" s="101"/>
      <c r="L102" s="160"/>
    </row>
    <row r="103" spans="1:47" s="2" customFormat="1" ht="21.75" customHeight="1">
      <c r="A103" s="31"/>
      <c r="B103" s="32"/>
      <c r="C103" s="33"/>
      <c r="D103" s="33"/>
      <c r="E103" s="33"/>
      <c r="F103" s="33"/>
      <c r="G103" s="33"/>
      <c r="H103" s="33"/>
      <c r="I103" s="33"/>
      <c r="J103" s="33"/>
      <c r="K103" s="33"/>
      <c r="L103" s="48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4" spans="1:47" s="2" customFormat="1" ht="6.95" customHeight="1">
      <c r="A104" s="31"/>
      <c r="B104" s="51"/>
      <c r="C104" s="52"/>
      <c r="D104" s="52"/>
      <c r="E104" s="52"/>
      <c r="F104" s="52"/>
      <c r="G104" s="52"/>
      <c r="H104" s="52"/>
      <c r="I104" s="52"/>
      <c r="J104" s="52"/>
      <c r="K104" s="52"/>
      <c r="L104" s="48"/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</row>
    <row r="108" spans="1:47" s="2" customFormat="1" ht="6.95" customHeight="1">
      <c r="A108" s="31"/>
      <c r="B108" s="53"/>
      <c r="C108" s="54"/>
      <c r="D108" s="54"/>
      <c r="E108" s="54"/>
      <c r="F108" s="54"/>
      <c r="G108" s="54"/>
      <c r="H108" s="54"/>
      <c r="I108" s="54"/>
      <c r="J108" s="54"/>
      <c r="K108" s="54"/>
      <c r="L108" s="48"/>
      <c r="S108" s="31"/>
      <c r="T108" s="31"/>
      <c r="U108" s="31"/>
      <c r="V108" s="31"/>
      <c r="W108" s="31"/>
      <c r="X108" s="31"/>
      <c r="Y108" s="31"/>
      <c r="Z108" s="31"/>
      <c r="AA108" s="31"/>
      <c r="AB108" s="31"/>
      <c r="AC108" s="31"/>
      <c r="AD108" s="31"/>
      <c r="AE108" s="31"/>
    </row>
    <row r="109" spans="1:47" s="2" customFormat="1" ht="24.95" customHeight="1">
      <c r="A109" s="31"/>
      <c r="B109" s="32"/>
      <c r="C109" s="20" t="s">
        <v>234</v>
      </c>
      <c r="D109" s="33"/>
      <c r="E109" s="33"/>
      <c r="F109" s="33"/>
      <c r="G109" s="33"/>
      <c r="H109" s="33"/>
      <c r="I109" s="33"/>
      <c r="J109" s="33"/>
      <c r="K109" s="33"/>
      <c r="L109" s="48"/>
      <c r="S109" s="31"/>
      <c r="T109" s="31"/>
      <c r="U109" s="31"/>
      <c r="V109" s="31"/>
      <c r="W109" s="31"/>
      <c r="X109" s="31"/>
      <c r="Y109" s="31"/>
      <c r="Z109" s="31"/>
      <c r="AA109" s="31"/>
      <c r="AB109" s="31"/>
      <c r="AC109" s="31"/>
      <c r="AD109" s="31"/>
      <c r="AE109" s="31"/>
    </row>
    <row r="110" spans="1:47" s="2" customFormat="1" ht="6.95" customHeight="1">
      <c r="A110" s="31"/>
      <c r="B110" s="32"/>
      <c r="C110" s="33"/>
      <c r="D110" s="33"/>
      <c r="E110" s="33"/>
      <c r="F110" s="33"/>
      <c r="G110" s="33"/>
      <c r="H110" s="33"/>
      <c r="I110" s="33"/>
      <c r="J110" s="33"/>
      <c r="K110" s="33"/>
      <c r="L110" s="48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</row>
    <row r="111" spans="1:47" s="2" customFormat="1" ht="12" customHeight="1">
      <c r="A111" s="31"/>
      <c r="B111" s="32"/>
      <c r="C111" s="26" t="s">
        <v>16</v>
      </c>
      <c r="D111" s="33"/>
      <c r="E111" s="33"/>
      <c r="F111" s="33"/>
      <c r="G111" s="33"/>
      <c r="H111" s="33"/>
      <c r="I111" s="33"/>
      <c r="J111" s="33"/>
      <c r="K111" s="33"/>
      <c r="L111" s="48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47" s="2" customFormat="1" ht="16.5" customHeight="1">
      <c r="A112" s="31"/>
      <c r="B112" s="32"/>
      <c r="C112" s="33"/>
      <c r="D112" s="33"/>
      <c r="E112" s="277" t="str">
        <f>E7</f>
        <v>JAK  - Smluvní rozpočet VZ.13.2022</v>
      </c>
      <c r="F112" s="278"/>
      <c r="G112" s="278"/>
      <c r="H112" s="278"/>
      <c r="I112" s="33"/>
      <c r="J112" s="33"/>
      <c r="K112" s="33"/>
      <c r="L112" s="48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3" spans="1:63" s="1" customFormat="1" ht="12" customHeight="1">
      <c r="B113" s="18"/>
      <c r="C113" s="26" t="s">
        <v>204</v>
      </c>
      <c r="D113" s="19"/>
      <c r="E113" s="19"/>
      <c r="F113" s="19"/>
      <c r="G113" s="19"/>
      <c r="H113" s="19"/>
      <c r="I113" s="19"/>
      <c r="J113" s="19"/>
      <c r="K113" s="19"/>
      <c r="L113" s="17"/>
    </row>
    <row r="114" spans="1:63" s="1" customFormat="1" ht="16.5" customHeight="1">
      <c r="B114" s="18"/>
      <c r="C114" s="19"/>
      <c r="D114" s="19"/>
      <c r="E114" s="277" t="s">
        <v>4135</v>
      </c>
      <c r="F114" s="265"/>
      <c r="G114" s="265"/>
      <c r="H114" s="265"/>
      <c r="I114" s="19"/>
      <c r="J114" s="19"/>
      <c r="K114" s="19"/>
      <c r="L114" s="17"/>
    </row>
    <row r="115" spans="1:63" s="1" customFormat="1" ht="12" customHeight="1">
      <c r="B115" s="18"/>
      <c r="C115" s="26" t="s">
        <v>206</v>
      </c>
      <c r="D115" s="19"/>
      <c r="E115" s="19"/>
      <c r="F115" s="19"/>
      <c r="G115" s="19"/>
      <c r="H115" s="19"/>
      <c r="I115" s="19"/>
      <c r="J115" s="19"/>
      <c r="K115" s="19"/>
      <c r="L115" s="17"/>
    </row>
    <row r="116" spans="1:63" s="2" customFormat="1" ht="16.5" customHeight="1">
      <c r="A116" s="31"/>
      <c r="B116" s="32"/>
      <c r="C116" s="33"/>
      <c r="D116" s="33"/>
      <c r="E116" s="286" t="s">
        <v>4136</v>
      </c>
      <c r="F116" s="276"/>
      <c r="G116" s="276"/>
      <c r="H116" s="276"/>
      <c r="I116" s="33"/>
      <c r="J116" s="33"/>
      <c r="K116" s="33"/>
      <c r="L116" s="48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63" s="2" customFormat="1" ht="12" customHeight="1">
      <c r="A117" s="31"/>
      <c r="B117" s="32"/>
      <c r="C117" s="26" t="s">
        <v>4137</v>
      </c>
      <c r="D117" s="33"/>
      <c r="E117" s="33"/>
      <c r="F117" s="33"/>
      <c r="G117" s="33"/>
      <c r="H117" s="33"/>
      <c r="I117" s="33"/>
      <c r="J117" s="33"/>
      <c r="K117" s="33"/>
      <c r="L117" s="48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63" s="2" customFormat="1" ht="16.5" customHeight="1">
      <c r="A118" s="31"/>
      <c r="B118" s="32"/>
      <c r="C118" s="33"/>
      <c r="D118" s="33"/>
      <c r="E118" s="252" t="str">
        <f>E13</f>
        <v>02 - Oprava nátěrů ocelové konstrukce</v>
      </c>
      <c r="F118" s="276"/>
      <c r="G118" s="276"/>
      <c r="H118" s="276"/>
      <c r="I118" s="33"/>
      <c r="J118" s="33"/>
      <c r="K118" s="33"/>
      <c r="L118" s="48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63" s="2" customFormat="1" ht="6.95" customHeight="1">
      <c r="A119" s="31"/>
      <c r="B119" s="32"/>
      <c r="C119" s="33"/>
      <c r="D119" s="33"/>
      <c r="E119" s="33"/>
      <c r="F119" s="33"/>
      <c r="G119" s="33"/>
      <c r="H119" s="33"/>
      <c r="I119" s="33"/>
      <c r="J119" s="33"/>
      <c r="K119" s="33"/>
      <c r="L119" s="48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63" s="2" customFormat="1" ht="12" customHeight="1">
      <c r="A120" s="31"/>
      <c r="B120" s="32"/>
      <c r="C120" s="26" t="s">
        <v>20</v>
      </c>
      <c r="D120" s="33"/>
      <c r="E120" s="33"/>
      <c r="F120" s="24" t="str">
        <f>F16</f>
        <v xml:space="preserve"> </v>
      </c>
      <c r="G120" s="33"/>
      <c r="H120" s="33"/>
      <c r="I120" s="26" t="s">
        <v>22</v>
      </c>
      <c r="J120" s="63" t="str">
        <f>IF(J16="","",J16)</f>
        <v>12. 9. 2022</v>
      </c>
      <c r="K120" s="33"/>
      <c r="L120" s="48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63" s="2" customFormat="1" ht="6.95" customHeight="1">
      <c r="A121" s="31"/>
      <c r="B121" s="32"/>
      <c r="C121" s="33"/>
      <c r="D121" s="33"/>
      <c r="E121" s="33"/>
      <c r="F121" s="33"/>
      <c r="G121" s="33"/>
      <c r="H121" s="33"/>
      <c r="I121" s="33"/>
      <c r="J121" s="33"/>
      <c r="K121" s="33"/>
      <c r="L121" s="48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63" s="2" customFormat="1" ht="40.15" customHeight="1">
      <c r="A122" s="31"/>
      <c r="B122" s="32"/>
      <c r="C122" s="26" t="s">
        <v>24</v>
      </c>
      <c r="D122" s="33"/>
      <c r="E122" s="33"/>
      <c r="F122" s="24" t="str">
        <f>E19</f>
        <v>MČ Praha 6, odbor školství</v>
      </c>
      <c r="G122" s="33"/>
      <c r="H122" s="33"/>
      <c r="I122" s="26" t="s">
        <v>30</v>
      </c>
      <c r="J122" s="29" t="str">
        <f>E25</f>
        <v>D - PLUS PROJEKTOVÁ A INŽENÝRSKÁ a.s.</v>
      </c>
      <c r="K122" s="33"/>
      <c r="L122" s="48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63" s="2" customFormat="1" ht="15.2" customHeight="1">
      <c r="A123" s="31"/>
      <c r="B123" s="32"/>
      <c r="C123" s="26" t="s">
        <v>28</v>
      </c>
      <c r="D123" s="33"/>
      <c r="E123" s="33"/>
      <c r="F123" s="24" t="str">
        <f>IF(E22="","",E22)</f>
        <v>Vyplň údaj</v>
      </c>
      <c r="G123" s="33"/>
      <c r="H123" s="33"/>
      <c r="I123" s="26" t="s">
        <v>33</v>
      </c>
      <c r="J123" s="29" t="str">
        <f>E28</f>
        <v xml:space="preserve"> </v>
      </c>
      <c r="K123" s="33"/>
      <c r="L123" s="48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63" s="2" customFormat="1" ht="10.35" customHeight="1">
      <c r="A124" s="31"/>
      <c r="B124" s="32"/>
      <c r="C124" s="33"/>
      <c r="D124" s="33"/>
      <c r="E124" s="33"/>
      <c r="F124" s="33"/>
      <c r="G124" s="33"/>
      <c r="H124" s="33"/>
      <c r="I124" s="33"/>
      <c r="J124" s="33"/>
      <c r="K124" s="33"/>
      <c r="L124" s="48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63" s="11" customFormat="1" ht="29.25" customHeight="1">
      <c r="A125" s="161"/>
      <c r="B125" s="162"/>
      <c r="C125" s="163" t="s">
        <v>235</v>
      </c>
      <c r="D125" s="164" t="s">
        <v>61</v>
      </c>
      <c r="E125" s="164" t="s">
        <v>57</v>
      </c>
      <c r="F125" s="164" t="s">
        <v>58</v>
      </c>
      <c r="G125" s="164" t="s">
        <v>236</v>
      </c>
      <c r="H125" s="164" t="s">
        <v>237</v>
      </c>
      <c r="I125" s="164" t="s">
        <v>238</v>
      </c>
      <c r="J125" s="165" t="s">
        <v>210</v>
      </c>
      <c r="K125" s="166" t="s">
        <v>239</v>
      </c>
      <c r="L125" s="167"/>
      <c r="M125" s="72" t="s">
        <v>1</v>
      </c>
      <c r="N125" s="73" t="s">
        <v>40</v>
      </c>
      <c r="O125" s="73" t="s">
        <v>240</v>
      </c>
      <c r="P125" s="73" t="s">
        <v>241</v>
      </c>
      <c r="Q125" s="73" t="s">
        <v>242</v>
      </c>
      <c r="R125" s="73" t="s">
        <v>243</v>
      </c>
      <c r="S125" s="73" t="s">
        <v>244</v>
      </c>
      <c r="T125" s="74" t="s">
        <v>245</v>
      </c>
      <c r="U125" s="161"/>
      <c r="V125" s="161"/>
      <c r="W125" s="161"/>
      <c r="X125" s="161"/>
      <c r="Y125" s="161"/>
      <c r="Z125" s="161"/>
      <c r="AA125" s="161"/>
      <c r="AB125" s="161"/>
      <c r="AC125" s="161"/>
      <c r="AD125" s="161"/>
      <c r="AE125" s="161"/>
    </row>
    <row r="126" spans="1:63" s="2" customFormat="1" ht="22.9" customHeight="1">
      <c r="A126" s="31"/>
      <c r="B126" s="32"/>
      <c r="C126" s="79" t="s">
        <v>246</v>
      </c>
      <c r="D126" s="33"/>
      <c r="E126" s="33"/>
      <c r="F126" s="33"/>
      <c r="G126" s="33"/>
      <c r="H126" s="33"/>
      <c r="I126" s="33"/>
      <c r="J126" s="168">
        <f>BK126</f>
        <v>0</v>
      </c>
      <c r="K126" s="33"/>
      <c r="L126" s="36"/>
      <c r="M126" s="75"/>
      <c r="N126" s="169"/>
      <c r="O126" s="76"/>
      <c r="P126" s="170">
        <f>P127</f>
        <v>0</v>
      </c>
      <c r="Q126" s="76"/>
      <c r="R126" s="170">
        <f>R127</f>
        <v>7.3238399999999999E-3</v>
      </c>
      <c r="S126" s="76"/>
      <c r="T126" s="171">
        <f>T127</f>
        <v>0</v>
      </c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  <c r="AT126" s="14" t="s">
        <v>75</v>
      </c>
      <c r="AU126" s="14" t="s">
        <v>212</v>
      </c>
      <c r="BK126" s="172">
        <f>BK127</f>
        <v>0</v>
      </c>
    </row>
    <row r="127" spans="1:63" s="12" customFormat="1" ht="25.9" customHeight="1">
      <c r="B127" s="173"/>
      <c r="C127" s="174"/>
      <c r="D127" s="175" t="s">
        <v>75</v>
      </c>
      <c r="E127" s="176" t="s">
        <v>498</v>
      </c>
      <c r="F127" s="176" t="s">
        <v>499</v>
      </c>
      <c r="G127" s="174"/>
      <c r="H127" s="174"/>
      <c r="I127" s="177"/>
      <c r="J127" s="178">
        <f>BK127</f>
        <v>0</v>
      </c>
      <c r="K127" s="174"/>
      <c r="L127" s="179"/>
      <c r="M127" s="180"/>
      <c r="N127" s="181"/>
      <c r="O127" s="181"/>
      <c r="P127" s="182">
        <f>P128</f>
        <v>0</v>
      </c>
      <c r="Q127" s="181"/>
      <c r="R127" s="182">
        <f>R128</f>
        <v>7.3238399999999999E-3</v>
      </c>
      <c r="S127" s="181"/>
      <c r="T127" s="183">
        <f>T128</f>
        <v>0</v>
      </c>
      <c r="AR127" s="184" t="s">
        <v>85</v>
      </c>
      <c r="AT127" s="185" t="s">
        <v>75</v>
      </c>
      <c r="AU127" s="185" t="s">
        <v>76</v>
      </c>
      <c r="AY127" s="184" t="s">
        <v>249</v>
      </c>
      <c r="BK127" s="186">
        <f>BK128</f>
        <v>0</v>
      </c>
    </row>
    <row r="128" spans="1:63" s="12" customFormat="1" ht="22.9" customHeight="1">
      <c r="B128" s="173"/>
      <c r="C128" s="174"/>
      <c r="D128" s="175" t="s">
        <v>75</v>
      </c>
      <c r="E128" s="187" t="s">
        <v>914</v>
      </c>
      <c r="F128" s="187" t="s">
        <v>915</v>
      </c>
      <c r="G128" s="174"/>
      <c r="H128" s="174"/>
      <c r="I128" s="177"/>
      <c r="J128" s="188">
        <f>BK128</f>
        <v>0</v>
      </c>
      <c r="K128" s="174"/>
      <c r="L128" s="179"/>
      <c r="M128" s="180"/>
      <c r="N128" s="181"/>
      <c r="O128" s="181"/>
      <c r="P128" s="182">
        <f>SUM(P129:P132)</f>
        <v>0</v>
      </c>
      <c r="Q128" s="181"/>
      <c r="R128" s="182">
        <f>SUM(R129:R132)</f>
        <v>7.3238399999999999E-3</v>
      </c>
      <c r="S128" s="181"/>
      <c r="T128" s="183">
        <f>SUM(T129:T132)</f>
        <v>0</v>
      </c>
      <c r="AR128" s="184" t="s">
        <v>85</v>
      </c>
      <c r="AT128" s="185" t="s">
        <v>75</v>
      </c>
      <c r="AU128" s="185" t="s">
        <v>83</v>
      </c>
      <c r="AY128" s="184" t="s">
        <v>249</v>
      </c>
      <c r="BK128" s="186">
        <f>SUM(BK129:BK132)</f>
        <v>0</v>
      </c>
    </row>
    <row r="129" spans="1:65" s="2" customFormat="1" ht="37.9" customHeight="1">
      <c r="A129" s="31"/>
      <c r="B129" s="32"/>
      <c r="C129" s="189" t="s">
        <v>83</v>
      </c>
      <c r="D129" s="189" t="s">
        <v>251</v>
      </c>
      <c r="E129" s="190" t="s">
        <v>4163</v>
      </c>
      <c r="F129" s="191" t="s">
        <v>4164</v>
      </c>
      <c r="G129" s="192" t="s">
        <v>281</v>
      </c>
      <c r="H129" s="193">
        <v>20.344000000000001</v>
      </c>
      <c r="I129" s="194"/>
      <c r="J129" s="195">
        <f>ROUND(I129*H129,2)</f>
        <v>0</v>
      </c>
      <c r="K129" s="196"/>
      <c r="L129" s="36"/>
      <c r="M129" s="197" t="s">
        <v>1</v>
      </c>
      <c r="N129" s="198" t="s">
        <v>41</v>
      </c>
      <c r="O129" s="68"/>
      <c r="P129" s="199">
        <f>O129*H129</f>
        <v>0</v>
      </c>
      <c r="Q129" s="199">
        <v>6.9999999999999994E-5</v>
      </c>
      <c r="R129" s="199">
        <f>Q129*H129</f>
        <v>1.4240799999999999E-3</v>
      </c>
      <c r="S129" s="199">
        <v>0</v>
      </c>
      <c r="T129" s="200">
        <f>S129*H129</f>
        <v>0</v>
      </c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  <c r="AR129" s="201" t="s">
        <v>170</v>
      </c>
      <c r="AT129" s="201" t="s">
        <v>251</v>
      </c>
      <c r="AU129" s="201" t="s">
        <v>85</v>
      </c>
      <c r="AY129" s="14" t="s">
        <v>249</v>
      </c>
      <c r="BE129" s="202">
        <f>IF(N129="základní",J129,0)</f>
        <v>0</v>
      </c>
      <c r="BF129" s="202">
        <f>IF(N129="snížená",J129,0)</f>
        <v>0</v>
      </c>
      <c r="BG129" s="202">
        <f>IF(N129="zákl. přenesená",J129,0)</f>
        <v>0</v>
      </c>
      <c r="BH129" s="202">
        <f>IF(N129="sníž. přenesená",J129,0)</f>
        <v>0</v>
      </c>
      <c r="BI129" s="202">
        <f>IF(N129="nulová",J129,0)</f>
        <v>0</v>
      </c>
      <c r="BJ129" s="14" t="s">
        <v>83</v>
      </c>
      <c r="BK129" s="202">
        <f>ROUND(I129*H129,2)</f>
        <v>0</v>
      </c>
      <c r="BL129" s="14" t="s">
        <v>170</v>
      </c>
      <c r="BM129" s="201" t="s">
        <v>4165</v>
      </c>
    </row>
    <row r="130" spans="1:65" s="2" customFormat="1" ht="24.2" customHeight="1">
      <c r="A130" s="31"/>
      <c r="B130" s="32"/>
      <c r="C130" s="189" t="s">
        <v>85</v>
      </c>
      <c r="D130" s="189" t="s">
        <v>251</v>
      </c>
      <c r="E130" s="190" t="s">
        <v>4166</v>
      </c>
      <c r="F130" s="191" t="s">
        <v>4167</v>
      </c>
      <c r="G130" s="192" t="s">
        <v>281</v>
      </c>
      <c r="H130" s="193">
        <v>20.344000000000001</v>
      </c>
      <c r="I130" s="194"/>
      <c r="J130" s="195">
        <f>ROUND(I130*H130,2)</f>
        <v>0</v>
      </c>
      <c r="K130" s="196"/>
      <c r="L130" s="36"/>
      <c r="M130" s="197" t="s">
        <v>1</v>
      </c>
      <c r="N130" s="198" t="s">
        <v>41</v>
      </c>
      <c r="O130" s="68"/>
      <c r="P130" s="199">
        <f>O130*H130</f>
        <v>0</v>
      </c>
      <c r="Q130" s="199">
        <v>0</v>
      </c>
      <c r="R130" s="199">
        <f>Q130*H130</f>
        <v>0</v>
      </c>
      <c r="S130" s="199">
        <v>0</v>
      </c>
      <c r="T130" s="200">
        <f>S130*H130</f>
        <v>0</v>
      </c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  <c r="AR130" s="201" t="s">
        <v>170</v>
      </c>
      <c r="AT130" s="201" t="s">
        <v>251</v>
      </c>
      <c r="AU130" s="201" t="s">
        <v>85</v>
      </c>
      <c r="AY130" s="14" t="s">
        <v>249</v>
      </c>
      <c r="BE130" s="202">
        <f>IF(N130="základní",J130,0)</f>
        <v>0</v>
      </c>
      <c r="BF130" s="202">
        <f>IF(N130="snížená",J130,0)</f>
        <v>0</v>
      </c>
      <c r="BG130" s="202">
        <f>IF(N130="zákl. přenesená",J130,0)</f>
        <v>0</v>
      </c>
      <c r="BH130" s="202">
        <f>IF(N130="sníž. přenesená",J130,0)</f>
        <v>0</v>
      </c>
      <c r="BI130" s="202">
        <f>IF(N130="nulová",J130,0)</f>
        <v>0</v>
      </c>
      <c r="BJ130" s="14" t="s">
        <v>83</v>
      </c>
      <c r="BK130" s="202">
        <f>ROUND(I130*H130,2)</f>
        <v>0</v>
      </c>
      <c r="BL130" s="14" t="s">
        <v>170</v>
      </c>
      <c r="BM130" s="201" t="s">
        <v>4168</v>
      </c>
    </row>
    <row r="131" spans="1:65" s="2" customFormat="1" ht="24.2" customHeight="1">
      <c r="A131" s="31"/>
      <c r="B131" s="32"/>
      <c r="C131" s="189" t="s">
        <v>134</v>
      </c>
      <c r="D131" s="189" t="s">
        <v>251</v>
      </c>
      <c r="E131" s="190" t="s">
        <v>4169</v>
      </c>
      <c r="F131" s="191" t="s">
        <v>4170</v>
      </c>
      <c r="G131" s="192" t="s">
        <v>281</v>
      </c>
      <c r="H131" s="193">
        <v>20.344000000000001</v>
      </c>
      <c r="I131" s="194"/>
      <c r="J131" s="195">
        <f>ROUND(I131*H131,2)</f>
        <v>0</v>
      </c>
      <c r="K131" s="196"/>
      <c r="L131" s="36"/>
      <c r="M131" s="197" t="s">
        <v>1</v>
      </c>
      <c r="N131" s="198" t="s">
        <v>41</v>
      </c>
      <c r="O131" s="68"/>
      <c r="P131" s="199">
        <f>O131*H131</f>
        <v>0</v>
      </c>
      <c r="Q131" s="199">
        <v>1.7000000000000001E-4</v>
      </c>
      <c r="R131" s="199">
        <f>Q131*H131</f>
        <v>3.4584800000000003E-3</v>
      </c>
      <c r="S131" s="199">
        <v>0</v>
      </c>
      <c r="T131" s="200">
        <f>S131*H131</f>
        <v>0</v>
      </c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  <c r="AR131" s="201" t="s">
        <v>170</v>
      </c>
      <c r="AT131" s="201" t="s">
        <v>251</v>
      </c>
      <c r="AU131" s="201" t="s">
        <v>85</v>
      </c>
      <c r="AY131" s="14" t="s">
        <v>249</v>
      </c>
      <c r="BE131" s="202">
        <f>IF(N131="základní",J131,0)</f>
        <v>0</v>
      </c>
      <c r="BF131" s="202">
        <f>IF(N131="snížená",J131,0)</f>
        <v>0</v>
      </c>
      <c r="BG131" s="202">
        <f>IF(N131="zákl. přenesená",J131,0)</f>
        <v>0</v>
      </c>
      <c r="BH131" s="202">
        <f>IF(N131="sníž. přenesená",J131,0)</f>
        <v>0</v>
      </c>
      <c r="BI131" s="202">
        <f>IF(N131="nulová",J131,0)</f>
        <v>0</v>
      </c>
      <c r="BJ131" s="14" t="s">
        <v>83</v>
      </c>
      <c r="BK131" s="202">
        <f>ROUND(I131*H131,2)</f>
        <v>0</v>
      </c>
      <c r="BL131" s="14" t="s">
        <v>170</v>
      </c>
      <c r="BM131" s="201" t="s">
        <v>4171</v>
      </c>
    </row>
    <row r="132" spans="1:65" s="2" customFormat="1" ht="24.2" customHeight="1">
      <c r="A132" s="31"/>
      <c r="B132" s="32"/>
      <c r="C132" s="189" t="s">
        <v>255</v>
      </c>
      <c r="D132" s="189" t="s">
        <v>251</v>
      </c>
      <c r="E132" s="190" t="s">
        <v>4172</v>
      </c>
      <c r="F132" s="191" t="s">
        <v>4173</v>
      </c>
      <c r="G132" s="192" t="s">
        <v>281</v>
      </c>
      <c r="H132" s="193">
        <v>20.344000000000001</v>
      </c>
      <c r="I132" s="194"/>
      <c r="J132" s="195">
        <f>ROUND(I132*H132,2)</f>
        <v>0</v>
      </c>
      <c r="K132" s="196"/>
      <c r="L132" s="36"/>
      <c r="M132" s="219" t="s">
        <v>1</v>
      </c>
      <c r="N132" s="220" t="s">
        <v>41</v>
      </c>
      <c r="O132" s="221"/>
      <c r="P132" s="222">
        <f>O132*H132</f>
        <v>0</v>
      </c>
      <c r="Q132" s="222">
        <v>1.2E-4</v>
      </c>
      <c r="R132" s="222">
        <f>Q132*H132</f>
        <v>2.4412800000000001E-3</v>
      </c>
      <c r="S132" s="222">
        <v>0</v>
      </c>
      <c r="T132" s="223">
        <f>S132*H132</f>
        <v>0</v>
      </c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R132" s="201" t="s">
        <v>170</v>
      </c>
      <c r="AT132" s="201" t="s">
        <v>251</v>
      </c>
      <c r="AU132" s="201" t="s">
        <v>85</v>
      </c>
      <c r="AY132" s="14" t="s">
        <v>249</v>
      </c>
      <c r="BE132" s="202">
        <f>IF(N132="základní",J132,0)</f>
        <v>0</v>
      </c>
      <c r="BF132" s="202">
        <f>IF(N132="snížená",J132,0)</f>
        <v>0</v>
      </c>
      <c r="BG132" s="202">
        <f>IF(N132="zákl. přenesená",J132,0)</f>
        <v>0</v>
      </c>
      <c r="BH132" s="202">
        <f>IF(N132="sníž. přenesená",J132,0)</f>
        <v>0</v>
      </c>
      <c r="BI132" s="202">
        <f>IF(N132="nulová",J132,0)</f>
        <v>0</v>
      </c>
      <c r="BJ132" s="14" t="s">
        <v>83</v>
      </c>
      <c r="BK132" s="202">
        <f>ROUND(I132*H132,2)</f>
        <v>0</v>
      </c>
      <c r="BL132" s="14" t="s">
        <v>170</v>
      </c>
      <c r="BM132" s="201" t="s">
        <v>4174</v>
      </c>
    </row>
    <row r="133" spans="1:65" s="2" customFormat="1" ht="6.95" customHeight="1">
      <c r="A133" s="31"/>
      <c r="B133" s="51"/>
      <c r="C133" s="52"/>
      <c r="D133" s="52"/>
      <c r="E133" s="52"/>
      <c r="F133" s="52"/>
      <c r="G133" s="52"/>
      <c r="H133" s="52"/>
      <c r="I133" s="52"/>
      <c r="J133" s="52"/>
      <c r="K133" s="52"/>
      <c r="L133" s="36"/>
      <c r="M133" s="31"/>
      <c r="O133" s="31"/>
      <c r="P133" s="31"/>
      <c r="Q133" s="31"/>
      <c r="R133" s="31"/>
      <c r="S133" s="31"/>
      <c r="T133" s="31"/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</row>
  </sheetData>
  <sheetProtection algorithmName="SHA-512" hashValue="wYLKcyCb055irp9L6YEnr62vczrZbmHMAU23NExfGEVefQugJXVV+sIPBvQtFt1jUbSgawv+HkLg9C7+2yFLqA==" saltValue="/ibovTasas1KWrW4t2SG6Nz6bnWENYJRj4F75E5hQy+cJmToxUCUpmMlkeuRJtYL/ziQEYfdcbx1xBkjk3mUSA==" spinCount="100000" sheet="1" objects="1" scenarios="1" formatColumns="0" formatRows="0" autoFilter="0"/>
  <autoFilter ref="C125:K132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34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0"/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4" t="s">
        <v>141</v>
      </c>
    </row>
    <row r="3" spans="1:46" s="1" customFormat="1" ht="6.95" customHeight="1"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17"/>
      <c r="AT3" s="14" t="s">
        <v>85</v>
      </c>
    </row>
    <row r="4" spans="1:46" s="1" customFormat="1" ht="24.95" customHeight="1">
      <c r="B4" s="17"/>
      <c r="D4" s="114" t="s">
        <v>203</v>
      </c>
      <c r="L4" s="17"/>
      <c r="M4" s="115" t="s">
        <v>10</v>
      </c>
      <c r="AT4" s="14" t="s">
        <v>4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116" t="s">
        <v>16</v>
      </c>
      <c r="L6" s="17"/>
    </row>
    <row r="7" spans="1:46" s="1" customFormat="1" ht="16.5" customHeight="1">
      <c r="B7" s="17"/>
      <c r="E7" s="279" t="str">
        <f>'Rekapitulace stavby'!K6</f>
        <v>JAK  - Smluvní rozpočet VZ.13.2022</v>
      </c>
      <c r="F7" s="280"/>
      <c r="G7" s="280"/>
      <c r="H7" s="280"/>
      <c r="L7" s="17"/>
    </row>
    <row r="8" spans="1:46" ht="12.75">
      <c r="B8" s="17"/>
      <c r="D8" s="116" t="s">
        <v>204</v>
      </c>
      <c r="L8" s="17"/>
    </row>
    <row r="9" spans="1:46" s="1" customFormat="1" ht="16.5" customHeight="1">
      <c r="B9" s="17"/>
      <c r="E9" s="279" t="s">
        <v>4135</v>
      </c>
      <c r="F9" s="260"/>
      <c r="G9" s="260"/>
      <c r="H9" s="260"/>
      <c r="L9" s="17"/>
    </row>
    <row r="10" spans="1:46" s="1" customFormat="1" ht="12" customHeight="1">
      <c r="B10" s="17"/>
      <c r="D10" s="116" t="s">
        <v>206</v>
      </c>
      <c r="L10" s="17"/>
    </row>
    <row r="11" spans="1:46" s="2" customFormat="1" ht="16.5" customHeight="1">
      <c r="A11" s="31"/>
      <c r="B11" s="36"/>
      <c r="C11" s="31"/>
      <c r="D11" s="31"/>
      <c r="E11" s="287" t="s">
        <v>4136</v>
      </c>
      <c r="F11" s="281"/>
      <c r="G11" s="281"/>
      <c r="H11" s="281"/>
      <c r="I11" s="31"/>
      <c r="J11" s="31"/>
      <c r="K11" s="31"/>
      <c r="L11" s="48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 ht="12" customHeight="1">
      <c r="A12" s="31"/>
      <c r="B12" s="36"/>
      <c r="C12" s="31"/>
      <c r="D12" s="116" t="s">
        <v>4137</v>
      </c>
      <c r="E12" s="31"/>
      <c r="F12" s="31"/>
      <c r="G12" s="31"/>
      <c r="H12" s="31"/>
      <c r="I12" s="31"/>
      <c r="J12" s="31"/>
      <c r="K12" s="31"/>
      <c r="L12" s="48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6.5" customHeight="1">
      <c r="A13" s="31"/>
      <c r="B13" s="36"/>
      <c r="C13" s="31"/>
      <c r="D13" s="31"/>
      <c r="E13" s="282" t="s">
        <v>4175</v>
      </c>
      <c r="F13" s="281"/>
      <c r="G13" s="281"/>
      <c r="H13" s="281"/>
      <c r="I13" s="31"/>
      <c r="J13" s="31"/>
      <c r="K13" s="31"/>
      <c r="L13" s="48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>
      <c r="A14" s="31"/>
      <c r="B14" s="36"/>
      <c r="C14" s="31"/>
      <c r="D14" s="31"/>
      <c r="E14" s="31"/>
      <c r="F14" s="31"/>
      <c r="G14" s="31"/>
      <c r="H14" s="31"/>
      <c r="I14" s="31"/>
      <c r="J14" s="31"/>
      <c r="K14" s="31"/>
      <c r="L14" s="48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2" customHeight="1">
      <c r="A15" s="31"/>
      <c r="B15" s="36"/>
      <c r="C15" s="31"/>
      <c r="D15" s="116" t="s">
        <v>18</v>
      </c>
      <c r="E15" s="31"/>
      <c r="F15" s="107" t="s">
        <v>1</v>
      </c>
      <c r="G15" s="31"/>
      <c r="H15" s="31"/>
      <c r="I15" s="116" t="s">
        <v>19</v>
      </c>
      <c r="J15" s="107" t="s">
        <v>1</v>
      </c>
      <c r="K15" s="31"/>
      <c r="L15" s="48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6"/>
      <c r="C16" s="31"/>
      <c r="D16" s="116" t="s">
        <v>20</v>
      </c>
      <c r="E16" s="31"/>
      <c r="F16" s="107" t="s">
        <v>34</v>
      </c>
      <c r="G16" s="31"/>
      <c r="H16" s="31"/>
      <c r="I16" s="116" t="s">
        <v>22</v>
      </c>
      <c r="J16" s="117" t="str">
        <f>'Rekapitulace stavby'!AN8</f>
        <v>12. 9. 2022</v>
      </c>
      <c r="K16" s="31"/>
      <c r="L16" s="48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0.9" customHeight="1">
      <c r="A17" s="31"/>
      <c r="B17" s="36"/>
      <c r="C17" s="31"/>
      <c r="D17" s="31"/>
      <c r="E17" s="31"/>
      <c r="F17" s="31"/>
      <c r="G17" s="31"/>
      <c r="H17" s="31"/>
      <c r="I17" s="31"/>
      <c r="J17" s="31"/>
      <c r="K17" s="31"/>
      <c r="L17" s="48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12" customHeight="1">
      <c r="A18" s="31"/>
      <c r="B18" s="36"/>
      <c r="C18" s="31"/>
      <c r="D18" s="116" t="s">
        <v>24</v>
      </c>
      <c r="E18" s="31"/>
      <c r="F18" s="31"/>
      <c r="G18" s="31"/>
      <c r="H18" s="31"/>
      <c r="I18" s="116" t="s">
        <v>25</v>
      </c>
      <c r="J18" s="107" t="str">
        <f>IF('Rekapitulace stavby'!AN10="","",'Rekapitulace stavby'!AN10)</f>
        <v/>
      </c>
      <c r="K18" s="31"/>
      <c r="L18" s="48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8" customHeight="1">
      <c r="A19" s="31"/>
      <c r="B19" s="36"/>
      <c r="C19" s="31"/>
      <c r="D19" s="31"/>
      <c r="E19" s="107" t="str">
        <f>IF('Rekapitulace stavby'!E11="","",'Rekapitulace stavby'!E11)</f>
        <v>MČ Praha 6, odbor školství</v>
      </c>
      <c r="F19" s="31"/>
      <c r="G19" s="31"/>
      <c r="H19" s="31"/>
      <c r="I19" s="116" t="s">
        <v>27</v>
      </c>
      <c r="J19" s="107" t="str">
        <f>IF('Rekapitulace stavby'!AN11="","",'Rekapitulace stavby'!AN11)</f>
        <v/>
      </c>
      <c r="K19" s="31"/>
      <c r="L19" s="48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6.95" customHeight="1">
      <c r="A20" s="31"/>
      <c r="B20" s="36"/>
      <c r="C20" s="31"/>
      <c r="D20" s="31"/>
      <c r="E20" s="31"/>
      <c r="F20" s="31"/>
      <c r="G20" s="31"/>
      <c r="H20" s="31"/>
      <c r="I20" s="31"/>
      <c r="J20" s="31"/>
      <c r="K20" s="31"/>
      <c r="L20" s="48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12" customHeight="1">
      <c r="A21" s="31"/>
      <c r="B21" s="36"/>
      <c r="C21" s="31"/>
      <c r="D21" s="116" t="s">
        <v>28</v>
      </c>
      <c r="E21" s="31"/>
      <c r="F21" s="31"/>
      <c r="G21" s="31"/>
      <c r="H21" s="31"/>
      <c r="I21" s="116" t="s">
        <v>25</v>
      </c>
      <c r="J21" s="27" t="str">
        <f>'Rekapitulace stavby'!AN13</f>
        <v>Vyplň údaj</v>
      </c>
      <c r="K21" s="31"/>
      <c r="L21" s="48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8" customHeight="1">
      <c r="A22" s="31"/>
      <c r="B22" s="36"/>
      <c r="C22" s="31"/>
      <c r="D22" s="31"/>
      <c r="E22" s="283" t="str">
        <f>'Rekapitulace stavby'!E14</f>
        <v>Vyplň údaj</v>
      </c>
      <c r="F22" s="284"/>
      <c r="G22" s="284"/>
      <c r="H22" s="284"/>
      <c r="I22" s="116" t="s">
        <v>27</v>
      </c>
      <c r="J22" s="27" t="str">
        <f>'Rekapitulace stavby'!AN14</f>
        <v>Vyplň údaj</v>
      </c>
      <c r="K22" s="31"/>
      <c r="L22" s="48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6.95" customHeight="1">
      <c r="A23" s="31"/>
      <c r="B23" s="36"/>
      <c r="C23" s="31"/>
      <c r="D23" s="31"/>
      <c r="E23" s="31"/>
      <c r="F23" s="31"/>
      <c r="G23" s="31"/>
      <c r="H23" s="31"/>
      <c r="I23" s="31"/>
      <c r="J23" s="31"/>
      <c r="K23" s="31"/>
      <c r="L23" s="48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12" customHeight="1">
      <c r="A24" s="31"/>
      <c r="B24" s="36"/>
      <c r="C24" s="31"/>
      <c r="D24" s="116" t="s">
        <v>30</v>
      </c>
      <c r="E24" s="31"/>
      <c r="F24" s="31"/>
      <c r="G24" s="31"/>
      <c r="H24" s="31"/>
      <c r="I24" s="116" t="s">
        <v>25</v>
      </c>
      <c r="J24" s="107" t="str">
        <f>IF('Rekapitulace stavby'!AN16="","",'Rekapitulace stavby'!AN16)</f>
        <v/>
      </c>
      <c r="K24" s="31"/>
      <c r="L24" s="48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8" customHeight="1">
      <c r="A25" s="31"/>
      <c r="B25" s="36"/>
      <c r="C25" s="31"/>
      <c r="D25" s="31"/>
      <c r="E25" s="107" t="str">
        <f>IF('Rekapitulace stavby'!E17="","",'Rekapitulace stavby'!E17)</f>
        <v>D - PLUS PROJEKTOVÁ A INŽENÝRSKÁ a.s.</v>
      </c>
      <c r="F25" s="31"/>
      <c r="G25" s="31"/>
      <c r="H25" s="31"/>
      <c r="I25" s="116" t="s">
        <v>27</v>
      </c>
      <c r="J25" s="107" t="str">
        <f>IF('Rekapitulace stavby'!AN17="","",'Rekapitulace stavby'!AN17)</f>
        <v/>
      </c>
      <c r="K25" s="31"/>
      <c r="L25" s="48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6.95" customHeight="1">
      <c r="A26" s="31"/>
      <c r="B26" s="36"/>
      <c r="C26" s="31"/>
      <c r="D26" s="31"/>
      <c r="E26" s="31"/>
      <c r="F26" s="31"/>
      <c r="G26" s="31"/>
      <c r="H26" s="31"/>
      <c r="I26" s="31"/>
      <c r="J26" s="31"/>
      <c r="K26" s="31"/>
      <c r="L26" s="48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12" customHeight="1">
      <c r="A27" s="31"/>
      <c r="B27" s="36"/>
      <c r="C27" s="31"/>
      <c r="D27" s="116" t="s">
        <v>33</v>
      </c>
      <c r="E27" s="31"/>
      <c r="F27" s="31"/>
      <c r="G27" s="31"/>
      <c r="H27" s="31"/>
      <c r="I27" s="116" t="s">
        <v>25</v>
      </c>
      <c r="J27" s="107" t="str">
        <f>IF('Rekapitulace stavby'!AN19="","",'Rekapitulace stavby'!AN19)</f>
        <v/>
      </c>
      <c r="K27" s="31"/>
      <c r="L27" s="48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8" customHeight="1">
      <c r="A28" s="31"/>
      <c r="B28" s="36"/>
      <c r="C28" s="31"/>
      <c r="D28" s="31"/>
      <c r="E28" s="107" t="str">
        <f>IF('Rekapitulace stavby'!E20="","",'Rekapitulace stavby'!E20)</f>
        <v xml:space="preserve"> </v>
      </c>
      <c r="F28" s="31"/>
      <c r="G28" s="31"/>
      <c r="H28" s="31"/>
      <c r="I28" s="116" t="s">
        <v>27</v>
      </c>
      <c r="J28" s="107" t="str">
        <f>IF('Rekapitulace stavby'!AN20="","",'Rekapitulace stavby'!AN20)</f>
        <v/>
      </c>
      <c r="K28" s="31"/>
      <c r="L28" s="48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2" customFormat="1" ht="6.95" customHeight="1">
      <c r="A29" s="31"/>
      <c r="B29" s="36"/>
      <c r="C29" s="31"/>
      <c r="D29" s="31"/>
      <c r="E29" s="31"/>
      <c r="F29" s="31"/>
      <c r="G29" s="31"/>
      <c r="H29" s="31"/>
      <c r="I29" s="31"/>
      <c r="J29" s="31"/>
      <c r="K29" s="31"/>
      <c r="L29" s="48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</row>
    <row r="30" spans="1:31" s="2" customFormat="1" ht="12" customHeight="1">
      <c r="A30" s="31"/>
      <c r="B30" s="36"/>
      <c r="C30" s="31"/>
      <c r="D30" s="116" t="s">
        <v>35</v>
      </c>
      <c r="E30" s="31"/>
      <c r="F30" s="31"/>
      <c r="G30" s="31"/>
      <c r="H30" s="31"/>
      <c r="I30" s="31"/>
      <c r="J30" s="31"/>
      <c r="K30" s="31"/>
      <c r="L30" s="48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8" customFormat="1" ht="16.5" customHeight="1">
      <c r="A31" s="118"/>
      <c r="B31" s="119"/>
      <c r="C31" s="118"/>
      <c r="D31" s="118"/>
      <c r="E31" s="285" t="s">
        <v>1</v>
      </c>
      <c r="F31" s="285"/>
      <c r="G31" s="285"/>
      <c r="H31" s="285"/>
      <c r="I31" s="118"/>
      <c r="J31" s="118"/>
      <c r="K31" s="118"/>
      <c r="L31" s="120"/>
      <c r="S31" s="118"/>
      <c r="T31" s="118"/>
      <c r="U31" s="118"/>
      <c r="V31" s="118"/>
      <c r="W31" s="118"/>
      <c r="X31" s="118"/>
      <c r="Y31" s="118"/>
      <c r="Z31" s="118"/>
      <c r="AA31" s="118"/>
      <c r="AB31" s="118"/>
      <c r="AC31" s="118"/>
      <c r="AD31" s="118"/>
      <c r="AE31" s="118"/>
    </row>
    <row r="32" spans="1:31" s="2" customFormat="1" ht="6.95" customHeight="1">
      <c r="A32" s="31"/>
      <c r="B32" s="36"/>
      <c r="C32" s="31"/>
      <c r="D32" s="31"/>
      <c r="E32" s="31"/>
      <c r="F32" s="31"/>
      <c r="G32" s="31"/>
      <c r="H32" s="31"/>
      <c r="I32" s="31"/>
      <c r="J32" s="31"/>
      <c r="K32" s="31"/>
      <c r="L32" s="48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6.95" customHeight="1">
      <c r="A33" s="31"/>
      <c r="B33" s="36"/>
      <c r="C33" s="31"/>
      <c r="D33" s="121"/>
      <c r="E33" s="121"/>
      <c r="F33" s="121"/>
      <c r="G33" s="121"/>
      <c r="H33" s="121"/>
      <c r="I33" s="121"/>
      <c r="J33" s="121"/>
      <c r="K33" s="121"/>
      <c r="L33" s="48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6"/>
      <c r="C34" s="31"/>
      <c r="D34" s="122" t="s">
        <v>36</v>
      </c>
      <c r="E34" s="31"/>
      <c r="F34" s="31"/>
      <c r="G34" s="31"/>
      <c r="H34" s="31"/>
      <c r="I34" s="31"/>
      <c r="J34" s="123">
        <f>ROUND(J126, 2)</f>
        <v>0</v>
      </c>
      <c r="K34" s="31"/>
      <c r="L34" s="48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6"/>
      <c r="C35" s="31"/>
      <c r="D35" s="121"/>
      <c r="E35" s="121"/>
      <c r="F35" s="121"/>
      <c r="G35" s="121"/>
      <c r="H35" s="121"/>
      <c r="I35" s="121"/>
      <c r="J35" s="121"/>
      <c r="K35" s="121"/>
      <c r="L35" s="48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6"/>
      <c r="C36" s="31"/>
      <c r="D36" s="31"/>
      <c r="E36" s="31"/>
      <c r="F36" s="124" t="s">
        <v>38</v>
      </c>
      <c r="G36" s="31"/>
      <c r="H36" s="31"/>
      <c r="I36" s="124" t="s">
        <v>37</v>
      </c>
      <c r="J36" s="124" t="s">
        <v>39</v>
      </c>
      <c r="K36" s="31"/>
      <c r="L36" s="48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6"/>
      <c r="C37" s="31"/>
      <c r="D37" s="125" t="s">
        <v>40</v>
      </c>
      <c r="E37" s="116" t="s">
        <v>41</v>
      </c>
      <c r="F37" s="126">
        <f>ROUND((SUM(BE126:BE133)),  2)</f>
        <v>0</v>
      </c>
      <c r="G37" s="31"/>
      <c r="H37" s="31"/>
      <c r="I37" s="127">
        <v>0.21</v>
      </c>
      <c r="J37" s="126">
        <f>ROUND(((SUM(BE126:BE133))*I37),  2)</f>
        <v>0</v>
      </c>
      <c r="K37" s="31"/>
      <c r="L37" s="48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6"/>
      <c r="C38" s="31"/>
      <c r="D38" s="31"/>
      <c r="E38" s="116" t="s">
        <v>42</v>
      </c>
      <c r="F38" s="126">
        <f>ROUND((SUM(BF126:BF133)),  2)</f>
        <v>0</v>
      </c>
      <c r="G38" s="31"/>
      <c r="H38" s="31"/>
      <c r="I38" s="127">
        <v>0.15</v>
      </c>
      <c r="J38" s="126">
        <f>ROUND(((SUM(BF126:BF133))*I38),  2)</f>
        <v>0</v>
      </c>
      <c r="K38" s="31"/>
      <c r="L38" s="48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6"/>
      <c r="C39" s="31"/>
      <c r="D39" s="31"/>
      <c r="E39" s="116" t="s">
        <v>43</v>
      </c>
      <c r="F39" s="126">
        <f>ROUND((SUM(BG126:BG133)),  2)</f>
        <v>0</v>
      </c>
      <c r="G39" s="31"/>
      <c r="H39" s="31"/>
      <c r="I39" s="127">
        <v>0.21</v>
      </c>
      <c r="J39" s="126">
        <f>0</f>
        <v>0</v>
      </c>
      <c r="K39" s="31"/>
      <c r="L39" s="48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6"/>
      <c r="C40" s="31"/>
      <c r="D40" s="31"/>
      <c r="E40" s="116" t="s">
        <v>44</v>
      </c>
      <c r="F40" s="126">
        <f>ROUND((SUM(BH126:BH133)),  2)</f>
        <v>0</v>
      </c>
      <c r="G40" s="31"/>
      <c r="H40" s="31"/>
      <c r="I40" s="127">
        <v>0.15</v>
      </c>
      <c r="J40" s="126">
        <f>0</f>
        <v>0</v>
      </c>
      <c r="K40" s="31"/>
      <c r="L40" s="48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6"/>
      <c r="C41" s="31"/>
      <c r="D41" s="31"/>
      <c r="E41" s="116" t="s">
        <v>45</v>
      </c>
      <c r="F41" s="126">
        <f>ROUND((SUM(BI126:BI133)),  2)</f>
        <v>0</v>
      </c>
      <c r="G41" s="31"/>
      <c r="H41" s="31"/>
      <c r="I41" s="127">
        <v>0</v>
      </c>
      <c r="J41" s="126">
        <f>0</f>
        <v>0</v>
      </c>
      <c r="K41" s="31"/>
      <c r="L41" s="48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6"/>
      <c r="C42" s="31"/>
      <c r="D42" s="31"/>
      <c r="E42" s="31"/>
      <c r="F42" s="31"/>
      <c r="G42" s="31"/>
      <c r="H42" s="31"/>
      <c r="I42" s="31"/>
      <c r="J42" s="31"/>
      <c r="K42" s="31"/>
      <c r="L42" s="48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6"/>
      <c r="C43" s="128"/>
      <c r="D43" s="129" t="s">
        <v>46</v>
      </c>
      <c r="E43" s="130"/>
      <c r="F43" s="130"/>
      <c r="G43" s="131" t="s">
        <v>47</v>
      </c>
      <c r="H43" s="132" t="s">
        <v>48</v>
      </c>
      <c r="I43" s="130"/>
      <c r="J43" s="133">
        <f>SUM(J34:J41)</f>
        <v>0</v>
      </c>
      <c r="K43" s="134"/>
      <c r="L43" s="48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6"/>
      <c r="C44" s="31"/>
      <c r="D44" s="31"/>
      <c r="E44" s="31"/>
      <c r="F44" s="31"/>
      <c r="G44" s="31"/>
      <c r="H44" s="31"/>
      <c r="I44" s="31"/>
      <c r="J44" s="31"/>
      <c r="K44" s="31"/>
      <c r="L44" s="48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8"/>
      <c r="D50" s="135" t="s">
        <v>49</v>
      </c>
      <c r="E50" s="136"/>
      <c r="F50" s="136"/>
      <c r="G50" s="135" t="s">
        <v>50</v>
      </c>
      <c r="H50" s="136"/>
      <c r="I50" s="136"/>
      <c r="J50" s="136"/>
      <c r="K50" s="136"/>
      <c r="L50" s="48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6"/>
      <c r="C61" s="31"/>
      <c r="D61" s="137" t="s">
        <v>51</v>
      </c>
      <c r="E61" s="138"/>
      <c r="F61" s="139" t="s">
        <v>52</v>
      </c>
      <c r="G61" s="137" t="s">
        <v>51</v>
      </c>
      <c r="H61" s="138"/>
      <c r="I61" s="138"/>
      <c r="J61" s="140" t="s">
        <v>52</v>
      </c>
      <c r="K61" s="138"/>
      <c r="L61" s="48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6"/>
      <c r="C65" s="31"/>
      <c r="D65" s="135" t="s">
        <v>53</v>
      </c>
      <c r="E65" s="141"/>
      <c r="F65" s="141"/>
      <c r="G65" s="135" t="s">
        <v>54</v>
      </c>
      <c r="H65" s="141"/>
      <c r="I65" s="141"/>
      <c r="J65" s="141"/>
      <c r="K65" s="141"/>
      <c r="L65" s="48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6"/>
      <c r="C76" s="31"/>
      <c r="D76" s="137" t="s">
        <v>51</v>
      </c>
      <c r="E76" s="138"/>
      <c r="F76" s="139" t="s">
        <v>52</v>
      </c>
      <c r="G76" s="137" t="s">
        <v>51</v>
      </c>
      <c r="H76" s="138"/>
      <c r="I76" s="138"/>
      <c r="J76" s="140" t="s">
        <v>52</v>
      </c>
      <c r="K76" s="138"/>
      <c r="L76" s="48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142"/>
      <c r="C77" s="143"/>
      <c r="D77" s="143"/>
      <c r="E77" s="143"/>
      <c r="F77" s="143"/>
      <c r="G77" s="143"/>
      <c r="H77" s="143"/>
      <c r="I77" s="143"/>
      <c r="J77" s="143"/>
      <c r="K77" s="143"/>
      <c r="L77" s="48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144"/>
      <c r="C81" s="145"/>
      <c r="D81" s="145"/>
      <c r="E81" s="145"/>
      <c r="F81" s="145"/>
      <c r="G81" s="145"/>
      <c r="H81" s="145"/>
      <c r="I81" s="145"/>
      <c r="J81" s="145"/>
      <c r="K81" s="145"/>
      <c r="L81" s="48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20" t="s">
        <v>208</v>
      </c>
      <c r="D82" s="33"/>
      <c r="E82" s="33"/>
      <c r="F82" s="33"/>
      <c r="G82" s="33"/>
      <c r="H82" s="33"/>
      <c r="I82" s="33"/>
      <c r="J82" s="33"/>
      <c r="K82" s="33"/>
      <c r="L82" s="48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3"/>
      <c r="D83" s="33"/>
      <c r="E83" s="33"/>
      <c r="F83" s="33"/>
      <c r="G83" s="33"/>
      <c r="H83" s="33"/>
      <c r="I83" s="33"/>
      <c r="J83" s="33"/>
      <c r="K83" s="33"/>
      <c r="L83" s="48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6" t="s">
        <v>16</v>
      </c>
      <c r="D84" s="33"/>
      <c r="E84" s="33"/>
      <c r="F84" s="33"/>
      <c r="G84" s="33"/>
      <c r="H84" s="33"/>
      <c r="I84" s="33"/>
      <c r="J84" s="33"/>
      <c r="K84" s="33"/>
      <c r="L84" s="48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3"/>
      <c r="D85" s="33"/>
      <c r="E85" s="277" t="str">
        <f>E7</f>
        <v>JAK  - Smluvní rozpočet VZ.13.2022</v>
      </c>
      <c r="F85" s="278"/>
      <c r="G85" s="278"/>
      <c r="H85" s="278"/>
      <c r="I85" s="33"/>
      <c r="J85" s="33"/>
      <c r="K85" s="33"/>
      <c r="L85" s="48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8"/>
      <c r="C86" s="26" t="s">
        <v>204</v>
      </c>
      <c r="D86" s="19"/>
      <c r="E86" s="19"/>
      <c r="F86" s="19"/>
      <c r="G86" s="19"/>
      <c r="H86" s="19"/>
      <c r="I86" s="19"/>
      <c r="J86" s="19"/>
      <c r="K86" s="19"/>
      <c r="L86" s="17"/>
    </row>
    <row r="87" spans="1:31" s="1" customFormat="1" ht="16.5" customHeight="1">
      <c r="B87" s="18"/>
      <c r="C87" s="19"/>
      <c r="D87" s="19"/>
      <c r="E87" s="277" t="s">
        <v>4135</v>
      </c>
      <c r="F87" s="265"/>
      <c r="G87" s="265"/>
      <c r="H87" s="265"/>
      <c r="I87" s="19"/>
      <c r="J87" s="19"/>
      <c r="K87" s="19"/>
      <c r="L87" s="17"/>
    </row>
    <row r="88" spans="1:31" s="1" customFormat="1" ht="12" customHeight="1">
      <c r="B88" s="18"/>
      <c r="C88" s="26" t="s">
        <v>206</v>
      </c>
      <c r="D88" s="19"/>
      <c r="E88" s="19"/>
      <c r="F88" s="19"/>
      <c r="G88" s="19"/>
      <c r="H88" s="19"/>
      <c r="I88" s="19"/>
      <c r="J88" s="19"/>
      <c r="K88" s="19"/>
      <c r="L88" s="17"/>
    </row>
    <row r="89" spans="1:31" s="2" customFormat="1" ht="16.5" customHeight="1">
      <c r="A89" s="31"/>
      <c r="B89" s="32"/>
      <c r="C89" s="33"/>
      <c r="D89" s="33"/>
      <c r="E89" s="286" t="s">
        <v>4136</v>
      </c>
      <c r="F89" s="276"/>
      <c r="G89" s="276"/>
      <c r="H89" s="276"/>
      <c r="I89" s="33"/>
      <c r="J89" s="33"/>
      <c r="K89" s="33"/>
      <c r="L89" s="48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12" customHeight="1">
      <c r="A90" s="31"/>
      <c r="B90" s="32"/>
      <c r="C90" s="26" t="s">
        <v>4137</v>
      </c>
      <c r="D90" s="33"/>
      <c r="E90" s="33"/>
      <c r="F90" s="33"/>
      <c r="G90" s="33"/>
      <c r="H90" s="33"/>
      <c r="I90" s="33"/>
      <c r="J90" s="33"/>
      <c r="K90" s="33"/>
      <c r="L90" s="48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6.5" customHeight="1">
      <c r="A91" s="31"/>
      <c r="B91" s="32"/>
      <c r="C91" s="33"/>
      <c r="D91" s="33"/>
      <c r="E91" s="252" t="str">
        <f>E13</f>
        <v>03 - Doplnění svorníků na vyšším krovu</v>
      </c>
      <c r="F91" s="276"/>
      <c r="G91" s="276"/>
      <c r="H91" s="276"/>
      <c r="I91" s="33"/>
      <c r="J91" s="33"/>
      <c r="K91" s="33"/>
      <c r="L91" s="48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3"/>
      <c r="D92" s="33"/>
      <c r="E92" s="33"/>
      <c r="F92" s="33"/>
      <c r="G92" s="33"/>
      <c r="H92" s="33"/>
      <c r="I92" s="33"/>
      <c r="J92" s="33"/>
      <c r="K92" s="33"/>
      <c r="L92" s="48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2" customHeight="1">
      <c r="A93" s="31"/>
      <c r="B93" s="32"/>
      <c r="C93" s="26" t="s">
        <v>20</v>
      </c>
      <c r="D93" s="33"/>
      <c r="E93" s="33"/>
      <c r="F93" s="24" t="str">
        <f>F16</f>
        <v xml:space="preserve"> </v>
      </c>
      <c r="G93" s="33"/>
      <c r="H93" s="33"/>
      <c r="I93" s="26" t="s">
        <v>22</v>
      </c>
      <c r="J93" s="63" t="str">
        <f>IF(J16="","",J16)</f>
        <v>12. 9. 2022</v>
      </c>
      <c r="K93" s="33"/>
      <c r="L93" s="48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6.95" customHeight="1">
      <c r="A94" s="31"/>
      <c r="B94" s="32"/>
      <c r="C94" s="33"/>
      <c r="D94" s="33"/>
      <c r="E94" s="33"/>
      <c r="F94" s="33"/>
      <c r="G94" s="33"/>
      <c r="H94" s="33"/>
      <c r="I94" s="33"/>
      <c r="J94" s="33"/>
      <c r="K94" s="33"/>
      <c r="L94" s="48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40.15" customHeight="1">
      <c r="A95" s="31"/>
      <c r="B95" s="32"/>
      <c r="C95" s="26" t="s">
        <v>24</v>
      </c>
      <c r="D95" s="33"/>
      <c r="E95" s="33"/>
      <c r="F95" s="24" t="str">
        <f>E19</f>
        <v>MČ Praha 6, odbor školství</v>
      </c>
      <c r="G95" s="33"/>
      <c r="H95" s="33"/>
      <c r="I95" s="26" t="s">
        <v>30</v>
      </c>
      <c r="J95" s="29" t="str">
        <f>E25</f>
        <v>D - PLUS PROJEKTOVÁ A INŽENÝRSKÁ a.s.</v>
      </c>
      <c r="K95" s="33"/>
      <c r="L95" s="48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15.2" customHeight="1">
      <c r="A96" s="31"/>
      <c r="B96" s="32"/>
      <c r="C96" s="26" t="s">
        <v>28</v>
      </c>
      <c r="D96" s="33"/>
      <c r="E96" s="33"/>
      <c r="F96" s="24" t="str">
        <f>IF(E22="","",E22)</f>
        <v>Vyplň údaj</v>
      </c>
      <c r="G96" s="33"/>
      <c r="H96" s="33"/>
      <c r="I96" s="26" t="s">
        <v>33</v>
      </c>
      <c r="J96" s="29" t="str">
        <f>E28</f>
        <v xml:space="preserve"> </v>
      </c>
      <c r="K96" s="33"/>
      <c r="L96" s="48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47" s="2" customFormat="1" ht="10.35" customHeight="1">
      <c r="A97" s="31"/>
      <c r="B97" s="32"/>
      <c r="C97" s="33"/>
      <c r="D97" s="33"/>
      <c r="E97" s="33"/>
      <c r="F97" s="33"/>
      <c r="G97" s="33"/>
      <c r="H97" s="33"/>
      <c r="I97" s="33"/>
      <c r="J97" s="33"/>
      <c r="K97" s="33"/>
      <c r="L97" s="48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47" s="2" customFormat="1" ht="29.25" customHeight="1">
      <c r="A98" s="31"/>
      <c r="B98" s="32"/>
      <c r="C98" s="146" t="s">
        <v>209</v>
      </c>
      <c r="D98" s="147"/>
      <c r="E98" s="147"/>
      <c r="F98" s="147"/>
      <c r="G98" s="147"/>
      <c r="H98" s="147"/>
      <c r="I98" s="147"/>
      <c r="J98" s="148" t="s">
        <v>210</v>
      </c>
      <c r="K98" s="147"/>
      <c r="L98" s="48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</row>
    <row r="99" spans="1:47" s="2" customFormat="1" ht="10.35" customHeight="1">
      <c r="A99" s="31"/>
      <c r="B99" s="32"/>
      <c r="C99" s="33"/>
      <c r="D99" s="33"/>
      <c r="E99" s="33"/>
      <c r="F99" s="33"/>
      <c r="G99" s="33"/>
      <c r="H99" s="33"/>
      <c r="I99" s="33"/>
      <c r="J99" s="33"/>
      <c r="K99" s="33"/>
      <c r="L99" s="48"/>
      <c r="S99" s="31"/>
      <c r="T99" s="31"/>
      <c r="U99" s="31"/>
      <c r="V99" s="31"/>
      <c r="W99" s="31"/>
      <c r="X99" s="31"/>
      <c r="Y99" s="31"/>
      <c r="Z99" s="31"/>
      <c r="AA99" s="31"/>
      <c r="AB99" s="31"/>
      <c r="AC99" s="31"/>
      <c r="AD99" s="31"/>
      <c r="AE99" s="31"/>
    </row>
    <row r="100" spans="1:47" s="2" customFormat="1" ht="22.9" customHeight="1">
      <c r="A100" s="31"/>
      <c r="B100" s="32"/>
      <c r="C100" s="149" t="s">
        <v>211</v>
      </c>
      <c r="D100" s="33"/>
      <c r="E100" s="33"/>
      <c r="F100" s="33"/>
      <c r="G100" s="33"/>
      <c r="H100" s="33"/>
      <c r="I100" s="33"/>
      <c r="J100" s="81">
        <f>J126</f>
        <v>0</v>
      </c>
      <c r="K100" s="33"/>
      <c r="L100" s="48"/>
      <c r="S100" s="31"/>
      <c r="T100" s="31"/>
      <c r="U100" s="31"/>
      <c r="V100" s="31"/>
      <c r="W100" s="31"/>
      <c r="X100" s="31"/>
      <c r="Y100" s="31"/>
      <c r="Z100" s="31"/>
      <c r="AA100" s="31"/>
      <c r="AB100" s="31"/>
      <c r="AC100" s="31"/>
      <c r="AD100" s="31"/>
      <c r="AE100" s="31"/>
      <c r="AU100" s="14" t="s">
        <v>212</v>
      </c>
    </row>
    <row r="101" spans="1:47" s="9" customFormat="1" ht="24.95" customHeight="1">
      <c r="B101" s="150"/>
      <c r="C101" s="151"/>
      <c r="D101" s="152" t="s">
        <v>219</v>
      </c>
      <c r="E101" s="153"/>
      <c r="F101" s="153"/>
      <c r="G101" s="153"/>
      <c r="H101" s="153"/>
      <c r="I101" s="153"/>
      <c r="J101" s="154">
        <f>J127</f>
        <v>0</v>
      </c>
      <c r="K101" s="151"/>
      <c r="L101" s="155"/>
    </row>
    <row r="102" spans="1:47" s="10" customFormat="1" ht="19.899999999999999" customHeight="1">
      <c r="B102" s="156"/>
      <c r="C102" s="101"/>
      <c r="D102" s="157" t="s">
        <v>223</v>
      </c>
      <c r="E102" s="158"/>
      <c r="F102" s="158"/>
      <c r="G102" s="158"/>
      <c r="H102" s="158"/>
      <c r="I102" s="158"/>
      <c r="J102" s="159">
        <f>J128</f>
        <v>0</v>
      </c>
      <c r="K102" s="101"/>
      <c r="L102" s="160"/>
    </row>
    <row r="103" spans="1:47" s="2" customFormat="1" ht="21.75" customHeight="1">
      <c r="A103" s="31"/>
      <c r="B103" s="32"/>
      <c r="C103" s="33"/>
      <c r="D103" s="33"/>
      <c r="E103" s="33"/>
      <c r="F103" s="33"/>
      <c r="G103" s="33"/>
      <c r="H103" s="33"/>
      <c r="I103" s="33"/>
      <c r="J103" s="33"/>
      <c r="K103" s="33"/>
      <c r="L103" s="48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4" spans="1:47" s="2" customFormat="1" ht="6.95" customHeight="1">
      <c r="A104" s="31"/>
      <c r="B104" s="51"/>
      <c r="C104" s="52"/>
      <c r="D104" s="52"/>
      <c r="E104" s="52"/>
      <c r="F104" s="52"/>
      <c r="G104" s="52"/>
      <c r="H104" s="52"/>
      <c r="I104" s="52"/>
      <c r="J104" s="52"/>
      <c r="K104" s="52"/>
      <c r="L104" s="48"/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</row>
    <row r="108" spans="1:47" s="2" customFormat="1" ht="6.95" customHeight="1">
      <c r="A108" s="31"/>
      <c r="B108" s="53"/>
      <c r="C108" s="54"/>
      <c r="D108" s="54"/>
      <c r="E108" s="54"/>
      <c r="F108" s="54"/>
      <c r="G108" s="54"/>
      <c r="H108" s="54"/>
      <c r="I108" s="54"/>
      <c r="J108" s="54"/>
      <c r="K108" s="54"/>
      <c r="L108" s="48"/>
      <c r="S108" s="31"/>
      <c r="T108" s="31"/>
      <c r="U108" s="31"/>
      <c r="V108" s="31"/>
      <c r="W108" s="31"/>
      <c r="X108" s="31"/>
      <c r="Y108" s="31"/>
      <c r="Z108" s="31"/>
      <c r="AA108" s="31"/>
      <c r="AB108" s="31"/>
      <c r="AC108" s="31"/>
      <c r="AD108" s="31"/>
      <c r="AE108" s="31"/>
    </row>
    <row r="109" spans="1:47" s="2" customFormat="1" ht="24.95" customHeight="1">
      <c r="A109" s="31"/>
      <c r="B109" s="32"/>
      <c r="C109" s="20" t="s">
        <v>234</v>
      </c>
      <c r="D109" s="33"/>
      <c r="E109" s="33"/>
      <c r="F109" s="33"/>
      <c r="G109" s="33"/>
      <c r="H109" s="33"/>
      <c r="I109" s="33"/>
      <c r="J109" s="33"/>
      <c r="K109" s="33"/>
      <c r="L109" s="48"/>
      <c r="S109" s="31"/>
      <c r="T109" s="31"/>
      <c r="U109" s="31"/>
      <c r="V109" s="31"/>
      <c r="W109" s="31"/>
      <c r="X109" s="31"/>
      <c r="Y109" s="31"/>
      <c r="Z109" s="31"/>
      <c r="AA109" s="31"/>
      <c r="AB109" s="31"/>
      <c r="AC109" s="31"/>
      <c r="AD109" s="31"/>
      <c r="AE109" s="31"/>
    </row>
    <row r="110" spans="1:47" s="2" customFormat="1" ht="6.95" customHeight="1">
      <c r="A110" s="31"/>
      <c r="B110" s="32"/>
      <c r="C110" s="33"/>
      <c r="D110" s="33"/>
      <c r="E110" s="33"/>
      <c r="F110" s="33"/>
      <c r="G110" s="33"/>
      <c r="H110" s="33"/>
      <c r="I110" s="33"/>
      <c r="J110" s="33"/>
      <c r="K110" s="33"/>
      <c r="L110" s="48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</row>
    <row r="111" spans="1:47" s="2" customFormat="1" ht="12" customHeight="1">
      <c r="A111" s="31"/>
      <c r="B111" s="32"/>
      <c r="C111" s="26" t="s">
        <v>16</v>
      </c>
      <c r="D111" s="33"/>
      <c r="E111" s="33"/>
      <c r="F111" s="33"/>
      <c r="G111" s="33"/>
      <c r="H111" s="33"/>
      <c r="I111" s="33"/>
      <c r="J111" s="33"/>
      <c r="K111" s="33"/>
      <c r="L111" s="48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47" s="2" customFormat="1" ht="16.5" customHeight="1">
      <c r="A112" s="31"/>
      <c r="B112" s="32"/>
      <c r="C112" s="33"/>
      <c r="D112" s="33"/>
      <c r="E112" s="277" t="str">
        <f>E7</f>
        <v>JAK  - Smluvní rozpočet VZ.13.2022</v>
      </c>
      <c r="F112" s="278"/>
      <c r="G112" s="278"/>
      <c r="H112" s="278"/>
      <c r="I112" s="33"/>
      <c r="J112" s="33"/>
      <c r="K112" s="33"/>
      <c r="L112" s="48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3" spans="1:63" s="1" customFormat="1" ht="12" customHeight="1">
      <c r="B113" s="18"/>
      <c r="C113" s="26" t="s">
        <v>204</v>
      </c>
      <c r="D113" s="19"/>
      <c r="E113" s="19"/>
      <c r="F113" s="19"/>
      <c r="G113" s="19"/>
      <c r="H113" s="19"/>
      <c r="I113" s="19"/>
      <c r="J113" s="19"/>
      <c r="K113" s="19"/>
      <c r="L113" s="17"/>
    </row>
    <row r="114" spans="1:63" s="1" customFormat="1" ht="16.5" customHeight="1">
      <c r="B114" s="18"/>
      <c r="C114" s="19"/>
      <c r="D114" s="19"/>
      <c r="E114" s="277" t="s">
        <v>4135</v>
      </c>
      <c r="F114" s="265"/>
      <c r="G114" s="265"/>
      <c r="H114" s="265"/>
      <c r="I114" s="19"/>
      <c r="J114" s="19"/>
      <c r="K114" s="19"/>
      <c r="L114" s="17"/>
    </row>
    <row r="115" spans="1:63" s="1" customFormat="1" ht="12" customHeight="1">
      <c r="B115" s="18"/>
      <c r="C115" s="26" t="s">
        <v>206</v>
      </c>
      <c r="D115" s="19"/>
      <c r="E115" s="19"/>
      <c r="F115" s="19"/>
      <c r="G115" s="19"/>
      <c r="H115" s="19"/>
      <c r="I115" s="19"/>
      <c r="J115" s="19"/>
      <c r="K115" s="19"/>
      <c r="L115" s="17"/>
    </row>
    <row r="116" spans="1:63" s="2" customFormat="1" ht="16.5" customHeight="1">
      <c r="A116" s="31"/>
      <c r="B116" s="32"/>
      <c r="C116" s="33"/>
      <c r="D116" s="33"/>
      <c r="E116" s="286" t="s">
        <v>4136</v>
      </c>
      <c r="F116" s="276"/>
      <c r="G116" s="276"/>
      <c r="H116" s="276"/>
      <c r="I116" s="33"/>
      <c r="J116" s="33"/>
      <c r="K116" s="33"/>
      <c r="L116" s="48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63" s="2" customFormat="1" ht="12" customHeight="1">
      <c r="A117" s="31"/>
      <c r="B117" s="32"/>
      <c r="C117" s="26" t="s">
        <v>4137</v>
      </c>
      <c r="D117" s="33"/>
      <c r="E117" s="33"/>
      <c r="F117" s="33"/>
      <c r="G117" s="33"/>
      <c r="H117" s="33"/>
      <c r="I117" s="33"/>
      <c r="J117" s="33"/>
      <c r="K117" s="33"/>
      <c r="L117" s="48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63" s="2" customFormat="1" ht="16.5" customHeight="1">
      <c r="A118" s="31"/>
      <c r="B118" s="32"/>
      <c r="C118" s="33"/>
      <c r="D118" s="33"/>
      <c r="E118" s="252" t="str">
        <f>E13</f>
        <v>03 - Doplnění svorníků na vyšším krovu</v>
      </c>
      <c r="F118" s="276"/>
      <c r="G118" s="276"/>
      <c r="H118" s="276"/>
      <c r="I118" s="33"/>
      <c r="J118" s="33"/>
      <c r="K118" s="33"/>
      <c r="L118" s="48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63" s="2" customFormat="1" ht="6.95" customHeight="1">
      <c r="A119" s="31"/>
      <c r="B119" s="32"/>
      <c r="C119" s="33"/>
      <c r="D119" s="33"/>
      <c r="E119" s="33"/>
      <c r="F119" s="33"/>
      <c r="G119" s="33"/>
      <c r="H119" s="33"/>
      <c r="I119" s="33"/>
      <c r="J119" s="33"/>
      <c r="K119" s="33"/>
      <c r="L119" s="48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63" s="2" customFormat="1" ht="12" customHeight="1">
      <c r="A120" s="31"/>
      <c r="B120" s="32"/>
      <c r="C120" s="26" t="s">
        <v>20</v>
      </c>
      <c r="D120" s="33"/>
      <c r="E120" s="33"/>
      <c r="F120" s="24" t="str">
        <f>F16</f>
        <v xml:space="preserve"> </v>
      </c>
      <c r="G120" s="33"/>
      <c r="H120" s="33"/>
      <c r="I120" s="26" t="s">
        <v>22</v>
      </c>
      <c r="J120" s="63" t="str">
        <f>IF(J16="","",J16)</f>
        <v>12. 9. 2022</v>
      </c>
      <c r="K120" s="33"/>
      <c r="L120" s="48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63" s="2" customFormat="1" ht="6.95" customHeight="1">
      <c r="A121" s="31"/>
      <c r="B121" s="32"/>
      <c r="C121" s="33"/>
      <c r="D121" s="33"/>
      <c r="E121" s="33"/>
      <c r="F121" s="33"/>
      <c r="G121" s="33"/>
      <c r="H121" s="33"/>
      <c r="I121" s="33"/>
      <c r="J121" s="33"/>
      <c r="K121" s="33"/>
      <c r="L121" s="48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63" s="2" customFormat="1" ht="40.15" customHeight="1">
      <c r="A122" s="31"/>
      <c r="B122" s="32"/>
      <c r="C122" s="26" t="s">
        <v>24</v>
      </c>
      <c r="D122" s="33"/>
      <c r="E122" s="33"/>
      <c r="F122" s="24" t="str">
        <f>E19</f>
        <v>MČ Praha 6, odbor školství</v>
      </c>
      <c r="G122" s="33"/>
      <c r="H122" s="33"/>
      <c r="I122" s="26" t="s">
        <v>30</v>
      </c>
      <c r="J122" s="29" t="str">
        <f>E25</f>
        <v>D - PLUS PROJEKTOVÁ A INŽENÝRSKÁ a.s.</v>
      </c>
      <c r="K122" s="33"/>
      <c r="L122" s="48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63" s="2" customFormat="1" ht="15.2" customHeight="1">
      <c r="A123" s="31"/>
      <c r="B123" s="32"/>
      <c r="C123" s="26" t="s">
        <v>28</v>
      </c>
      <c r="D123" s="33"/>
      <c r="E123" s="33"/>
      <c r="F123" s="24" t="str">
        <f>IF(E22="","",E22)</f>
        <v>Vyplň údaj</v>
      </c>
      <c r="G123" s="33"/>
      <c r="H123" s="33"/>
      <c r="I123" s="26" t="s">
        <v>33</v>
      </c>
      <c r="J123" s="29" t="str">
        <f>E28</f>
        <v xml:space="preserve"> </v>
      </c>
      <c r="K123" s="33"/>
      <c r="L123" s="48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63" s="2" customFormat="1" ht="10.35" customHeight="1">
      <c r="A124" s="31"/>
      <c r="B124" s="32"/>
      <c r="C124" s="33"/>
      <c r="D124" s="33"/>
      <c r="E124" s="33"/>
      <c r="F124" s="33"/>
      <c r="G124" s="33"/>
      <c r="H124" s="33"/>
      <c r="I124" s="33"/>
      <c r="J124" s="33"/>
      <c r="K124" s="33"/>
      <c r="L124" s="48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63" s="11" customFormat="1" ht="29.25" customHeight="1">
      <c r="A125" s="161"/>
      <c r="B125" s="162"/>
      <c r="C125" s="163" t="s">
        <v>235</v>
      </c>
      <c r="D125" s="164" t="s">
        <v>61</v>
      </c>
      <c r="E125" s="164" t="s">
        <v>57</v>
      </c>
      <c r="F125" s="164" t="s">
        <v>58</v>
      </c>
      <c r="G125" s="164" t="s">
        <v>236</v>
      </c>
      <c r="H125" s="164" t="s">
        <v>237</v>
      </c>
      <c r="I125" s="164" t="s">
        <v>238</v>
      </c>
      <c r="J125" s="165" t="s">
        <v>210</v>
      </c>
      <c r="K125" s="166" t="s">
        <v>239</v>
      </c>
      <c r="L125" s="167"/>
      <c r="M125" s="72" t="s">
        <v>1</v>
      </c>
      <c r="N125" s="73" t="s">
        <v>40</v>
      </c>
      <c r="O125" s="73" t="s">
        <v>240</v>
      </c>
      <c r="P125" s="73" t="s">
        <v>241</v>
      </c>
      <c r="Q125" s="73" t="s">
        <v>242</v>
      </c>
      <c r="R125" s="73" t="s">
        <v>243</v>
      </c>
      <c r="S125" s="73" t="s">
        <v>244</v>
      </c>
      <c r="T125" s="74" t="s">
        <v>245</v>
      </c>
      <c r="U125" s="161"/>
      <c r="V125" s="161"/>
      <c r="W125" s="161"/>
      <c r="X125" s="161"/>
      <c r="Y125" s="161"/>
      <c r="Z125" s="161"/>
      <c r="AA125" s="161"/>
      <c r="AB125" s="161"/>
      <c r="AC125" s="161"/>
      <c r="AD125" s="161"/>
      <c r="AE125" s="161"/>
    </row>
    <row r="126" spans="1:63" s="2" customFormat="1" ht="22.9" customHeight="1">
      <c r="A126" s="31"/>
      <c r="B126" s="32"/>
      <c r="C126" s="79" t="s">
        <v>246</v>
      </c>
      <c r="D126" s="33"/>
      <c r="E126" s="33"/>
      <c r="F126" s="33"/>
      <c r="G126" s="33"/>
      <c r="H126" s="33"/>
      <c r="I126" s="33"/>
      <c r="J126" s="168">
        <f>BK126</f>
        <v>0</v>
      </c>
      <c r="K126" s="33"/>
      <c r="L126" s="36"/>
      <c r="M126" s="75"/>
      <c r="N126" s="169"/>
      <c r="O126" s="76"/>
      <c r="P126" s="170">
        <f>P127</f>
        <v>0</v>
      </c>
      <c r="Q126" s="76"/>
      <c r="R126" s="170">
        <f>R127</f>
        <v>0.18846080000000001</v>
      </c>
      <c r="S126" s="76"/>
      <c r="T126" s="171">
        <f>T127</f>
        <v>0</v>
      </c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  <c r="AT126" s="14" t="s">
        <v>75</v>
      </c>
      <c r="AU126" s="14" t="s">
        <v>212</v>
      </c>
      <c r="BK126" s="172">
        <f>BK127</f>
        <v>0</v>
      </c>
    </row>
    <row r="127" spans="1:63" s="12" customFormat="1" ht="25.9" customHeight="1">
      <c r="B127" s="173"/>
      <c r="C127" s="174"/>
      <c r="D127" s="175" t="s">
        <v>75</v>
      </c>
      <c r="E127" s="176" t="s">
        <v>498</v>
      </c>
      <c r="F127" s="176" t="s">
        <v>499</v>
      </c>
      <c r="G127" s="174"/>
      <c r="H127" s="174"/>
      <c r="I127" s="177"/>
      <c r="J127" s="178">
        <f>BK127</f>
        <v>0</v>
      </c>
      <c r="K127" s="174"/>
      <c r="L127" s="179"/>
      <c r="M127" s="180"/>
      <c r="N127" s="181"/>
      <c r="O127" s="181"/>
      <c r="P127" s="182">
        <f>P128</f>
        <v>0</v>
      </c>
      <c r="Q127" s="181"/>
      <c r="R127" s="182">
        <f>R128</f>
        <v>0.18846080000000001</v>
      </c>
      <c r="S127" s="181"/>
      <c r="T127" s="183">
        <f>T128</f>
        <v>0</v>
      </c>
      <c r="AR127" s="184" t="s">
        <v>85</v>
      </c>
      <c r="AT127" s="185" t="s">
        <v>75</v>
      </c>
      <c r="AU127" s="185" t="s">
        <v>76</v>
      </c>
      <c r="AY127" s="184" t="s">
        <v>249</v>
      </c>
      <c r="BK127" s="186">
        <f>BK128</f>
        <v>0</v>
      </c>
    </row>
    <row r="128" spans="1:63" s="12" customFormat="1" ht="22.9" customHeight="1">
      <c r="B128" s="173"/>
      <c r="C128" s="174"/>
      <c r="D128" s="175" t="s">
        <v>75</v>
      </c>
      <c r="E128" s="187" t="s">
        <v>573</v>
      </c>
      <c r="F128" s="187" t="s">
        <v>574</v>
      </c>
      <c r="G128" s="174"/>
      <c r="H128" s="174"/>
      <c r="I128" s="177"/>
      <c r="J128" s="188">
        <f>BK128</f>
        <v>0</v>
      </c>
      <c r="K128" s="174"/>
      <c r="L128" s="179"/>
      <c r="M128" s="180"/>
      <c r="N128" s="181"/>
      <c r="O128" s="181"/>
      <c r="P128" s="182">
        <f>SUM(P129:P133)</f>
        <v>0</v>
      </c>
      <c r="Q128" s="181"/>
      <c r="R128" s="182">
        <f>SUM(R129:R133)</f>
        <v>0.18846080000000001</v>
      </c>
      <c r="S128" s="181"/>
      <c r="T128" s="183">
        <f>SUM(T129:T133)</f>
        <v>0</v>
      </c>
      <c r="AR128" s="184" t="s">
        <v>85</v>
      </c>
      <c r="AT128" s="185" t="s">
        <v>75</v>
      </c>
      <c r="AU128" s="185" t="s">
        <v>83</v>
      </c>
      <c r="AY128" s="184" t="s">
        <v>249</v>
      </c>
      <c r="BK128" s="186">
        <f>SUM(BK129:BK133)</f>
        <v>0</v>
      </c>
    </row>
    <row r="129" spans="1:65" s="2" customFormat="1" ht="37.9" customHeight="1">
      <c r="A129" s="31"/>
      <c r="B129" s="32"/>
      <c r="C129" s="189" t="s">
        <v>83</v>
      </c>
      <c r="D129" s="189" t="s">
        <v>251</v>
      </c>
      <c r="E129" s="190" t="s">
        <v>4139</v>
      </c>
      <c r="F129" s="191" t="s">
        <v>4140</v>
      </c>
      <c r="G129" s="192" t="s">
        <v>254</v>
      </c>
      <c r="H129" s="193">
        <v>176</v>
      </c>
      <c r="I129" s="194"/>
      <c r="J129" s="195">
        <f>ROUND(I129*H129,2)</f>
        <v>0</v>
      </c>
      <c r="K129" s="196"/>
      <c r="L129" s="36"/>
      <c r="M129" s="197" t="s">
        <v>1</v>
      </c>
      <c r="N129" s="198" t="s">
        <v>41</v>
      </c>
      <c r="O129" s="68"/>
      <c r="P129" s="199">
        <f>O129*H129</f>
        <v>0</v>
      </c>
      <c r="Q129" s="199">
        <v>0</v>
      </c>
      <c r="R129" s="199">
        <f>Q129*H129</f>
        <v>0</v>
      </c>
      <c r="S129" s="199">
        <v>0</v>
      </c>
      <c r="T129" s="200">
        <f>S129*H129</f>
        <v>0</v>
      </c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  <c r="AR129" s="201" t="s">
        <v>170</v>
      </c>
      <c r="AT129" s="201" t="s">
        <v>251</v>
      </c>
      <c r="AU129" s="201" t="s">
        <v>85</v>
      </c>
      <c r="AY129" s="14" t="s">
        <v>249</v>
      </c>
      <c r="BE129" s="202">
        <f>IF(N129="základní",J129,0)</f>
        <v>0</v>
      </c>
      <c r="BF129" s="202">
        <f>IF(N129="snížená",J129,0)</f>
        <v>0</v>
      </c>
      <c r="BG129" s="202">
        <f>IF(N129="zákl. přenesená",J129,0)</f>
        <v>0</v>
      </c>
      <c r="BH129" s="202">
        <f>IF(N129="sníž. přenesená",J129,0)</f>
        <v>0</v>
      </c>
      <c r="BI129" s="202">
        <f>IF(N129="nulová",J129,0)</f>
        <v>0</v>
      </c>
      <c r="BJ129" s="14" t="s">
        <v>83</v>
      </c>
      <c r="BK129" s="202">
        <f>ROUND(I129*H129,2)</f>
        <v>0</v>
      </c>
      <c r="BL129" s="14" t="s">
        <v>170</v>
      </c>
      <c r="BM129" s="201" t="s">
        <v>4176</v>
      </c>
    </row>
    <row r="130" spans="1:65" s="2" customFormat="1" ht="16.5" customHeight="1">
      <c r="A130" s="31"/>
      <c r="B130" s="32"/>
      <c r="C130" s="203" t="s">
        <v>85</v>
      </c>
      <c r="D130" s="203" t="s">
        <v>263</v>
      </c>
      <c r="E130" s="204" t="s">
        <v>4142</v>
      </c>
      <c r="F130" s="205" t="s">
        <v>4143</v>
      </c>
      <c r="G130" s="206" t="s">
        <v>331</v>
      </c>
      <c r="H130" s="207">
        <v>52.8</v>
      </c>
      <c r="I130" s="208"/>
      <c r="J130" s="209">
        <f>ROUND(I130*H130,2)</f>
        <v>0</v>
      </c>
      <c r="K130" s="210"/>
      <c r="L130" s="211"/>
      <c r="M130" s="212" t="s">
        <v>1</v>
      </c>
      <c r="N130" s="213" t="s">
        <v>41</v>
      </c>
      <c r="O130" s="68"/>
      <c r="P130" s="199">
        <f>O130*H130</f>
        <v>0</v>
      </c>
      <c r="Q130" s="199">
        <v>1.98E-3</v>
      </c>
      <c r="R130" s="199">
        <f>Q130*H130</f>
        <v>0.104544</v>
      </c>
      <c r="S130" s="199">
        <v>0</v>
      </c>
      <c r="T130" s="200">
        <f>S130*H130</f>
        <v>0</v>
      </c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  <c r="AR130" s="201" t="s">
        <v>304</v>
      </c>
      <c r="AT130" s="201" t="s">
        <v>263</v>
      </c>
      <c r="AU130" s="201" t="s">
        <v>85</v>
      </c>
      <c r="AY130" s="14" t="s">
        <v>249</v>
      </c>
      <c r="BE130" s="202">
        <f>IF(N130="základní",J130,0)</f>
        <v>0</v>
      </c>
      <c r="BF130" s="202">
        <f>IF(N130="snížená",J130,0)</f>
        <v>0</v>
      </c>
      <c r="BG130" s="202">
        <f>IF(N130="zákl. přenesená",J130,0)</f>
        <v>0</v>
      </c>
      <c r="BH130" s="202">
        <f>IF(N130="sníž. přenesená",J130,0)</f>
        <v>0</v>
      </c>
      <c r="BI130" s="202">
        <f>IF(N130="nulová",J130,0)</f>
        <v>0</v>
      </c>
      <c r="BJ130" s="14" t="s">
        <v>83</v>
      </c>
      <c r="BK130" s="202">
        <f>ROUND(I130*H130,2)</f>
        <v>0</v>
      </c>
      <c r="BL130" s="14" t="s">
        <v>170</v>
      </c>
      <c r="BM130" s="201" t="s">
        <v>4177</v>
      </c>
    </row>
    <row r="131" spans="1:65" s="2" customFormat="1" ht="16.5" customHeight="1">
      <c r="A131" s="31"/>
      <c r="B131" s="32"/>
      <c r="C131" s="203" t="s">
        <v>134</v>
      </c>
      <c r="D131" s="203" t="s">
        <v>263</v>
      </c>
      <c r="E131" s="204" t="s">
        <v>4148</v>
      </c>
      <c r="F131" s="205" t="s">
        <v>4149</v>
      </c>
      <c r="G131" s="206" t="s">
        <v>4150</v>
      </c>
      <c r="H131" s="207">
        <v>3.52</v>
      </c>
      <c r="I131" s="208"/>
      <c r="J131" s="209">
        <f>ROUND(I131*H131,2)</f>
        <v>0</v>
      </c>
      <c r="K131" s="210"/>
      <c r="L131" s="211"/>
      <c r="M131" s="212" t="s">
        <v>1</v>
      </c>
      <c r="N131" s="213" t="s">
        <v>41</v>
      </c>
      <c r="O131" s="68"/>
      <c r="P131" s="199">
        <f>O131*H131</f>
        <v>0</v>
      </c>
      <c r="Q131" s="199">
        <v>6.4400000000000004E-3</v>
      </c>
      <c r="R131" s="199">
        <f>Q131*H131</f>
        <v>2.2668800000000003E-2</v>
      </c>
      <c r="S131" s="199">
        <v>0</v>
      </c>
      <c r="T131" s="200">
        <f>S131*H131</f>
        <v>0</v>
      </c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  <c r="AR131" s="201" t="s">
        <v>304</v>
      </c>
      <c r="AT131" s="201" t="s">
        <v>263</v>
      </c>
      <c r="AU131" s="201" t="s">
        <v>85</v>
      </c>
      <c r="AY131" s="14" t="s">
        <v>249</v>
      </c>
      <c r="BE131" s="202">
        <f>IF(N131="základní",J131,0)</f>
        <v>0</v>
      </c>
      <c r="BF131" s="202">
        <f>IF(N131="snížená",J131,0)</f>
        <v>0</v>
      </c>
      <c r="BG131" s="202">
        <f>IF(N131="zákl. přenesená",J131,0)</f>
        <v>0</v>
      </c>
      <c r="BH131" s="202">
        <f>IF(N131="sníž. přenesená",J131,0)</f>
        <v>0</v>
      </c>
      <c r="BI131" s="202">
        <f>IF(N131="nulová",J131,0)</f>
        <v>0</v>
      </c>
      <c r="BJ131" s="14" t="s">
        <v>83</v>
      </c>
      <c r="BK131" s="202">
        <f>ROUND(I131*H131,2)</f>
        <v>0</v>
      </c>
      <c r="BL131" s="14" t="s">
        <v>170</v>
      </c>
      <c r="BM131" s="201" t="s">
        <v>4178</v>
      </c>
    </row>
    <row r="132" spans="1:65" s="2" customFormat="1" ht="21.75" customHeight="1">
      <c r="A132" s="31"/>
      <c r="B132" s="32"/>
      <c r="C132" s="203" t="s">
        <v>255</v>
      </c>
      <c r="D132" s="203" t="s">
        <v>263</v>
      </c>
      <c r="E132" s="204" t="s">
        <v>4155</v>
      </c>
      <c r="F132" s="205" t="s">
        <v>4156</v>
      </c>
      <c r="G132" s="206" t="s">
        <v>4150</v>
      </c>
      <c r="H132" s="207">
        <v>3.52</v>
      </c>
      <c r="I132" s="208"/>
      <c r="J132" s="209">
        <f>ROUND(I132*H132,2)</f>
        <v>0</v>
      </c>
      <c r="K132" s="210"/>
      <c r="L132" s="211"/>
      <c r="M132" s="212" t="s">
        <v>1</v>
      </c>
      <c r="N132" s="213" t="s">
        <v>41</v>
      </c>
      <c r="O132" s="68"/>
      <c r="P132" s="199">
        <f>O132*H132</f>
        <v>0</v>
      </c>
      <c r="Q132" s="199">
        <v>1.7399999999999999E-2</v>
      </c>
      <c r="R132" s="199">
        <f>Q132*H132</f>
        <v>6.1247999999999997E-2</v>
      </c>
      <c r="S132" s="199">
        <v>0</v>
      </c>
      <c r="T132" s="200">
        <f>S132*H132</f>
        <v>0</v>
      </c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R132" s="201" t="s">
        <v>304</v>
      </c>
      <c r="AT132" s="201" t="s">
        <v>263</v>
      </c>
      <c r="AU132" s="201" t="s">
        <v>85</v>
      </c>
      <c r="AY132" s="14" t="s">
        <v>249</v>
      </c>
      <c r="BE132" s="202">
        <f>IF(N132="základní",J132,0)</f>
        <v>0</v>
      </c>
      <c r="BF132" s="202">
        <f>IF(N132="snížená",J132,0)</f>
        <v>0</v>
      </c>
      <c r="BG132" s="202">
        <f>IF(N132="zákl. přenesená",J132,0)</f>
        <v>0</v>
      </c>
      <c r="BH132" s="202">
        <f>IF(N132="sníž. přenesená",J132,0)</f>
        <v>0</v>
      </c>
      <c r="BI132" s="202">
        <f>IF(N132="nulová",J132,0)</f>
        <v>0</v>
      </c>
      <c r="BJ132" s="14" t="s">
        <v>83</v>
      </c>
      <c r="BK132" s="202">
        <f>ROUND(I132*H132,2)</f>
        <v>0</v>
      </c>
      <c r="BL132" s="14" t="s">
        <v>170</v>
      </c>
      <c r="BM132" s="201" t="s">
        <v>4179</v>
      </c>
    </row>
    <row r="133" spans="1:65" s="2" customFormat="1" ht="49.15" customHeight="1">
      <c r="A133" s="31"/>
      <c r="B133" s="32"/>
      <c r="C133" s="189" t="s">
        <v>267</v>
      </c>
      <c r="D133" s="189" t="s">
        <v>251</v>
      </c>
      <c r="E133" s="190" t="s">
        <v>598</v>
      </c>
      <c r="F133" s="191" t="s">
        <v>599</v>
      </c>
      <c r="G133" s="192" t="s">
        <v>261</v>
      </c>
      <c r="H133" s="193">
        <v>0.188</v>
      </c>
      <c r="I133" s="194"/>
      <c r="J133" s="195">
        <f>ROUND(I133*H133,2)</f>
        <v>0</v>
      </c>
      <c r="K133" s="196"/>
      <c r="L133" s="36"/>
      <c r="M133" s="219" t="s">
        <v>1</v>
      </c>
      <c r="N133" s="220" t="s">
        <v>41</v>
      </c>
      <c r="O133" s="221"/>
      <c r="P133" s="222">
        <f>O133*H133</f>
        <v>0</v>
      </c>
      <c r="Q133" s="222">
        <v>0</v>
      </c>
      <c r="R133" s="222">
        <f>Q133*H133</f>
        <v>0</v>
      </c>
      <c r="S133" s="222">
        <v>0</v>
      </c>
      <c r="T133" s="223">
        <f>S133*H133</f>
        <v>0</v>
      </c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R133" s="201" t="s">
        <v>170</v>
      </c>
      <c r="AT133" s="201" t="s">
        <v>251</v>
      </c>
      <c r="AU133" s="201" t="s">
        <v>85</v>
      </c>
      <c r="AY133" s="14" t="s">
        <v>249</v>
      </c>
      <c r="BE133" s="202">
        <f>IF(N133="základní",J133,0)</f>
        <v>0</v>
      </c>
      <c r="BF133" s="202">
        <f>IF(N133="snížená",J133,0)</f>
        <v>0</v>
      </c>
      <c r="BG133" s="202">
        <f>IF(N133="zákl. přenesená",J133,0)</f>
        <v>0</v>
      </c>
      <c r="BH133" s="202">
        <f>IF(N133="sníž. přenesená",J133,0)</f>
        <v>0</v>
      </c>
      <c r="BI133" s="202">
        <f>IF(N133="nulová",J133,0)</f>
        <v>0</v>
      </c>
      <c r="BJ133" s="14" t="s">
        <v>83</v>
      </c>
      <c r="BK133" s="202">
        <f>ROUND(I133*H133,2)</f>
        <v>0</v>
      </c>
      <c r="BL133" s="14" t="s">
        <v>170</v>
      </c>
      <c r="BM133" s="201" t="s">
        <v>4180</v>
      </c>
    </row>
    <row r="134" spans="1:65" s="2" customFormat="1" ht="6.95" customHeight="1">
      <c r="A134" s="31"/>
      <c r="B134" s="51"/>
      <c r="C134" s="52"/>
      <c r="D134" s="52"/>
      <c r="E134" s="52"/>
      <c r="F134" s="52"/>
      <c r="G134" s="52"/>
      <c r="H134" s="52"/>
      <c r="I134" s="52"/>
      <c r="J134" s="52"/>
      <c r="K134" s="52"/>
      <c r="L134" s="36"/>
      <c r="M134" s="31"/>
      <c r="O134" s="31"/>
      <c r="P134" s="31"/>
      <c r="Q134" s="31"/>
      <c r="R134" s="31"/>
      <c r="S134" s="31"/>
      <c r="T134" s="31"/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</row>
  </sheetData>
  <sheetProtection algorithmName="SHA-512" hashValue="slBwLyWrfaix2i5uZ2TRuQpWeC+ZL4dURLAThHXxuFr4ZtVhG/ifAvYkrACCKVlRoR1Mcl8IvCWG3lqq2GEE6g==" saltValue="JahJ7ukNotKJdrzFCxn/Gqi+pfe/FhcmbLJ4mPpjlJxqFFbFf3hJA3Ink2wNPOfbrrupyo6u+IERIuosebdUKw==" spinCount="100000" sheet="1" objects="1" scenarios="1" formatColumns="0" formatRows="0" autoFilter="0"/>
  <autoFilter ref="C125:K133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93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0"/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4" t="s">
        <v>146</v>
      </c>
    </row>
    <row r="3" spans="1:46" s="1" customFormat="1" ht="6.95" customHeight="1"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17"/>
      <c r="AT3" s="14" t="s">
        <v>85</v>
      </c>
    </row>
    <row r="4" spans="1:46" s="1" customFormat="1" ht="24.95" customHeight="1">
      <c r="B4" s="17"/>
      <c r="D4" s="114" t="s">
        <v>203</v>
      </c>
      <c r="L4" s="17"/>
      <c r="M4" s="115" t="s">
        <v>10</v>
      </c>
      <c r="AT4" s="14" t="s">
        <v>4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116" t="s">
        <v>16</v>
      </c>
      <c r="L6" s="17"/>
    </row>
    <row r="7" spans="1:46" s="1" customFormat="1" ht="16.5" customHeight="1">
      <c r="B7" s="17"/>
      <c r="E7" s="279" t="str">
        <f>'Rekapitulace stavby'!K6</f>
        <v>JAK  - Smluvní rozpočet VZ.13.2022</v>
      </c>
      <c r="F7" s="280"/>
      <c r="G7" s="280"/>
      <c r="H7" s="280"/>
      <c r="L7" s="17"/>
    </row>
    <row r="8" spans="1:46" ht="12.75">
      <c r="B8" s="17"/>
      <c r="D8" s="116" t="s">
        <v>204</v>
      </c>
      <c r="L8" s="17"/>
    </row>
    <row r="9" spans="1:46" s="1" customFormat="1" ht="16.5" customHeight="1">
      <c r="B9" s="17"/>
      <c r="E9" s="279" t="s">
        <v>4135</v>
      </c>
      <c r="F9" s="260"/>
      <c r="G9" s="260"/>
      <c r="H9" s="260"/>
      <c r="L9" s="17"/>
    </row>
    <row r="10" spans="1:46" s="1" customFormat="1" ht="12" customHeight="1">
      <c r="B10" s="17"/>
      <c r="D10" s="116" t="s">
        <v>206</v>
      </c>
      <c r="L10" s="17"/>
    </row>
    <row r="11" spans="1:46" s="2" customFormat="1" ht="16.5" customHeight="1">
      <c r="A11" s="31"/>
      <c r="B11" s="36"/>
      <c r="C11" s="31"/>
      <c r="D11" s="31"/>
      <c r="E11" s="287" t="s">
        <v>4181</v>
      </c>
      <c r="F11" s="281"/>
      <c r="G11" s="281"/>
      <c r="H11" s="281"/>
      <c r="I11" s="31"/>
      <c r="J11" s="31"/>
      <c r="K11" s="31"/>
      <c r="L11" s="48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 ht="12" customHeight="1">
      <c r="A12" s="31"/>
      <c r="B12" s="36"/>
      <c r="C12" s="31"/>
      <c r="D12" s="116" t="s">
        <v>4137</v>
      </c>
      <c r="E12" s="31"/>
      <c r="F12" s="31"/>
      <c r="G12" s="31"/>
      <c r="H12" s="31"/>
      <c r="I12" s="31"/>
      <c r="J12" s="31"/>
      <c r="K12" s="31"/>
      <c r="L12" s="48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6.5" customHeight="1">
      <c r="A13" s="31"/>
      <c r="B13" s="36"/>
      <c r="C13" s="31"/>
      <c r="D13" s="31"/>
      <c r="E13" s="282" t="s">
        <v>4182</v>
      </c>
      <c r="F13" s="281"/>
      <c r="G13" s="281"/>
      <c r="H13" s="281"/>
      <c r="I13" s="31"/>
      <c r="J13" s="31"/>
      <c r="K13" s="31"/>
      <c r="L13" s="48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>
      <c r="A14" s="31"/>
      <c r="B14" s="36"/>
      <c r="C14" s="31"/>
      <c r="D14" s="31"/>
      <c r="E14" s="31"/>
      <c r="F14" s="31"/>
      <c r="G14" s="31"/>
      <c r="H14" s="31"/>
      <c r="I14" s="31"/>
      <c r="J14" s="31"/>
      <c r="K14" s="31"/>
      <c r="L14" s="48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2" customHeight="1">
      <c r="A15" s="31"/>
      <c r="B15" s="36"/>
      <c r="C15" s="31"/>
      <c r="D15" s="116" t="s">
        <v>18</v>
      </c>
      <c r="E15" s="31"/>
      <c r="F15" s="107" t="s">
        <v>1</v>
      </c>
      <c r="G15" s="31"/>
      <c r="H15" s="31"/>
      <c r="I15" s="116" t="s">
        <v>19</v>
      </c>
      <c r="J15" s="107" t="s">
        <v>1</v>
      </c>
      <c r="K15" s="31"/>
      <c r="L15" s="48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6"/>
      <c r="C16" s="31"/>
      <c r="D16" s="116" t="s">
        <v>20</v>
      </c>
      <c r="E16" s="31"/>
      <c r="F16" s="107" t="s">
        <v>34</v>
      </c>
      <c r="G16" s="31"/>
      <c r="H16" s="31"/>
      <c r="I16" s="116" t="s">
        <v>22</v>
      </c>
      <c r="J16" s="117" t="str">
        <f>'Rekapitulace stavby'!AN8</f>
        <v>12. 9. 2022</v>
      </c>
      <c r="K16" s="31"/>
      <c r="L16" s="48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0.9" customHeight="1">
      <c r="A17" s="31"/>
      <c r="B17" s="36"/>
      <c r="C17" s="31"/>
      <c r="D17" s="31"/>
      <c r="E17" s="31"/>
      <c r="F17" s="31"/>
      <c r="G17" s="31"/>
      <c r="H17" s="31"/>
      <c r="I17" s="31"/>
      <c r="J17" s="31"/>
      <c r="K17" s="31"/>
      <c r="L17" s="48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12" customHeight="1">
      <c r="A18" s="31"/>
      <c r="B18" s="36"/>
      <c r="C18" s="31"/>
      <c r="D18" s="116" t="s">
        <v>24</v>
      </c>
      <c r="E18" s="31"/>
      <c r="F18" s="31"/>
      <c r="G18" s="31"/>
      <c r="H18" s="31"/>
      <c r="I18" s="116" t="s">
        <v>25</v>
      </c>
      <c r="J18" s="107" t="str">
        <f>IF('Rekapitulace stavby'!AN10="","",'Rekapitulace stavby'!AN10)</f>
        <v/>
      </c>
      <c r="K18" s="31"/>
      <c r="L18" s="48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8" customHeight="1">
      <c r="A19" s="31"/>
      <c r="B19" s="36"/>
      <c r="C19" s="31"/>
      <c r="D19" s="31"/>
      <c r="E19" s="107" t="str">
        <f>IF('Rekapitulace stavby'!E11="","",'Rekapitulace stavby'!E11)</f>
        <v>MČ Praha 6, odbor školství</v>
      </c>
      <c r="F19" s="31"/>
      <c r="G19" s="31"/>
      <c r="H19" s="31"/>
      <c r="I19" s="116" t="s">
        <v>27</v>
      </c>
      <c r="J19" s="107" t="str">
        <f>IF('Rekapitulace stavby'!AN11="","",'Rekapitulace stavby'!AN11)</f>
        <v/>
      </c>
      <c r="K19" s="31"/>
      <c r="L19" s="48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6.95" customHeight="1">
      <c r="A20" s="31"/>
      <c r="B20" s="36"/>
      <c r="C20" s="31"/>
      <c r="D20" s="31"/>
      <c r="E20" s="31"/>
      <c r="F20" s="31"/>
      <c r="G20" s="31"/>
      <c r="H20" s="31"/>
      <c r="I20" s="31"/>
      <c r="J20" s="31"/>
      <c r="K20" s="31"/>
      <c r="L20" s="48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12" customHeight="1">
      <c r="A21" s="31"/>
      <c r="B21" s="36"/>
      <c r="C21" s="31"/>
      <c r="D21" s="116" t="s">
        <v>28</v>
      </c>
      <c r="E21" s="31"/>
      <c r="F21" s="31"/>
      <c r="G21" s="31"/>
      <c r="H21" s="31"/>
      <c r="I21" s="116" t="s">
        <v>25</v>
      </c>
      <c r="J21" s="27" t="str">
        <f>'Rekapitulace stavby'!AN13</f>
        <v>Vyplň údaj</v>
      </c>
      <c r="K21" s="31"/>
      <c r="L21" s="48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8" customHeight="1">
      <c r="A22" s="31"/>
      <c r="B22" s="36"/>
      <c r="C22" s="31"/>
      <c r="D22" s="31"/>
      <c r="E22" s="283" t="str">
        <f>'Rekapitulace stavby'!E14</f>
        <v>Vyplň údaj</v>
      </c>
      <c r="F22" s="284"/>
      <c r="G22" s="284"/>
      <c r="H22" s="284"/>
      <c r="I22" s="116" t="s">
        <v>27</v>
      </c>
      <c r="J22" s="27" t="str">
        <f>'Rekapitulace stavby'!AN14</f>
        <v>Vyplň údaj</v>
      </c>
      <c r="K22" s="31"/>
      <c r="L22" s="48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6.95" customHeight="1">
      <c r="A23" s="31"/>
      <c r="B23" s="36"/>
      <c r="C23" s="31"/>
      <c r="D23" s="31"/>
      <c r="E23" s="31"/>
      <c r="F23" s="31"/>
      <c r="G23" s="31"/>
      <c r="H23" s="31"/>
      <c r="I23" s="31"/>
      <c r="J23" s="31"/>
      <c r="K23" s="31"/>
      <c r="L23" s="48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12" customHeight="1">
      <c r="A24" s="31"/>
      <c r="B24" s="36"/>
      <c r="C24" s="31"/>
      <c r="D24" s="116" t="s">
        <v>30</v>
      </c>
      <c r="E24" s="31"/>
      <c r="F24" s="31"/>
      <c r="G24" s="31"/>
      <c r="H24" s="31"/>
      <c r="I24" s="116" t="s">
        <v>25</v>
      </c>
      <c r="J24" s="107" t="str">
        <f>IF('Rekapitulace stavby'!AN16="","",'Rekapitulace stavby'!AN16)</f>
        <v/>
      </c>
      <c r="K24" s="31"/>
      <c r="L24" s="48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8" customHeight="1">
      <c r="A25" s="31"/>
      <c r="B25" s="36"/>
      <c r="C25" s="31"/>
      <c r="D25" s="31"/>
      <c r="E25" s="107" t="str">
        <f>IF('Rekapitulace stavby'!E17="","",'Rekapitulace stavby'!E17)</f>
        <v>D - PLUS PROJEKTOVÁ A INŽENÝRSKÁ a.s.</v>
      </c>
      <c r="F25" s="31"/>
      <c r="G25" s="31"/>
      <c r="H25" s="31"/>
      <c r="I25" s="116" t="s">
        <v>27</v>
      </c>
      <c r="J25" s="107" t="str">
        <f>IF('Rekapitulace stavby'!AN17="","",'Rekapitulace stavby'!AN17)</f>
        <v/>
      </c>
      <c r="K25" s="31"/>
      <c r="L25" s="48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6.95" customHeight="1">
      <c r="A26" s="31"/>
      <c r="B26" s="36"/>
      <c r="C26" s="31"/>
      <c r="D26" s="31"/>
      <c r="E26" s="31"/>
      <c r="F26" s="31"/>
      <c r="G26" s="31"/>
      <c r="H26" s="31"/>
      <c r="I26" s="31"/>
      <c r="J26" s="31"/>
      <c r="K26" s="31"/>
      <c r="L26" s="48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12" customHeight="1">
      <c r="A27" s="31"/>
      <c r="B27" s="36"/>
      <c r="C27" s="31"/>
      <c r="D27" s="116" t="s">
        <v>33</v>
      </c>
      <c r="E27" s="31"/>
      <c r="F27" s="31"/>
      <c r="G27" s="31"/>
      <c r="H27" s="31"/>
      <c r="I27" s="116" t="s">
        <v>25</v>
      </c>
      <c r="J27" s="107" t="str">
        <f>IF('Rekapitulace stavby'!AN19="","",'Rekapitulace stavby'!AN19)</f>
        <v/>
      </c>
      <c r="K27" s="31"/>
      <c r="L27" s="48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8" customHeight="1">
      <c r="A28" s="31"/>
      <c r="B28" s="36"/>
      <c r="C28" s="31"/>
      <c r="D28" s="31"/>
      <c r="E28" s="107" t="str">
        <f>IF('Rekapitulace stavby'!E20="","",'Rekapitulace stavby'!E20)</f>
        <v xml:space="preserve"> </v>
      </c>
      <c r="F28" s="31"/>
      <c r="G28" s="31"/>
      <c r="H28" s="31"/>
      <c r="I28" s="116" t="s">
        <v>27</v>
      </c>
      <c r="J28" s="107" t="str">
        <f>IF('Rekapitulace stavby'!AN20="","",'Rekapitulace stavby'!AN20)</f>
        <v/>
      </c>
      <c r="K28" s="31"/>
      <c r="L28" s="48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2" customFormat="1" ht="6.95" customHeight="1">
      <c r="A29" s="31"/>
      <c r="B29" s="36"/>
      <c r="C29" s="31"/>
      <c r="D29" s="31"/>
      <c r="E29" s="31"/>
      <c r="F29" s="31"/>
      <c r="G29" s="31"/>
      <c r="H29" s="31"/>
      <c r="I29" s="31"/>
      <c r="J29" s="31"/>
      <c r="K29" s="31"/>
      <c r="L29" s="48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</row>
    <row r="30" spans="1:31" s="2" customFormat="1" ht="12" customHeight="1">
      <c r="A30" s="31"/>
      <c r="B30" s="36"/>
      <c r="C30" s="31"/>
      <c r="D30" s="116" t="s">
        <v>35</v>
      </c>
      <c r="E30" s="31"/>
      <c r="F30" s="31"/>
      <c r="G30" s="31"/>
      <c r="H30" s="31"/>
      <c r="I30" s="31"/>
      <c r="J30" s="31"/>
      <c r="K30" s="31"/>
      <c r="L30" s="48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8" customFormat="1" ht="16.5" customHeight="1">
      <c r="A31" s="118"/>
      <c r="B31" s="119"/>
      <c r="C31" s="118"/>
      <c r="D31" s="118"/>
      <c r="E31" s="285" t="s">
        <v>1</v>
      </c>
      <c r="F31" s="285"/>
      <c r="G31" s="285"/>
      <c r="H31" s="285"/>
      <c r="I31" s="118"/>
      <c r="J31" s="118"/>
      <c r="K31" s="118"/>
      <c r="L31" s="120"/>
      <c r="S31" s="118"/>
      <c r="T31" s="118"/>
      <c r="U31" s="118"/>
      <c r="V31" s="118"/>
      <c r="W31" s="118"/>
      <c r="X31" s="118"/>
      <c r="Y31" s="118"/>
      <c r="Z31" s="118"/>
      <c r="AA31" s="118"/>
      <c r="AB31" s="118"/>
      <c r="AC31" s="118"/>
      <c r="AD31" s="118"/>
      <c r="AE31" s="118"/>
    </row>
    <row r="32" spans="1:31" s="2" customFormat="1" ht="6.95" customHeight="1">
      <c r="A32" s="31"/>
      <c r="B32" s="36"/>
      <c r="C32" s="31"/>
      <c r="D32" s="31"/>
      <c r="E32" s="31"/>
      <c r="F32" s="31"/>
      <c r="G32" s="31"/>
      <c r="H32" s="31"/>
      <c r="I32" s="31"/>
      <c r="J32" s="31"/>
      <c r="K32" s="31"/>
      <c r="L32" s="48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6.95" customHeight="1">
      <c r="A33" s="31"/>
      <c r="B33" s="36"/>
      <c r="C33" s="31"/>
      <c r="D33" s="121"/>
      <c r="E33" s="121"/>
      <c r="F33" s="121"/>
      <c r="G33" s="121"/>
      <c r="H33" s="121"/>
      <c r="I33" s="121"/>
      <c r="J33" s="121"/>
      <c r="K33" s="121"/>
      <c r="L33" s="48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6"/>
      <c r="C34" s="31"/>
      <c r="D34" s="122" t="s">
        <v>36</v>
      </c>
      <c r="E34" s="31"/>
      <c r="F34" s="31"/>
      <c r="G34" s="31"/>
      <c r="H34" s="31"/>
      <c r="I34" s="31"/>
      <c r="J34" s="123">
        <f>ROUND(J135, 2)</f>
        <v>0</v>
      </c>
      <c r="K34" s="31"/>
      <c r="L34" s="48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6"/>
      <c r="C35" s="31"/>
      <c r="D35" s="121"/>
      <c r="E35" s="121"/>
      <c r="F35" s="121"/>
      <c r="G35" s="121"/>
      <c r="H35" s="121"/>
      <c r="I35" s="121"/>
      <c r="J35" s="121"/>
      <c r="K35" s="121"/>
      <c r="L35" s="48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6"/>
      <c r="C36" s="31"/>
      <c r="D36" s="31"/>
      <c r="E36" s="31"/>
      <c r="F36" s="124" t="s">
        <v>38</v>
      </c>
      <c r="G36" s="31"/>
      <c r="H36" s="31"/>
      <c r="I36" s="124" t="s">
        <v>37</v>
      </c>
      <c r="J36" s="124" t="s">
        <v>39</v>
      </c>
      <c r="K36" s="31"/>
      <c r="L36" s="48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6"/>
      <c r="C37" s="31"/>
      <c r="D37" s="125" t="s">
        <v>40</v>
      </c>
      <c r="E37" s="116" t="s">
        <v>41</v>
      </c>
      <c r="F37" s="126">
        <f>ROUND((SUM(BE135:BE192)),  2)</f>
        <v>0</v>
      </c>
      <c r="G37" s="31"/>
      <c r="H37" s="31"/>
      <c r="I37" s="127">
        <v>0.21</v>
      </c>
      <c r="J37" s="126">
        <f>ROUND(((SUM(BE135:BE192))*I37),  2)</f>
        <v>0</v>
      </c>
      <c r="K37" s="31"/>
      <c r="L37" s="48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6"/>
      <c r="C38" s="31"/>
      <c r="D38" s="31"/>
      <c r="E38" s="116" t="s">
        <v>42</v>
      </c>
      <c r="F38" s="126">
        <f>ROUND((SUM(BF135:BF192)),  2)</f>
        <v>0</v>
      </c>
      <c r="G38" s="31"/>
      <c r="H38" s="31"/>
      <c r="I38" s="127">
        <v>0.15</v>
      </c>
      <c r="J38" s="126">
        <f>ROUND(((SUM(BF135:BF192))*I38),  2)</f>
        <v>0</v>
      </c>
      <c r="K38" s="31"/>
      <c r="L38" s="48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6"/>
      <c r="C39" s="31"/>
      <c r="D39" s="31"/>
      <c r="E39" s="116" t="s">
        <v>43</v>
      </c>
      <c r="F39" s="126">
        <f>ROUND((SUM(BG135:BG192)),  2)</f>
        <v>0</v>
      </c>
      <c r="G39" s="31"/>
      <c r="H39" s="31"/>
      <c r="I39" s="127">
        <v>0.21</v>
      </c>
      <c r="J39" s="126">
        <f>0</f>
        <v>0</v>
      </c>
      <c r="K39" s="31"/>
      <c r="L39" s="48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6"/>
      <c r="C40" s="31"/>
      <c r="D40" s="31"/>
      <c r="E40" s="116" t="s">
        <v>44</v>
      </c>
      <c r="F40" s="126">
        <f>ROUND((SUM(BH135:BH192)),  2)</f>
        <v>0</v>
      </c>
      <c r="G40" s="31"/>
      <c r="H40" s="31"/>
      <c r="I40" s="127">
        <v>0.15</v>
      </c>
      <c r="J40" s="126">
        <f>0</f>
        <v>0</v>
      </c>
      <c r="K40" s="31"/>
      <c r="L40" s="48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6"/>
      <c r="C41" s="31"/>
      <c r="D41" s="31"/>
      <c r="E41" s="116" t="s">
        <v>45</v>
      </c>
      <c r="F41" s="126">
        <f>ROUND((SUM(BI135:BI192)),  2)</f>
        <v>0</v>
      </c>
      <c r="G41" s="31"/>
      <c r="H41" s="31"/>
      <c r="I41" s="127">
        <v>0</v>
      </c>
      <c r="J41" s="126">
        <f>0</f>
        <v>0</v>
      </c>
      <c r="K41" s="31"/>
      <c r="L41" s="48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6"/>
      <c r="C42" s="31"/>
      <c r="D42" s="31"/>
      <c r="E42" s="31"/>
      <c r="F42" s="31"/>
      <c r="G42" s="31"/>
      <c r="H42" s="31"/>
      <c r="I42" s="31"/>
      <c r="J42" s="31"/>
      <c r="K42" s="31"/>
      <c r="L42" s="48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6"/>
      <c r="C43" s="128"/>
      <c r="D43" s="129" t="s">
        <v>46</v>
      </c>
      <c r="E43" s="130"/>
      <c r="F43" s="130"/>
      <c r="G43" s="131" t="s">
        <v>47</v>
      </c>
      <c r="H43" s="132" t="s">
        <v>48</v>
      </c>
      <c r="I43" s="130"/>
      <c r="J43" s="133">
        <f>SUM(J34:J41)</f>
        <v>0</v>
      </c>
      <c r="K43" s="134"/>
      <c r="L43" s="48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6"/>
      <c r="C44" s="31"/>
      <c r="D44" s="31"/>
      <c r="E44" s="31"/>
      <c r="F44" s="31"/>
      <c r="G44" s="31"/>
      <c r="H44" s="31"/>
      <c r="I44" s="31"/>
      <c r="J44" s="31"/>
      <c r="K44" s="31"/>
      <c r="L44" s="48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8"/>
      <c r="D50" s="135" t="s">
        <v>49</v>
      </c>
      <c r="E50" s="136"/>
      <c r="F50" s="136"/>
      <c r="G50" s="135" t="s">
        <v>50</v>
      </c>
      <c r="H50" s="136"/>
      <c r="I50" s="136"/>
      <c r="J50" s="136"/>
      <c r="K50" s="136"/>
      <c r="L50" s="48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6"/>
      <c r="C61" s="31"/>
      <c r="D61" s="137" t="s">
        <v>51</v>
      </c>
      <c r="E61" s="138"/>
      <c r="F61" s="139" t="s">
        <v>52</v>
      </c>
      <c r="G61" s="137" t="s">
        <v>51</v>
      </c>
      <c r="H61" s="138"/>
      <c r="I61" s="138"/>
      <c r="J61" s="140" t="s">
        <v>52</v>
      </c>
      <c r="K61" s="138"/>
      <c r="L61" s="48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6"/>
      <c r="C65" s="31"/>
      <c r="D65" s="135" t="s">
        <v>53</v>
      </c>
      <c r="E65" s="141"/>
      <c r="F65" s="141"/>
      <c r="G65" s="135" t="s">
        <v>54</v>
      </c>
      <c r="H65" s="141"/>
      <c r="I65" s="141"/>
      <c r="J65" s="141"/>
      <c r="K65" s="141"/>
      <c r="L65" s="48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6"/>
      <c r="C76" s="31"/>
      <c r="D76" s="137" t="s">
        <v>51</v>
      </c>
      <c r="E76" s="138"/>
      <c r="F76" s="139" t="s">
        <v>52</v>
      </c>
      <c r="G76" s="137" t="s">
        <v>51</v>
      </c>
      <c r="H76" s="138"/>
      <c r="I76" s="138"/>
      <c r="J76" s="140" t="s">
        <v>52</v>
      </c>
      <c r="K76" s="138"/>
      <c r="L76" s="48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142"/>
      <c r="C77" s="143"/>
      <c r="D77" s="143"/>
      <c r="E77" s="143"/>
      <c r="F77" s="143"/>
      <c r="G77" s="143"/>
      <c r="H77" s="143"/>
      <c r="I77" s="143"/>
      <c r="J77" s="143"/>
      <c r="K77" s="143"/>
      <c r="L77" s="48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144"/>
      <c r="C81" s="145"/>
      <c r="D81" s="145"/>
      <c r="E81" s="145"/>
      <c r="F81" s="145"/>
      <c r="G81" s="145"/>
      <c r="H81" s="145"/>
      <c r="I81" s="145"/>
      <c r="J81" s="145"/>
      <c r="K81" s="145"/>
      <c r="L81" s="48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20" t="s">
        <v>208</v>
      </c>
      <c r="D82" s="33"/>
      <c r="E82" s="33"/>
      <c r="F82" s="33"/>
      <c r="G82" s="33"/>
      <c r="H82" s="33"/>
      <c r="I82" s="33"/>
      <c r="J82" s="33"/>
      <c r="K82" s="33"/>
      <c r="L82" s="48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3"/>
      <c r="D83" s="33"/>
      <c r="E83" s="33"/>
      <c r="F83" s="33"/>
      <c r="G83" s="33"/>
      <c r="H83" s="33"/>
      <c r="I83" s="33"/>
      <c r="J83" s="33"/>
      <c r="K83" s="33"/>
      <c r="L83" s="48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6" t="s">
        <v>16</v>
      </c>
      <c r="D84" s="33"/>
      <c r="E84" s="33"/>
      <c r="F84" s="33"/>
      <c r="G84" s="33"/>
      <c r="H84" s="33"/>
      <c r="I84" s="33"/>
      <c r="J84" s="33"/>
      <c r="K84" s="33"/>
      <c r="L84" s="48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3"/>
      <c r="D85" s="33"/>
      <c r="E85" s="277" t="str">
        <f>E7</f>
        <v>JAK  - Smluvní rozpočet VZ.13.2022</v>
      </c>
      <c r="F85" s="278"/>
      <c r="G85" s="278"/>
      <c r="H85" s="278"/>
      <c r="I85" s="33"/>
      <c r="J85" s="33"/>
      <c r="K85" s="33"/>
      <c r="L85" s="48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8"/>
      <c r="C86" s="26" t="s">
        <v>204</v>
      </c>
      <c r="D86" s="19"/>
      <c r="E86" s="19"/>
      <c r="F86" s="19"/>
      <c r="G86" s="19"/>
      <c r="H86" s="19"/>
      <c r="I86" s="19"/>
      <c r="J86" s="19"/>
      <c r="K86" s="19"/>
      <c r="L86" s="17"/>
    </row>
    <row r="87" spans="1:31" s="1" customFormat="1" ht="16.5" customHeight="1">
      <c r="B87" s="18"/>
      <c r="C87" s="19"/>
      <c r="D87" s="19"/>
      <c r="E87" s="277" t="s">
        <v>4135</v>
      </c>
      <c r="F87" s="265"/>
      <c r="G87" s="265"/>
      <c r="H87" s="265"/>
      <c r="I87" s="19"/>
      <c r="J87" s="19"/>
      <c r="K87" s="19"/>
      <c r="L87" s="17"/>
    </row>
    <row r="88" spans="1:31" s="1" customFormat="1" ht="12" customHeight="1">
      <c r="B88" s="18"/>
      <c r="C88" s="26" t="s">
        <v>206</v>
      </c>
      <c r="D88" s="19"/>
      <c r="E88" s="19"/>
      <c r="F88" s="19"/>
      <c r="G88" s="19"/>
      <c r="H88" s="19"/>
      <c r="I88" s="19"/>
      <c r="J88" s="19"/>
      <c r="K88" s="19"/>
      <c r="L88" s="17"/>
    </row>
    <row r="89" spans="1:31" s="2" customFormat="1" ht="16.5" customHeight="1">
      <c r="A89" s="31"/>
      <c r="B89" s="32"/>
      <c r="C89" s="33"/>
      <c r="D89" s="33"/>
      <c r="E89" s="286" t="s">
        <v>4181</v>
      </c>
      <c r="F89" s="276"/>
      <c r="G89" s="276"/>
      <c r="H89" s="276"/>
      <c r="I89" s="33"/>
      <c r="J89" s="33"/>
      <c r="K89" s="33"/>
      <c r="L89" s="48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12" customHeight="1">
      <c r="A90" s="31"/>
      <c r="B90" s="32"/>
      <c r="C90" s="26" t="s">
        <v>4137</v>
      </c>
      <c r="D90" s="33"/>
      <c r="E90" s="33"/>
      <c r="F90" s="33"/>
      <c r="G90" s="33"/>
      <c r="H90" s="33"/>
      <c r="I90" s="33"/>
      <c r="J90" s="33"/>
      <c r="K90" s="33"/>
      <c r="L90" s="48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6.5" customHeight="1">
      <c r="A91" s="31"/>
      <c r="B91" s="32"/>
      <c r="C91" s="33"/>
      <c r="D91" s="33"/>
      <c r="E91" s="252" t="str">
        <f>E13</f>
        <v>01 - Silnoproud 3.NP</v>
      </c>
      <c r="F91" s="276"/>
      <c r="G91" s="276"/>
      <c r="H91" s="276"/>
      <c r="I91" s="33"/>
      <c r="J91" s="33"/>
      <c r="K91" s="33"/>
      <c r="L91" s="48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3"/>
      <c r="D92" s="33"/>
      <c r="E92" s="33"/>
      <c r="F92" s="33"/>
      <c r="G92" s="33"/>
      <c r="H92" s="33"/>
      <c r="I92" s="33"/>
      <c r="J92" s="33"/>
      <c r="K92" s="33"/>
      <c r="L92" s="48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2" customHeight="1">
      <c r="A93" s="31"/>
      <c r="B93" s="32"/>
      <c r="C93" s="26" t="s">
        <v>20</v>
      </c>
      <c r="D93" s="33"/>
      <c r="E93" s="33"/>
      <c r="F93" s="24" t="str">
        <f>F16</f>
        <v xml:space="preserve"> </v>
      </c>
      <c r="G93" s="33"/>
      <c r="H93" s="33"/>
      <c r="I93" s="26" t="s">
        <v>22</v>
      </c>
      <c r="J93" s="63" t="str">
        <f>IF(J16="","",J16)</f>
        <v>12. 9. 2022</v>
      </c>
      <c r="K93" s="33"/>
      <c r="L93" s="48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6.95" customHeight="1">
      <c r="A94" s="31"/>
      <c r="B94" s="32"/>
      <c r="C94" s="33"/>
      <c r="D94" s="33"/>
      <c r="E94" s="33"/>
      <c r="F94" s="33"/>
      <c r="G94" s="33"/>
      <c r="H94" s="33"/>
      <c r="I94" s="33"/>
      <c r="J94" s="33"/>
      <c r="K94" s="33"/>
      <c r="L94" s="48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40.15" customHeight="1">
      <c r="A95" s="31"/>
      <c r="B95" s="32"/>
      <c r="C95" s="26" t="s">
        <v>24</v>
      </c>
      <c r="D95" s="33"/>
      <c r="E95" s="33"/>
      <c r="F95" s="24" t="str">
        <f>E19</f>
        <v>MČ Praha 6, odbor školství</v>
      </c>
      <c r="G95" s="33"/>
      <c r="H95" s="33"/>
      <c r="I95" s="26" t="s">
        <v>30</v>
      </c>
      <c r="J95" s="29" t="str">
        <f>E25</f>
        <v>D - PLUS PROJEKTOVÁ A INŽENÝRSKÁ a.s.</v>
      </c>
      <c r="K95" s="33"/>
      <c r="L95" s="48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15.2" customHeight="1">
      <c r="A96" s="31"/>
      <c r="B96" s="32"/>
      <c r="C96" s="26" t="s">
        <v>28</v>
      </c>
      <c r="D96" s="33"/>
      <c r="E96" s="33"/>
      <c r="F96" s="24" t="str">
        <f>IF(E22="","",E22)</f>
        <v>Vyplň údaj</v>
      </c>
      <c r="G96" s="33"/>
      <c r="H96" s="33"/>
      <c r="I96" s="26" t="s">
        <v>33</v>
      </c>
      <c r="J96" s="29" t="str">
        <f>E28</f>
        <v xml:space="preserve"> </v>
      </c>
      <c r="K96" s="33"/>
      <c r="L96" s="48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47" s="2" customFormat="1" ht="10.35" customHeight="1">
      <c r="A97" s="31"/>
      <c r="B97" s="32"/>
      <c r="C97" s="33"/>
      <c r="D97" s="33"/>
      <c r="E97" s="33"/>
      <c r="F97" s="33"/>
      <c r="G97" s="33"/>
      <c r="H97" s="33"/>
      <c r="I97" s="33"/>
      <c r="J97" s="33"/>
      <c r="K97" s="33"/>
      <c r="L97" s="48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47" s="2" customFormat="1" ht="29.25" customHeight="1">
      <c r="A98" s="31"/>
      <c r="B98" s="32"/>
      <c r="C98" s="146" t="s">
        <v>209</v>
      </c>
      <c r="D98" s="147"/>
      <c r="E98" s="147"/>
      <c r="F98" s="147"/>
      <c r="G98" s="147"/>
      <c r="H98" s="147"/>
      <c r="I98" s="147"/>
      <c r="J98" s="148" t="s">
        <v>210</v>
      </c>
      <c r="K98" s="147"/>
      <c r="L98" s="48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</row>
    <row r="99" spans="1:47" s="2" customFormat="1" ht="10.35" customHeight="1">
      <c r="A99" s="31"/>
      <c r="B99" s="32"/>
      <c r="C99" s="33"/>
      <c r="D99" s="33"/>
      <c r="E99" s="33"/>
      <c r="F99" s="33"/>
      <c r="G99" s="33"/>
      <c r="H99" s="33"/>
      <c r="I99" s="33"/>
      <c r="J99" s="33"/>
      <c r="K99" s="33"/>
      <c r="L99" s="48"/>
      <c r="S99" s="31"/>
      <c r="T99" s="31"/>
      <c r="U99" s="31"/>
      <c r="V99" s="31"/>
      <c r="W99" s="31"/>
      <c r="X99" s="31"/>
      <c r="Y99" s="31"/>
      <c r="Z99" s="31"/>
      <c r="AA99" s="31"/>
      <c r="AB99" s="31"/>
      <c r="AC99" s="31"/>
      <c r="AD99" s="31"/>
      <c r="AE99" s="31"/>
    </row>
    <row r="100" spans="1:47" s="2" customFormat="1" ht="22.9" customHeight="1">
      <c r="A100" s="31"/>
      <c r="B100" s="32"/>
      <c r="C100" s="149" t="s">
        <v>211</v>
      </c>
      <c r="D100" s="33"/>
      <c r="E100" s="33"/>
      <c r="F100" s="33"/>
      <c r="G100" s="33"/>
      <c r="H100" s="33"/>
      <c r="I100" s="33"/>
      <c r="J100" s="81">
        <f>J135</f>
        <v>0</v>
      </c>
      <c r="K100" s="33"/>
      <c r="L100" s="48"/>
      <c r="S100" s="31"/>
      <c r="T100" s="31"/>
      <c r="U100" s="31"/>
      <c r="V100" s="31"/>
      <c r="W100" s="31"/>
      <c r="X100" s="31"/>
      <c r="Y100" s="31"/>
      <c r="Z100" s="31"/>
      <c r="AA100" s="31"/>
      <c r="AB100" s="31"/>
      <c r="AC100" s="31"/>
      <c r="AD100" s="31"/>
      <c r="AE100" s="31"/>
      <c r="AU100" s="14" t="s">
        <v>212</v>
      </c>
    </row>
    <row r="101" spans="1:47" s="9" customFormat="1" ht="24.95" customHeight="1">
      <c r="B101" s="150"/>
      <c r="C101" s="151"/>
      <c r="D101" s="152" t="s">
        <v>1087</v>
      </c>
      <c r="E101" s="153"/>
      <c r="F101" s="153"/>
      <c r="G101" s="153"/>
      <c r="H101" s="153"/>
      <c r="I101" s="153"/>
      <c r="J101" s="154">
        <f>J136</f>
        <v>0</v>
      </c>
      <c r="K101" s="151"/>
      <c r="L101" s="155"/>
    </row>
    <row r="102" spans="1:47" s="9" customFormat="1" ht="24.95" customHeight="1">
      <c r="B102" s="150"/>
      <c r="C102" s="151"/>
      <c r="D102" s="152" t="s">
        <v>1088</v>
      </c>
      <c r="E102" s="153"/>
      <c r="F102" s="153"/>
      <c r="G102" s="153"/>
      <c r="H102" s="153"/>
      <c r="I102" s="153"/>
      <c r="J102" s="154">
        <f>J139</f>
        <v>0</v>
      </c>
      <c r="K102" s="151"/>
      <c r="L102" s="155"/>
    </row>
    <row r="103" spans="1:47" s="9" customFormat="1" ht="24.95" customHeight="1">
      <c r="B103" s="150"/>
      <c r="C103" s="151"/>
      <c r="D103" s="152" t="s">
        <v>1089</v>
      </c>
      <c r="E103" s="153"/>
      <c r="F103" s="153"/>
      <c r="G103" s="153"/>
      <c r="H103" s="153"/>
      <c r="I103" s="153"/>
      <c r="J103" s="154">
        <f>J156</f>
        <v>0</v>
      </c>
      <c r="K103" s="151"/>
      <c r="L103" s="155"/>
    </row>
    <row r="104" spans="1:47" s="9" customFormat="1" ht="24.95" customHeight="1">
      <c r="B104" s="150"/>
      <c r="C104" s="151"/>
      <c r="D104" s="152" t="s">
        <v>1090</v>
      </c>
      <c r="E104" s="153"/>
      <c r="F104" s="153"/>
      <c r="G104" s="153"/>
      <c r="H104" s="153"/>
      <c r="I104" s="153"/>
      <c r="J104" s="154">
        <f>J161</f>
        <v>0</v>
      </c>
      <c r="K104" s="151"/>
      <c r="L104" s="155"/>
    </row>
    <row r="105" spans="1:47" s="9" customFormat="1" ht="24.95" customHeight="1">
      <c r="B105" s="150"/>
      <c r="C105" s="151"/>
      <c r="D105" s="152" t="s">
        <v>213</v>
      </c>
      <c r="E105" s="153"/>
      <c r="F105" s="153"/>
      <c r="G105" s="153"/>
      <c r="H105" s="153"/>
      <c r="I105" s="153"/>
      <c r="J105" s="154">
        <f>J168</f>
        <v>0</v>
      </c>
      <c r="K105" s="151"/>
      <c r="L105" s="155"/>
    </row>
    <row r="106" spans="1:47" s="10" customFormat="1" ht="19.899999999999999" customHeight="1">
      <c r="B106" s="156"/>
      <c r="C106" s="101"/>
      <c r="D106" s="157" t="s">
        <v>215</v>
      </c>
      <c r="E106" s="158"/>
      <c r="F106" s="158"/>
      <c r="G106" s="158"/>
      <c r="H106" s="158"/>
      <c r="I106" s="158"/>
      <c r="J106" s="159">
        <f>J169</f>
        <v>0</v>
      </c>
      <c r="K106" s="101"/>
      <c r="L106" s="160"/>
    </row>
    <row r="107" spans="1:47" s="10" customFormat="1" ht="19.899999999999999" customHeight="1">
      <c r="B107" s="156"/>
      <c r="C107" s="101"/>
      <c r="D107" s="157" t="s">
        <v>216</v>
      </c>
      <c r="E107" s="158"/>
      <c r="F107" s="158"/>
      <c r="G107" s="158"/>
      <c r="H107" s="158"/>
      <c r="I107" s="158"/>
      <c r="J107" s="159">
        <f>J172</f>
        <v>0</v>
      </c>
      <c r="K107" s="101"/>
      <c r="L107" s="160"/>
    </row>
    <row r="108" spans="1:47" s="10" customFormat="1" ht="19.899999999999999" customHeight="1">
      <c r="B108" s="156"/>
      <c r="C108" s="101"/>
      <c r="D108" s="157" t="s">
        <v>217</v>
      </c>
      <c r="E108" s="158"/>
      <c r="F108" s="158"/>
      <c r="G108" s="158"/>
      <c r="H108" s="158"/>
      <c r="I108" s="158"/>
      <c r="J108" s="159">
        <f>J177</f>
        <v>0</v>
      </c>
      <c r="K108" s="101"/>
      <c r="L108" s="160"/>
    </row>
    <row r="109" spans="1:47" s="10" customFormat="1" ht="19.899999999999999" customHeight="1">
      <c r="B109" s="156"/>
      <c r="C109" s="101"/>
      <c r="D109" s="157" t="s">
        <v>218</v>
      </c>
      <c r="E109" s="158"/>
      <c r="F109" s="158"/>
      <c r="G109" s="158"/>
      <c r="H109" s="158"/>
      <c r="I109" s="158"/>
      <c r="J109" s="159">
        <f>J182</f>
        <v>0</v>
      </c>
      <c r="K109" s="101"/>
      <c r="L109" s="160"/>
    </row>
    <row r="110" spans="1:47" s="9" customFormat="1" ht="24.95" customHeight="1">
      <c r="B110" s="150"/>
      <c r="C110" s="151"/>
      <c r="D110" s="152" t="s">
        <v>219</v>
      </c>
      <c r="E110" s="153"/>
      <c r="F110" s="153"/>
      <c r="G110" s="153"/>
      <c r="H110" s="153"/>
      <c r="I110" s="153"/>
      <c r="J110" s="154">
        <f>J184</f>
        <v>0</v>
      </c>
      <c r="K110" s="151"/>
      <c r="L110" s="155"/>
    </row>
    <row r="111" spans="1:47" s="10" customFormat="1" ht="19.899999999999999" customHeight="1">
      <c r="B111" s="156"/>
      <c r="C111" s="101"/>
      <c r="D111" s="157" t="s">
        <v>4183</v>
      </c>
      <c r="E111" s="158"/>
      <c r="F111" s="158"/>
      <c r="G111" s="158"/>
      <c r="H111" s="158"/>
      <c r="I111" s="158"/>
      <c r="J111" s="159">
        <f>J185</f>
        <v>0</v>
      </c>
      <c r="K111" s="101"/>
      <c r="L111" s="160"/>
    </row>
    <row r="112" spans="1:47" s="2" customFormat="1" ht="21.75" customHeight="1">
      <c r="A112" s="31"/>
      <c r="B112" s="32"/>
      <c r="C112" s="33"/>
      <c r="D112" s="33"/>
      <c r="E112" s="33"/>
      <c r="F112" s="33"/>
      <c r="G112" s="33"/>
      <c r="H112" s="33"/>
      <c r="I112" s="33"/>
      <c r="J112" s="33"/>
      <c r="K112" s="33"/>
      <c r="L112" s="48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3" spans="1:31" s="2" customFormat="1" ht="6.95" customHeight="1">
      <c r="A113" s="31"/>
      <c r="B113" s="51"/>
      <c r="C113" s="52"/>
      <c r="D113" s="52"/>
      <c r="E113" s="52"/>
      <c r="F113" s="52"/>
      <c r="G113" s="52"/>
      <c r="H113" s="52"/>
      <c r="I113" s="52"/>
      <c r="J113" s="52"/>
      <c r="K113" s="52"/>
      <c r="L113" s="48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7" spans="1:31" s="2" customFormat="1" ht="6.95" customHeight="1">
      <c r="A117" s="31"/>
      <c r="B117" s="53"/>
      <c r="C117" s="54"/>
      <c r="D117" s="54"/>
      <c r="E117" s="54"/>
      <c r="F117" s="54"/>
      <c r="G117" s="54"/>
      <c r="H117" s="54"/>
      <c r="I117" s="54"/>
      <c r="J117" s="54"/>
      <c r="K117" s="54"/>
      <c r="L117" s="48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2" customFormat="1" ht="24.95" customHeight="1">
      <c r="A118" s="31"/>
      <c r="B118" s="32"/>
      <c r="C118" s="20" t="s">
        <v>234</v>
      </c>
      <c r="D118" s="33"/>
      <c r="E118" s="33"/>
      <c r="F118" s="33"/>
      <c r="G118" s="33"/>
      <c r="H118" s="33"/>
      <c r="I118" s="33"/>
      <c r="J118" s="33"/>
      <c r="K118" s="33"/>
      <c r="L118" s="48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2" customFormat="1" ht="6.95" customHeight="1">
      <c r="A119" s="31"/>
      <c r="B119" s="32"/>
      <c r="C119" s="33"/>
      <c r="D119" s="33"/>
      <c r="E119" s="33"/>
      <c r="F119" s="33"/>
      <c r="G119" s="33"/>
      <c r="H119" s="33"/>
      <c r="I119" s="33"/>
      <c r="J119" s="33"/>
      <c r="K119" s="33"/>
      <c r="L119" s="48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12" customHeight="1">
      <c r="A120" s="31"/>
      <c r="B120" s="32"/>
      <c r="C120" s="26" t="s">
        <v>16</v>
      </c>
      <c r="D120" s="33"/>
      <c r="E120" s="33"/>
      <c r="F120" s="33"/>
      <c r="G120" s="33"/>
      <c r="H120" s="33"/>
      <c r="I120" s="33"/>
      <c r="J120" s="33"/>
      <c r="K120" s="33"/>
      <c r="L120" s="48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2" customFormat="1" ht="16.5" customHeight="1">
      <c r="A121" s="31"/>
      <c r="B121" s="32"/>
      <c r="C121" s="33"/>
      <c r="D121" s="33"/>
      <c r="E121" s="277" t="str">
        <f>E7</f>
        <v>JAK  - Smluvní rozpočet VZ.13.2022</v>
      </c>
      <c r="F121" s="278"/>
      <c r="G121" s="278"/>
      <c r="H121" s="278"/>
      <c r="I121" s="33"/>
      <c r="J121" s="33"/>
      <c r="K121" s="33"/>
      <c r="L121" s="48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31" s="1" customFormat="1" ht="12" customHeight="1">
      <c r="B122" s="18"/>
      <c r="C122" s="26" t="s">
        <v>204</v>
      </c>
      <c r="D122" s="19"/>
      <c r="E122" s="19"/>
      <c r="F122" s="19"/>
      <c r="G122" s="19"/>
      <c r="H122" s="19"/>
      <c r="I122" s="19"/>
      <c r="J122" s="19"/>
      <c r="K122" s="19"/>
      <c r="L122" s="17"/>
    </row>
    <row r="123" spans="1:31" s="1" customFormat="1" ht="16.5" customHeight="1">
      <c r="B123" s="18"/>
      <c r="C123" s="19"/>
      <c r="D123" s="19"/>
      <c r="E123" s="277" t="s">
        <v>4135</v>
      </c>
      <c r="F123" s="265"/>
      <c r="G123" s="265"/>
      <c r="H123" s="265"/>
      <c r="I123" s="19"/>
      <c r="J123" s="19"/>
      <c r="K123" s="19"/>
      <c r="L123" s="17"/>
    </row>
    <row r="124" spans="1:31" s="1" customFormat="1" ht="12" customHeight="1">
      <c r="B124" s="18"/>
      <c r="C124" s="26" t="s">
        <v>206</v>
      </c>
      <c r="D124" s="19"/>
      <c r="E124" s="19"/>
      <c r="F124" s="19"/>
      <c r="G124" s="19"/>
      <c r="H124" s="19"/>
      <c r="I124" s="19"/>
      <c r="J124" s="19"/>
      <c r="K124" s="19"/>
      <c r="L124" s="17"/>
    </row>
    <row r="125" spans="1:31" s="2" customFormat="1" ht="16.5" customHeight="1">
      <c r="A125" s="31"/>
      <c r="B125" s="32"/>
      <c r="C125" s="33"/>
      <c r="D125" s="33"/>
      <c r="E125" s="286" t="s">
        <v>4181</v>
      </c>
      <c r="F125" s="276"/>
      <c r="G125" s="276"/>
      <c r="H125" s="276"/>
      <c r="I125" s="33"/>
      <c r="J125" s="33"/>
      <c r="K125" s="33"/>
      <c r="L125" s="48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12" customHeight="1">
      <c r="A126" s="31"/>
      <c r="B126" s="32"/>
      <c r="C126" s="26" t="s">
        <v>4137</v>
      </c>
      <c r="D126" s="33"/>
      <c r="E126" s="33"/>
      <c r="F126" s="33"/>
      <c r="G126" s="33"/>
      <c r="H126" s="33"/>
      <c r="I126" s="33"/>
      <c r="J126" s="33"/>
      <c r="K126" s="33"/>
      <c r="L126" s="48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16.5" customHeight="1">
      <c r="A127" s="31"/>
      <c r="B127" s="32"/>
      <c r="C127" s="33"/>
      <c r="D127" s="33"/>
      <c r="E127" s="252" t="str">
        <f>E13</f>
        <v>01 - Silnoproud 3.NP</v>
      </c>
      <c r="F127" s="276"/>
      <c r="G127" s="276"/>
      <c r="H127" s="276"/>
      <c r="I127" s="33"/>
      <c r="J127" s="33"/>
      <c r="K127" s="33"/>
      <c r="L127" s="48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6.95" customHeight="1">
      <c r="A128" s="31"/>
      <c r="B128" s="32"/>
      <c r="C128" s="33"/>
      <c r="D128" s="33"/>
      <c r="E128" s="33"/>
      <c r="F128" s="33"/>
      <c r="G128" s="33"/>
      <c r="H128" s="33"/>
      <c r="I128" s="33"/>
      <c r="J128" s="33"/>
      <c r="K128" s="33"/>
      <c r="L128" s="48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12" customHeight="1">
      <c r="A129" s="31"/>
      <c r="B129" s="32"/>
      <c r="C129" s="26" t="s">
        <v>20</v>
      </c>
      <c r="D129" s="33"/>
      <c r="E129" s="33"/>
      <c r="F129" s="24" t="str">
        <f>F16</f>
        <v xml:space="preserve"> </v>
      </c>
      <c r="G129" s="33"/>
      <c r="H129" s="33"/>
      <c r="I129" s="26" t="s">
        <v>22</v>
      </c>
      <c r="J129" s="63" t="str">
        <f>IF(J16="","",J16)</f>
        <v>12. 9. 2022</v>
      </c>
      <c r="K129" s="33"/>
      <c r="L129" s="48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6.95" customHeight="1">
      <c r="A130" s="31"/>
      <c r="B130" s="32"/>
      <c r="C130" s="33"/>
      <c r="D130" s="33"/>
      <c r="E130" s="33"/>
      <c r="F130" s="33"/>
      <c r="G130" s="33"/>
      <c r="H130" s="33"/>
      <c r="I130" s="33"/>
      <c r="J130" s="33"/>
      <c r="K130" s="33"/>
      <c r="L130" s="48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2" customFormat="1" ht="40.15" customHeight="1">
      <c r="A131" s="31"/>
      <c r="B131" s="32"/>
      <c r="C131" s="26" t="s">
        <v>24</v>
      </c>
      <c r="D131" s="33"/>
      <c r="E131" s="33"/>
      <c r="F131" s="24" t="str">
        <f>E19</f>
        <v>MČ Praha 6, odbor školství</v>
      </c>
      <c r="G131" s="33"/>
      <c r="H131" s="33"/>
      <c r="I131" s="26" t="s">
        <v>30</v>
      </c>
      <c r="J131" s="29" t="str">
        <f>E25</f>
        <v>D - PLUS PROJEKTOVÁ A INŽENÝRSKÁ a.s.</v>
      </c>
      <c r="K131" s="33"/>
      <c r="L131" s="48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65" s="2" customFormat="1" ht="15.2" customHeight="1">
      <c r="A132" s="31"/>
      <c r="B132" s="32"/>
      <c r="C132" s="26" t="s">
        <v>28</v>
      </c>
      <c r="D132" s="33"/>
      <c r="E132" s="33"/>
      <c r="F132" s="24" t="str">
        <f>IF(E22="","",E22)</f>
        <v>Vyplň údaj</v>
      </c>
      <c r="G132" s="33"/>
      <c r="H132" s="33"/>
      <c r="I132" s="26" t="s">
        <v>33</v>
      </c>
      <c r="J132" s="29" t="str">
        <f>E28</f>
        <v xml:space="preserve"> </v>
      </c>
      <c r="K132" s="33"/>
      <c r="L132" s="48"/>
      <c r="S132" s="31"/>
      <c r="T132" s="31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</row>
    <row r="133" spans="1:65" s="2" customFormat="1" ht="10.35" customHeight="1">
      <c r="A133" s="31"/>
      <c r="B133" s="32"/>
      <c r="C133" s="33"/>
      <c r="D133" s="33"/>
      <c r="E133" s="33"/>
      <c r="F133" s="33"/>
      <c r="G133" s="33"/>
      <c r="H133" s="33"/>
      <c r="I133" s="33"/>
      <c r="J133" s="33"/>
      <c r="K133" s="33"/>
      <c r="L133" s="48"/>
      <c r="S133" s="31"/>
      <c r="T133" s="31"/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</row>
    <row r="134" spans="1:65" s="11" customFormat="1" ht="29.25" customHeight="1">
      <c r="A134" s="161"/>
      <c r="B134" s="162"/>
      <c r="C134" s="163" t="s">
        <v>235</v>
      </c>
      <c r="D134" s="164" t="s">
        <v>61</v>
      </c>
      <c r="E134" s="164" t="s">
        <v>57</v>
      </c>
      <c r="F134" s="164" t="s">
        <v>58</v>
      </c>
      <c r="G134" s="164" t="s">
        <v>236</v>
      </c>
      <c r="H134" s="164" t="s">
        <v>237</v>
      </c>
      <c r="I134" s="164" t="s">
        <v>238</v>
      </c>
      <c r="J134" s="165" t="s">
        <v>210</v>
      </c>
      <c r="K134" s="166" t="s">
        <v>239</v>
      </c>
      <c r="L134" s="167"/>
      <c r="M134" s="72" t="s">
        <v>1</v>
      </c>
      <c r="N134" s="73" t="s">
        <v>40</v>
      </c>
      <c r="O134" s="73" t="s">
        <v>240</v>
      </c>
      <c r="P134" s="73" t="s">
        <v>241</v>
      </c>
      <c r="Q134" s="73" t="s">
        <v>242</v>
      </c>
      <c r="R134" s="73" t="s">
        <v>243</v>
      </c>
      <c r="S134" s="73" t="s">
        <v>244</v>
      </c>
      <c r="T134" s="74" t="s">
        <v>245</v>
      </c>
      <c r="U134" s="161"/>
      <c r="V134" s="161"/>
      <c r="W134" s="161"/>
      <c r="X134" s="161"/>
      <c r="Y134" s="161"/>
      <c r="Z134" s="161"/>
      <c r="AA134" s="161"/>
      <c r="AB134" s="161"/>
      <c r="AC134" s="161"/>
      <c r="AD134" s="161"/>
      <c r="AE134" s="161"/>
    </row>
    <row r="135" spans="1:65" s="2" customFormat="1" ht="22.9" customHeight="1">
      <c r="A135" s="31"/>
      <c r="B135" s="32"/>
      <c r="C135" s="79" t="s">
        <v>246</v>
      </c>
      <c r="D135" s="33"/>
      <c r="E135" s="33"/>
      <c r="F135" s="33"/>
      <c r="G135" s="33"/>
      <c r="H135" s="33"/>
      <c r="I135" s="33"/>
      <c r="J135" s="168">
        <f>BK135</f>
        <v>0</v>
      </c>
      <c r="K135" s="33"/>
      <c r="L135" s="36"/>
      <c r="M135" s="75"/>
      <c r="N135" s="169"/>
      <c r="O135" s="76"/>
      <c r="P135" s="170">
        <f>P136+P139+P156+P161+P168+P184</f>
        <v>0</v>
      </c>
      <c r="Q135" s="76"/>
      <c r="R135" s="170">
        <f>R136+R139+R156+R161+R168+R184</f>
        <v>2.1708299999999996</v>
      </c>
      <c r="S135" s="76"/>
      <c r="T135" s="171">
        <f>T136+T139+T156+T161+T168+T184</f>
        <v>1.3290000000000002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T135" s="14" t="s">
        <v>75</v>
      </c>
      <c r="AU135" s="14" t="s">
        <v>212</v>
      </c>
      <c r="BK135" s="172">
        <f>BK136+BK139+BK156+BK161+BK168+BK184</f>
        <v>0</v>
      </c>
    </row>
    <row r="136" spans="1:65" s="12" customFormat="1" ht="25.9" customHeight="1">
      <c r="B136" s="173"/>
      <c r="C136" s="174"/>
      <c r="D136" s="175" t="s">
        <v>75</v>
      </c>
      <c r="E136" s="176" t="s">
        <v>985</v>
      </c>
      <c r="F136" s="176" t="s">
        <v>1094</v>
      </c>
      <c r="G136" s="174"/>
      <c r="H136" s="174"/>
      <c r="I136" s="177"/>
      <c r="J136" s="178">
        <f>BK136</f>
        <v>0</v>
      </c>
      <c r="K136" s="174"/>
      <c r="L136" s="179"/>
      <c r="M136" s="180"/>
      <c r="N136" s="181"/>
      <c r="O136" s="181"/>
      <c r="P136" s="182">
        <f>SUM(P137:P138)</f>
        <v>0</v>
      </c>
      <c r="Q136" s="181"/>
      <c r="R136" s="182">
        <f>SUM(R137:R138)</f>
        <v>0</v>
      </c>
      <c r="S136" s="181"/>
      <c r="T136" s="183">
        <f>SUM(T137:T138)</f>
        <v>0</v>
      </c>
      <c r="AR136" s="184" t="s">
        <v>83</v>
      </c>
      <c r="AT136" s="185" t="s">
        <v>75</v>
      </c>
      <c r="AU136" s="185" t="s">
        <v>76</v>
      </c>
      <c r="AY136" s="184" t="s">
        <v>249</v>
      </c>
      <c r="BK136" s="186">
        <f>SUM(BK137:BK138)</f>
        <v>0</v>
      </c>
    </row>
    <row r="137" spans="1:65" s="2" customFormat="1" ht="114.95" customHeight="1">
      <c r="A137" s="31"/>
      <c r="B137" s="32"/>
      <c r="C137" s="203" t="s">
        <v>83</v>
      </c>
      <c r="D137" s="203" t="s">
        <v>263</v>
      </c>
      <c r="E137" s="204" t="s">
        <v>3805</v>
      </c>
      <c r="F137" s="205" t="s">
        <v>3806</v>
      </c>
      <c r="G137" s="206" t="s">
        <v>972</v>
      </c>
      <c r="H137" s="207">
        <v>1</v>
      </c>
      <c r="I137" s="208"/>
      <c r="J137" s="209">
        <f>ROUND(I137*H137,2)</f>
        <v>0</v>
      </c>
      <c r="K137" s="210"/>
      <c r="L137" s="211"/>
      <c r="M137" s="212" t="s">
        <v>1</v>
      </c>
      <c r="N137" s="213" t="s">
        <v>41</v>
      </c>
      <c r="O137" s="68"/>
      <c r="P137" s="199">
        <f>O137*H137</f>
        <v>0</v>
      </c>
      <c r="Q137" s="199">
        <v>0</v>
      </c>
      <c r="R137" s="199">
        <f>Q137*H137</f>
        <v>0</v>
      </c>
      <c r="S137" s="199">
        <v>0</v>
      </c>
      <c r="T137" s="200">
        <f>S137*H137</f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201" t="s">
        <v>266</v>
      </c>
      <c r="AT137" s="201" t="s">
        <v>263</v>
      </c>
      <c r="AU137" s="201" t="s">
        <v>83</v>
      </c>
      <c r="AY137" s="14" t="s">
        <v>249</v>
      </c>
      <c r="BE137" s="202">
        <f>IF(N137="základní",J137,0)</f>
        <v>0</v>
      </c>
      <c r="BF137" s="202">
        <f>IF(N137="snížená",J137,0)</f>
        <v>0</v>
      </c>
      <c r="BG137" s="202">
        <f>IF(N137="zákl. přenesená",J137,0)</f>
        <v>0</v>
      </c>
      <c r="BH137" s="202">
        <f>IF(N137="sníž. přenesená",J137,0)</f>
        <v>0</v>
      </c>
      <c r="BI137" s="202">
        <f>IF(N137="nulová",J137,0)</f>
        <v>0</v>
      </c>
      <c r="BJ137" s="14" t="s">
        <v>83</v>
      </c>
      <c r="BK137" s="202">
        <f>ROUND(I137*H137,2)</f>
        <v>0</v>
      </c>
      <c r="BL137" s="14" t="s">
        <v>255</v>
      </c>
      <c r="BM137" s="201" t="s">
        <v>4184</v>
      </c>
    </row>
    <row r="138" spans="1:65" s="2" customFormat="1" ht="29.25">
      <c r="A138" s="31"/>
      <c r="B138" s="32"/>
      <c r="C138" s="33"/>
      <c r="D138" s="214" t="s">
        <v>383</v>
      </c>
      <c r="E138" s="33"/>
      <c r="F138" s="215" t="s">
        <v>4185</v>
      </c>
      <c r="G138" s="33"/>
      <c r="H138" s="33"/>
      <c r="I138" s="216"/>
      <c r="J138" s="33"/>
      <c r="K138" s="33"/>
      <c r="L138" s="36"/>
      <c r="M138" s="217"/>
      <c r="N138" s="218"/>
      <c r="O138" s="68"/>
      <c r="P138" s="68"/>
      <c r="Q138" s="68"/>
      <c r="R138" s="68"/>
      <c r="S138" s="68"/>
      <c r="T138" s="69"/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T138" s="14" t="s">
        <v>383</v>
      </c>
      <c r="AU138" s="14" t="s">
        <v>83</v>
      </c>
    </row>
    <row r="139" spans="1:65" s="12" customFormat="1" ht="25.9" customHeight="1">
      <c r="B139" s="173"/>
      <c r="C139" s="174"/>
      <c r="D139" s="175" t="s">
        <v>75</v>
      </c>
      <c r="E139" s="176" t="s">
        <v>987</v>
      </c>
      <c r="F139" s="176" t="s">
        <v>1099</v>
      </c>
      <c r="G139" s="174"/>
      <c r="H139" s="174"/>
      <c r="I139" s="177"/>
      <c r="J139" s="178">
        <f>BK139</f>
        <v>0</v>
      </c>
      <c r="K139" s="174"/>
      <c r="L139" s="179"/>
      <c r="M139" s="180"/>
      <c r="N139" s="181"/>
      <c r="O139" s="181"/>
      <c r="P139" s="182">
        <f>SUM(P140:P155)</f>
        <v>0</v>
      </c>
      <c r="Q139" s="181"/>
      <c r="R139" s="182">
        <f>SUM(R140:R155)</f>
        <v>0</v>
      </c>
      <c r="S139" s="181"/>
      <c r="T139" s="183">
        <f>SUM(T140:T155)</f>
        <v>0</v>
      </c>
      <c r="AR139" s="184" t="s">
        <v>83</v>
      </c>
      <c r="AT139" s="185" t="s">
        <v>75</v>
      </c>
      <c r="AU139" s="185" t="s">
        <v>76</v>
      </c>
      <c r="AY139" s="184" t="s">
        <v>249</v>
      </c>
      <c r="BK139" s="186">
        <f>SUM(BK140:BK155)</f>
        <v>0</v>
      </c>
    </row>
    <row r="140" spans="1:65" s="2" customFormat="1" ht="16.5" customHeight="1">
      <c r="A140" s="31"/>
      <c r="B140" s="32"/>
      <c r="C140" s="203" t="s">
        <v>85</v>
      </c>
      <c r="D140" s="203" t="s">
        <v>263</v>
      </c>
      <c r="E140" s="204" t="s">
        <v>1100</v>
      </c>
      <c r="F140" s="205" t="s">
        <v>1101</v>
      </c>
      <c r="G140" s="206" t="s">
        <v>972</v>
      </c>
      <c r="H140" s="207">
        <v>5</v>
      </c>
      <c r="I140" s="208"/>
      <c r="J140" s="209">
        <f>ROUND(I140*H140,2)</f>
        <v>0</v>
      </c>
      <c r="K140" s="210"/>
      <c r="L140" s="211"/>
      <c r="M140" s="212" t="s">
        <v>1</v>
      </c>
      <c r="N140" s="213" t="s">
        <v>41</v>
      </c>
      <c r="O140" s="68"/>
      <c r="P140" s="199">
        <f>O140*H140</f>
        <v>0</v>
      </c>
      <c r="Q140" s="199">
        <v>0</v>
      </c>
      <c r="R140" s="199">
        <f>Q140*H140</f>
        <v>0</v>
      </c>
      <c r="S140" s="199">
        <v>0</v>
      </c>
      <c r="T140" s="200">
        <f>S140*H140</f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201" t="s">
        <v>266</v>
      </c>
      <c r="AT140" s="201" t="s">
        <v>263</v>
      </c>
      <c r="AU140" s="201" t="s">
        <v>83</v>
      </c>
      <c r="AY140" s="14" t="s">
        <v>249</v>
      </c>
      <c r="BE140" s="202">
        <f>IF(N140="základní",J140,0)</f>
        <v>0</v>
      </c>
      <c r="BF140" s="202">
        <f>IF(N140="snížená",J140,0)</f>
        <v>0</v>
      </c>
      <c r="BG140" s="202">
        <f>IF(N140="zákl. přenesená",J140,0)</f>
        <v>0</v>
      </c>
      <c r="BH140" s="202">
        <f>IF(N140="sníž. přenesená",J140,0)</f>
        <v>0</v>
      </c>
      <c r="BI140" s="202">
        <f>IF(N140="nulová",J140,0)</f>
        <v>0</v>
      </c>
      <c r="BJ140" s="14" t="s">
        <v>83</v>
      </c>
      <c r="BK140" s="202">
        <f>ROUND(I140*H140,2)</f>
        <v>0</v>
      </c>
      <c r="BL140" s="14" t="s">
        <v>255</v>
      </c>
      <c r="BM140" s="201" t="s">
        <v>4186</v>
      </c>
    </row>
    <row r="141" spans="1:65" s="2" customFormat="1" ht="19.5">
      <c r="A141" s="31"/>
      <c r="B141" s="32"/>
      <c r="C141" s="33"/>
      <c r="D141" s="214" t="s">
        <v>383</v>
      </c>
      <c r="E141" s="33"/>
      <c r="F141" s="215" t="s">
        <v>4187</v>
      </c>
      <c r="G141" s="33"/>
      <c r="H141" s="33"/>
      <c r="I141" s="216"/>
      <c r="J141" s="33"/>
      <c r="K141" s="33"/>
      <c r="L141" s="36"/>
      <c r="M141" s="217"/>
      <c r="N141" s="218"/>
      <c r="O141" s="68"/>
      <c r="P141" s="68"/>
      <c r="Q141" s="68"/>
      <c r="R141" s="68"/>
      <c r="S141" s="68"/>
      <c r="T141" s="69"/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T141" s="14" t="s">
        <v>383</v>
      </c>
      <c r="AU141" s="14" t="s">
        <v>83</v>
      </c>
    </row>
    <row r="142" spans="1:65" s="2" customFormat="1" ht="33" customHeight="1">
      <c r="A142" s="31"/>
      <c r="B142" s="32"/>
      <c r="C142" s="203" t="s">
        <v>134</v>
      </c>
      <c r="D142" s="203" t="s">
        <v>263</v>
      </c>
      <c r="E142" s="204" t="s">
        <v>3820</v>
      </c>
      <c r="F142" s="205" t="s">
        <v>3821</v>
      </c>
      <c r="G142" s="206" t="s">
        <v>972</v>
      </c>
      <c r="H142" s="207">
        <v>9</v>
      </c>
      <c r="I142" s="208"/>
      <c r="J142" s="209">
        <f>ROUND(I142*H142,2)</f>
        <v>0</v>
      </c>
      <c r="K142" s="210"/>
      <c r="L142" s="211"/>
      <c r="M142" s="212" t="s">
        <v>1</v>
      </c>
      <c r="N142" s="213" t="s">
        <v>41</v>
      </c>
      <c r="O142" s="68"/>
      <c r="P142" s="199">
        <f>O142*H142</f>
        <v>0</v>
      </c>
      <c r="Q142" s="199">
        <v>0</v>
      </c>
      <c r="R142" s="199">
        <f>Q142*H142</f>
        <v>0</v>
      </c>
      <c r="S142" s="199">
        <v>0</v>
      </c>
      <c r="T142" s="200">
        <f>S142*H142</f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201" t="s">
        <v>266</v>
      </c>
      <c r="AT142" s="201" t="s">
        <v>263</v>
      </c>
      <c r="AU142" s="201" t="s">
        <v>83</v>
      </c>
      <c r="AY142" s="14" t="s">
        <v>249</v>
      </c>
      <c r="BE142" s="202">
        <f>IF(N142="základní",J142,0)</f>
        <v>0</v>
      </c>
      <c r="BF142" s="202">
        <f>IF(N142="snížená",J142,0)</f>
        <v>0</v>
      </c>
      <c r="BG142" s="202">
        <f>IF(N142="zákl. přenesená",J142,0)</f>
        <v>0</v>
      </c>
      <c r="BH142" s="202">
        <f>IF(N142="sníž. přenesená",J142,0)</f>
        <v>0</v>
      </c>
      <c r="BI142" s="202">
        <f>IF(N142="nulová",J142,0)</f>
        <v>0</v>
      </c>
      <c r="BJ142" s="14" t="s">
        <v>83</v>
      </c>
      <c r="BK142" s="202">
        <f>ROUND(I142*H142,2)</f>
        <v>0</v>
      </c>
      <c r="BL142" s="14" t="s">
        <v>255</v>
      </c>
      <c r="BM142" s="201" t="s">
        <v>4188</v>
      </c>
    </row>
    <row r="143" spans="1:65" s="2" customFormat="1" ht="19.5">
      <c r="A143" s="31"/>
      <c r="B143" s="32"/>
      <c r="C143" s="33"/>
      <c r="D143" s="214" t="s">
        <v>383</v>
      </c>
      <c r="E143" s="33"/>
      <c r="F143" s="215" t="s">
        <v>4187</v>
      </c>
      <c r="G143" s="33"/>
      <c r="H143" s="33"/>
      <c r="I143" s="216"/>
      <c r="J143" s="33"/>
      <c r="K143" s="33"/>
      <c r="L143" s="36"/>
      <c r="M143" s="217"/>
      <c r="N143" s="218"/>
      <c r="O143" s="68"/>
      <c r="P143" s="68"/>
      <c r="Q143" s="68"/>
      <c r="R143" s="68"/>
      <c r="S143" s="68"/>
      <c r="T143" s="69"/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T143" s="14" t="s">
        <v>383</v>
      </c>
      <c r="AU143" s="14" t="s">
        <v>83</v>
      </c>
    </row>
    <row r="144" spans="1:65" s="2" customFormat="1" ht="33" customHeight="1">
      <c r="A144" s="31"/>
      <c r="B144" s="32"/>
      <c r="C144" s="203" t="s">
        <v>255</v>
      </c>
      <c r="D144" s="203" t="s">
        <v>263</v>
      </c>
      <c r="E144" s="204" t="s">
        <v>3822</v>
      </c>
      <c r="F144" s="205" t="s">
        <v>3823</v>
      </c>
      <c r="G144" s="206" t="s">
        <v>972</v>
      </c>
      <c r="H144" s="207">
        <v>9</v>
      </c>
      <c r="I144" s="208"/>
      <c r="J144" s="209">
        <f>ROUND(I144*H144,2)</f>
        <v>0</v>
      </c>
      <c r="K144" s="210"/>
      <c r="L144" s="211"/>
      <c r="M144" s="212" t="s">
        <v>1</v>
      </c>
      <c r="N144" s="213" t="s">
        <v>41</v>
      </c>
      <c r="O144" s="68"/>
      <c r="P144" s="199">
        <f>O144*H144</f>
        <v>0</v>
      </c>
      <c r="Q144" s="199">
        <v>0</v>
      </c>
      <c r="R144" s="199">
        <f>Q144*H144</f>
        <v>0</v>
      </c>
      <c r="S144" s="199">
        <v>0</v>
      </c>
      <c r="T144" s="200">
        <f>S144*H144</f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201" t="s">
        <v>266</v>
      </c>
      <c r="AT144" s="201" t="s">
        <v>263</v>
      </c>
      <c r="AU144" s="201" t="s">
        <v>83</v>
      </c>
      <c r="AY144" s="14" t="s">
        <v>249</v>
      </c>
      <c r="BE144" s="202">
        <f>IF(N144="základní",J144,0)</f>
        <v>0</v>
      </c>
      <c r="BF144" s="202">
        <f>IF(N144="snížená",J144,0)</f>
        <v>0</v>
      </c>
      <c r="BG144" s="202">
        <f>IF(N144="zákl. přenesená",J144,0)</f>
        <v>0</v>
      </c>
      <c r="BH144" s="202">
        <f>IF(N144="sníž. přenesená",J144,0)</f>
        <v>0</v>
      </c>
      <c r="BI144" s="202">
        <f>IF(N144="nulová",J144,0)</f>
        <v>0</v>
      </c>
      <c r="BJ144" s="14" t="s">
        <v>83</v>
      </c>
      <c r="BK144" s="202">
        <f>ROUND(I144*H144,2)</f>
        <v>0</v>
      </c>
      <c r="BL144" s="14" t="s">
        <v>255</v>
      </c>
      <c r="BM144" s="201" t="s">
        <v>4189</v>
      </c>
    </row>
    <row r="145" spans="1:65" s="2" customFormat="1" ht="19.5">
      <c r="A145" s="31"/>
      <c r="B145" s="32"/>
      <c r="C145" s="33"/>
      <c r="D145" s="214" t="s">
        <v>383</v>
      </c>
      <c r="E145" s="33"/>
      <c r="F145" s="215" t="s">
        <v>4187</v>
      </c>
      <c r="G145" s="33"/>
      <c r="H145" s="33"/>
      <c r="I145" s="216"/>
      <c r="J145" s="33"/>
      <c r="K145" s="33"/>
      <c r="L145" s="36"/>
      <c r="M145" s="217"/>
      <c r="N145" s="218"/>
      <c r="O145" s="68"/>
      <c r="P145" s="68"/>
      <c r="Q145" s="68"/>
      <c r="R145" s="68"/>
      <c r="S145" s="68"/>
      <c r="T145" s="69"/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T145" s="14" t="s">
        <v>383</v>
      </c>
      <c r="AU145" s="14" t="s">
        <v>83</v>
      </c>
    </row>
    <row r="146" spans="1:65" s="2" customFormat="1" ht="16.5" customHeight="1">
      <c r="A146" s="31"/>
      <c r="B146" s="32"/>
      <c r="C146" s="203" t="s">
        <v>267</v>
      </c>
      <c r="D146" s="203" t="s">
        <v>263</v>
      </c>
      <c r="E146" s="204" t="s">
        <v>1134</v>
      </c>
      <c r="F146" s="205" t="s">
        <v>1135</v>
      </c>
      <c r="G146" s="206" t="s">
        <v>972</v>
      </c>
      <c r="H146" s="207">
        <v>18</v>
      </c>
      <c r="I146" s="208"/>
      <c r="J146" s="209">
        <f>ROUND(I146*H146,2)</f>
        <v>0</v>
      </c>
      <c r="K146" s="210"/>
      <c r="L146" s="211"/>
      <c r="M146" s="212" t="s">
        <v>1</v>
      </c>
      <c r="N146" s="213" t="s">
        <v>41</v>
      </c>
      <c r="O146" s="68"/>
      <c r="P146" s="199">
        <f>O146*H146</f>
        <v>0</v>
      </c>
      <c r="Q146" s="199">
        <v>0</v>
      </c>
      <c r="R146" s="199">
        <f>Q146*H146</f>
        <v>0</v>
      </c>
      <c r="S146" s="199">
        <v>0</v>
      </c>
      <c r="T146" s="200">
        <f>S146*H146</f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201" t="s">
        <v>266</v>
      </c>
      <c r="AT146" s="201" t="s">
        <v>263</v>
      </c>
      <c r="AU146" s="201" t="s">
        <v>83</v>
      </c>
      <c r="AY146" s="14" t="s">
        <v>249</v>
      </c>
      <c r="BE146" s="202">
        <f>IF(N146="základní",J146,0)</f>
        <v>0</v>
      </c>
      <c r="BF146" s="202">
        <f>IF(N146="snížená",J146,0)</f>
        <v>0</v>
      </c>
      <c r="BG146" s="202">
        <f>IF(N146="zákl. přenesená",J146,0)</f>
        <v>0</v>
      </c>
      <c r="BH146" s="202">
        <f>IF(N146="sníž. přenesená",J146,0)</f>
        <v>0</v>
      </c>
      <c r="BI146" s="202">
        <f>IF(N146="nulová",J146,0)</f>
        <v>0</v>
      </c>
      <c r="BJ146" s="14" t="s">
        <v>83</v>
      </c>
      <c r="BK146" s="202">
        <f>ROUND(I146*H146,2)</f>
        <v>0</v>
      </c>
      <c r="BL146" s="14" t="s">
        <v>255</v>
      </c>
      <c r="BM146" s="201" t="s">
        <v>4190</v>
      </c>
    </row>
    <row r="147" spans="1:65" s="2" customFormat="1" ht="19.5">
      <c r="A147" s="31"/>
      <c r="B147" s="32"/>
      <c r="C147" s="33"/>
      <c r="D147" s="214" t="s">
        <v>383</v>
      </c>
      <c r="E147" s="33"/>
      <c r="F147" s="215" t="s">
        <v>4187</v>
      </c>
      <c r="G147" s="33"/>
      <c r="H147" s="33"/>
      <c r="I147" s="216"/>
      <c r="J147" s="33"/>
      <c r="K147" s="33"/>
      <c r="L147" s="36"/>
      <c r="M147" s="217"/>
      <c r="N147" s="218"/>
      <c r="O147" s="68"/>
      <c r="P147" s="68"/>
      <c r="Q147" s="68"/>
      <c r="R147" s="68"/>
      <c r="S147" s="68"/>
      <c r="T147" s="69"/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T147" s="14" t="s">
        <v>383</v>
      </c>
      <c r="AU147" s="14" t="s">
        <v>83</v>
      </c>
    </row>
    <row r="148" spans="1:65" s="2" customFormat="1" ht="16.5" customHeight="1">
      <c r="A148" s="31"/>
      <c r="B148" s="32"/>
      <c r="C148" s="203" t="s">
        <v>262</v>
      </c>
      <c r="D148" s="203" t="s">
        <v>263</v>
      </c>
      <c r="E148" s="204" t="s">
        <v>1136</v>
      </c>
      <c r="F148" s="205" t="s">
        <v>1137</v>
      </c>
      <c r="G148" s="206" t="s">
        <v>972</v>
      </c>
      <c r="H148" s="207">
        <v>15</v>
      </c>
      <c r="I148" s="208"/>
      <c r="J148" s="209">
        <f>ROUND(I148*H148,2)</f>
        <v>0</v>
      </c>
      <c r="K148" s="210"/>
      <c r="L148" s="211"/>
      <c r="M148" s="212" t="s">
        <v>1</v>
      </c>
      <c r="N148" s="213" t="s">
        <v>41</v>
      </c>
      <c r="O148" s="68"/>
      <c r="P148" s="199">
        <f>O148*H148</f>
        <v>0</v>
      </c>
      <c r="Q148" s="199">
        <v>0</v>
      </c>
      <c r="R148" s="199">
        <f>Q148*H148</f>
        <v>0</v>
      </c>
      <c r="S148" s="199">
        <v>0</v>
      </c>
      <c r="T148" s="200">
        <f>S148*H148</f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201" t="s">
        <v>266</v>
      </c>
      <c r="AT148" s="201" t="s">
        <v>263</v>
      </c>
      <c r="AU148" s="201" t="s">
        <v>83</v>
      </c>
      <c r="AY148" s="14" t="s">
        <v>249</v>
      </c>
      <c r="BE148" s="202">
        <f>IF(N148="základní",J148,0)</f>
        <v>0</v>
      </c>
      <c r="BF148" s="202">
        <f>IF(N148="snížená",J148,0)</f>
        <v>0</v>
      </c>
      <c r="BG148" s="202">
        <f>IF(N148="zákl. přenesená",J148,0)</f>
        <v>0</v>
      </c>
      <c r="BH148" s="202">
        <f>IF(N148="sníž. přenesená",J148,0)</f>
        <v>0</v>
      </c>
      <c r="BI148" s="202">
        <f>IF(N148="nulová",J148,0)</f>
        <v>0</v>
      </c>
      <c r="BJ148" s="14" t="s">
        <v>83</v>
      </c>
      <c r="BK148" s="202">
        <f>ROUND(I148*H148,2)</f>
        <v>0</v>
      </c>
      <c r="BL148" s="14" t="s">
        <v>255</v>
      </c>
      <c r="BM148" s="201" t="s">
        <v>4191</v>
      </c>
    </row>
    <row r="149" spans="1:65" s="2" customFormat="1" ht="19.5">
      <c r="A149" s="31"/>
      <c r="B149" s="32"/>
      <c r="C149" s="33"/>
      <c r="D149" s="214" t="s">
        <v>383</v>
      </c>
      <c r="E149" s="33"/>
      <c r="F149" s="215" t="s">
        <v>4187</v>
      </c>
      <c r="G149" s="33"/>
      <c r="H149" s="33"/>
      <c r="I149" s="216"/>
      <c r="J149" s="33"/>
      <c r="K149" s="33"/>
      <c r="L149" s="36"/>
      <c r="M149" s="217"/>
      <c r="N149" s="218"/>
      <c r="O149" s="68"/>
      <c r="P149" s="68"/>
      <c r="Q149" s="68"/>
      <c r="R149" s="68"/>
      <c r="S149" s="68"/>
      <c r="T149" s="69"/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T149" s="14" t="s">
        <v>383</v>
      </c>
      <c r="AU149" s="14" t="s">
        <v>83</v>
      </c>
    </row>
    <row r="150" spans="1:65" s="2" customFormat="1" ht="16.5" customHeight="1">
      <c r="A150" s="31"/>
      <c r="B150" s="32"/>
      <c r="C150" s="203" t="s">
        <v>273</v>
      </c>
      <c r="D150" s="203" t="s">
        <v>263</v>
      </c>
      <c r="E150" s="204" t="s">
        <v>1140</v>
      </c>
      <c r="F150" s="205" t="s">
        <v>1141</v>
      </c>
      <c r="G150" s="206" t="s">
        <v>972</v>
      </c>
      <c r="H150" s="207">
        <v>4</v>
      </c>
      <c r="I150" s="208"/>
      <c r="J150" s="209">
        <f>ROUND(I150*H150,2)</f>
        <v>0</v>
      </c>
      <c r="K150" s="210"/>
      <c r="L150" s="211"/>
      <c r="M150" s="212" t="s">
        <v>1</v>
      </c>
      <c r="N150" s="213" t="s">
        <v>41</v>
      </c>
      <c r="O150" s="68"/>
      <c r="P150" s="199">
        <f>O150*H150</f>
        <v>0</v>
      </c>
      <c r="Q150" s="199">
        <v>0</v>
      </c>
      <c r="R150" s="199">
        <f>Q150*H150</f>
        <v>0</v>
      </c>
      <c r="S150" s="199">
        <v>0</v>
      </c>
      <c r="T150" s="200">
        <f>S150*H150</f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201" t="s">
        <v>266</v>
      </c>
      <c r="AT150" s="201" t="s">
        <v>263</v>
      </c>
      <c r="AU150" s="201" t="s">
        <v>83</v>
      </c>
      <c r="AY150" s="14" t="s">
        <v>249</v>
      </c>
      <c r="BE150" s="202">
        <f>IF(N150="základní",J150,0)</f>
        <v>0</v>
      </c>
      <c r="BF150" s="202">
        <f>IF(N150="snížená",J150,0)</f>
        <v>0</v>
      </c>
      <c r="BG150" s="202">
        <f>IF(N150="zákl. přenesená",J150,0)</f>
        <v>0</v>
      </c>
      <c r="BH150" s="202">
        <f>IF(N150="sníž. přenesená",J150,0)</f>
        <v>0</v>
      </c>
      <c r="BI150" s="202">
        <f>IF(N150="nulová",J150,0)</f>
        <v>0</v>
      </c>
      <c r="BJ150" s="14" t="s">
        <v>83</v>
      </c>
      <c r="BK150" s="202">
        <f>ROUND(I150*H150,2)</f>
        <v>0</v>
      </c>
      <c r="BL150" s="14" t="s">
        <v>255</v>
      </c>
      <c r="BM150" s="201" t="s">
        <v>4192</v>
      </c>
    </row>
    <row r="151" spans="1:65" s="2" customFormat="1" ht="19.5">
      <c r="A151" s="31"/>
      <c r="B151" s="32"/>
      <c r="C151" s="33"/>
      <c r="D151" s="214" t="s">
        <v>383</v>
      </c>
      <c r="E151" s="33"/>
      <c r="F151" s="215" t="s">
        <v>4187</v>
      </c>
      <c r="G151" s="33"/>
      <c r="H151" s="33"/>
      <c r="I151" s="216"/>
      <c r="J151" s="33"/>
      <c r="K151" s="33"/>
      <c r="L151" s="36"/>
      <c r="M151" s="217"/>
      <c r="N151" s="218"/>
      <c r="O151" s="68"/>
      <c r="P151" s="68"/>
      <c r="Q151" s="68"/>
      <c r="R151" s="68"/>
      <c r="S151" s="68"/>
      <c r="T151" s="69"/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T151" s="14" t="s">
        <v>383</v>
      </c>
      <c r="AU151" s="14" t="s">
        <v>83</v>
      </c>
    </row>
    <row r="152" spans="1:65" s="2" customFormat="1" ht="24.2" customHeight="1">
      <c r="A152" s="31"/>
      <c r="B152" s="32"/>
      <c r="C152" s="203" t="s">
        <v>266</v>
      </c>
      <c r="D152" s="203" t="s">
        <v>263</v>
      </c>
      <c r="E152" s="204" t="s">
        <v>1126</v>
      </c>
      <c r="F152" s="205" t="s">
        <v>1127</v>
      </c>
      <c r="G152" s="206" t="s">
        <v>972</v>
      </c>
      <c r="H152" s="207">
        <v>42</v>
      </c>
      <c r="I152" s="208"/>
      <c r="J152" s="209">
        <f>ROUND(I152*H152,2)</f>
        <v>0</v>
      </c>
      <c r="K152" s="210"/>
      <c r="L152" s="211"/>
      <c r="M152" s="212" t="s">
        <v>1</v>
      </c>
      <c r="N152" s="213" t="s">
        <v>41</v>
      </c>
      <c r="O152" s="68"/>
      <c r="P152" s="199">
        <f>O152*H152</f>
        <v>0</v>
      </c>
      <c r="Q152" s="199">
        <v>0</v>
      </c>
      <c r="R152" s="199">
        <f>Q152*H152</f>
        <v>0</v>
      </c>
      <c r="S152" s="199">
        <v>0</v>
      </c>
      <c r="T152" s="200">
        <f>S152*H152</f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201" t="s">
        <v>266</v>
      </c>
      <c r="AT152" s="201" t="s">
        <v>263</v>
      </c>
      <c r="AU152" s="201" t="s">
        <v>83</v>
      </c>
      <c r="AY152" s="14" t="s">
        <v>249</v>
      </c>
      <c r="BE152" s="202">
        <f>IF(N152="základní",J152,0)</f>
        <v>0</v>
      </c>
      <c r="BF152" s="202">
        <f>IF(N152="snížená",J152,0)</f>
        <v>0</v>
      </c>
      <c r="BG152" s="202">
        <f>IF(N152="zákl. přenesená",J152,0)</f>
        <v>0</v>
      </c>
      <c r="BH152" s="202">
        <f>IF(N152="sníž. přenesená",J152,0)</f>
        <v>0</v>
      </c>
      <c r="BI152" s="202">
        <f>IF(N152="nulová",J152,0)</f>
        <v>0</v>
      </c>
      <c r="BJ152" s="14" t="s">
        <v>83</v>
      </c>
      <c r="BK152" s="202">
        <f>ROUND(I152*H152,2)</f>
        <v>0</v>
      </c>
      <c r="BL152" s="14" t="s">
        <v>255</v>
      </c>
      <c r="BM152" s="201" t="s">
        <v>4193</v>
      </c>
    </row>
    <row r="153" spans="1:65" s="2" customFormat="1" ht="19.5">
      <c r="A153" s="31"/>
      <c r="B153" s="32"/>
      <c r="C153" s="33"/>
      <c r="D153" s="214" t="s">
        <v>383</v>
      </c>
      <c r="E153" s="33"/>
      <c r="F153" s="215" t="s">
        <v>4187</v>
      </c>
      <c r="G153" s="33"/>
      <c r="H153" s="33"/>
      <c r="I153" s="216"/>
      <c r="J153" s="33"/>
      <c r="K153" s="33"/>
      <c r="L153" s="36"/>
      <c r="M153" s="217"/>
      <c r="N153" s="218"/>
      <c r="O153" s="68"/>
      <c r="P153" s="68"/>
      <c r="Q153" s="68"/>
      <c r="R153" s="68"/>
      <c r="S153" s="68"/>
      <c r="T153" s="69"/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T153" s="14" t="s">
        <v>383</v>
      </c>
      <c r="AU153" s="14" t="s">
        <v>83</v>
      </c>
    </row>
    <row r="154" spans="1:65" s="2" customFormat="1" ht="37.9" customHeight="1">
      <c r="A154" s="31"/>
      <c r="B154" s="32"/>
      <c r="C154" s="189" t="s">
        <v>278</v>
      </c>
      <c r="D154" s="189" t="s">
        <v>251</v>
      </c>
      <c r="E154" s="190" t="s">
        <v>4194</v>
      </c>
      <c r="F154" s="191" t="s">
        <v>1160</v>
      </c>
      <c r="G154" s="192" t="s">
        <v>972</v>
      </c>
      <c r="H154" s="193">
        <v>1</v>
      </c>
      <c r="I154" s="194"/>
      <c r="J154" s="195">
        <f>ROUND(I154*H154,2)</f>
        <v>0</v>
      </c>
      <c r="K154" s="196"/>
      <c r="L154" s="36"/>
      <c r="M154" s="197" t="s">
        <v>1</v>
      </c>
      <c r="N154" s="198" t="s">
        <v>41</v>
      </c>
      <c r="O154" s="68"/>
      <c r="P154" s="199">
        <f>O154*H154</f>
        <v>0</v>
      </c>
      <c r="Q154" s="199">
        <v>0</v>
      </c>
      <c r="R154" s="199">
        <f>Q154*H154</f>
        <v>0</v>
      </c>
      <c r="S154" s="199">
        <v>0</v>
      </c>
      <c r="T154" s="200">
        <f>S154*H154</f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201" t="s">
        <v>255</v>
      </c>
      <c r="AT154" s="201" t="s">
        <v>251</v>
      </c>
      <c r="AU154" s="201" t="s">
        <v>83</v>
      </c>
      <c r="AY154" s="14" t="s">
        <v>249</v>
      </c>
      <c r="BE154" s="202">
        <f>IF(N154="základní",J154,0)</f>
        <v>0</v>
      </c>
      <c r="BF154" s="202">
        <f>IF(N154="snížená",J154,0)</f>
        <v>0</v>
      </c>
      <c r="BG154" s="202">
        <f>IF(N154="zákl. přenesená",J154,0)</f>
        <v>0</v>
      </c>
      <c r="BH154" s="202">
        <f>IF(N154="sníž. přenesená",J154,0)</f>
        <v>0</v>
      </c>
      <c r="BI154" s="202">
        <f>IF(N154="nulová",J154,0)</f>
        <v>0</v>
      </c>
      <c r="BJ154" s="14" t="s">
        <v>83</v>
      </c>
      <c r="BK154" s="202">
        <f>ROUND(I154*H154,2)</f>
        <v>0</v>
      </c>
      <c r="BL154" s="14" t="s">
        <v>255</v>
      </c>
      <c r="BM154" s="201" t="s">
        <v>4195</v>
      </c>
    </row>
    <row r="155" spans="1:65" s="2" customFormat="1" ht="16.5" customHeight="1">
      <c r="A155" s="31"/>
      <c r="B155" s="32"/>
      <c r="C155" s="189" t="s">
        <v>270</v>
      </c>
      <c r="D155" s="189" t="s">
        <v>251</v>
      </c>
      <c r="E155" s="190" t="s">
        <v>3837</v>
      </c>
      <c r="F155" s="191" t="s">
        <v>1145</v>
      </c>
      <c r="G155" s="192" t="s">
        <v>1019</v>
      </c>
      <c r="H155" s="224"/>
      <c r="I155" s="194"/>
      <c r="J155" s="195">
        <f>ROUND(I155*H155,2)</f>
        <v>0</v>
      </c>
      <c r="K155" s="196"/>
      <c r="L155" s="36"/>
      <c r="M155" s="197" t="s">
        <v>1</v>
      </c>
      <c r="N155" s="198" t="s">
        <v>41</v>
      </c>
      <c r="O155" s="68"/>
      <c r="P155" s="199">
        <f>O155*H155</f>
        <v>0</v>
      </c>
      <c r="Q155" s="199">
        <v>0</v>
      </c>
      <c r="R155" s="199">
        <f>Q155*H155</f>
        <v>0</v>
      </c>
      <c r="S155" s="199">
        <v>0</v>
      </c>
      <c r="T155" s="200">
        <f>S155*H155</f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201" t="s">
        <v>255</v>
      </c>
      <c r="AT155" s="201" t="s">
        <v>251</v>
      </c>
      <c r="AU155" s="201" t="s">
        <v>83</v>
      </c>
      <c r="AY155" s="14" t="s">
        <v>249</v>
      </c>
      <c r="BE155" s="202">
        <f>IF(N155="základní",J155,0)</f>
        <v>0</v>
      </c>
      <c r="BF155" s="202">
        <f>IF(N155="snížená",J155,0)</f>
        <v>0</v>
      </c>
      <c r="BG155" s="202">
        <f>IF(N155="zákl. přenesená",J155,0)</f>
        <v>0</v>
      </c>
      <c r="BH155" s="202">
        <f>IF(N155="sníž. přenesená",J155,0)</f>
        <v>0</v>
      </c>
      <c r="BI155" s="202">
        <f>IF(N155="nulová",J155,0)</f>
        <v>0</v>
      </c>
      <c r="BJ155" s="14" t="s">
        <v>83</v>
      </c>
      <c r="BK155" s="202">
        <f>ROUND(I155*H155,2)</f>
        <v>0</v>
      </c>
      <c r="BL155" s="14" t="s">
        <v>255</v>
      </c>
      <c r="BM155" s="201" t="s">
        <v>4196</v>
      </c>
    </row>
    <row r="156" spans="1:65" s="12" customFormat="1" ht="25.9" customHeight="1">
      <c r="B156" s="173"/>
      <c r="C156" s="174"/>
      <c r="D156" s="175" t="s">
        <v>75</v>
      </c>
      <c r="E156" s="176" t="s">
        <v>999</v>
      </c>
      <c r="F156" s="176" t="s">
        <v>1146</v>
      </c>
      <c r="G156" s="174"/>
      <c r="H156" s="174"/>
      <c r="I156" s="177"/>
      <c r="J156" s="178">
        <f>BK156</f>
        <v>0</v>
      </c>
      <c r="K156" s="174"/>
      <c r="L156" s="179"/>
      <c r="M156" s="180"/>
      <c r="N156" s="181"/>
      <c r="O156" s="181"/>
      <c r="P156" s="182">
        <f>SUM(P157:P160)</f>
        <v>0</v>
      </c>
      <c r="Q156" s="181"/>
      <c r="R156" s="182">
        <f>SUM(R157:R160)</f>
        <v>4.4099999999999999E-3</v>
      </c>
      <c r="S156" s="181"/>
      <c r="T156" s="183">
        <f>SUM(T157:T160)</f>
        <v>0</v>
      </c>
      <c r="AR156" s="184" t="s">
        <v>83</v>
      </c>
      <c r="AT156" s="185" t="s">
        <v>75</v>
      </c>
      <c r="AU156" s="185" t="s">
        <v>76</v>
      </c>
      <c r="AY156" s="184" t="s">
        <v>249</v>
      </c>
      <c r="BK156" s="186">
        <f>SUM(BK157:BK160)</f>
        <v>0</v>
      </c>
    </row>
    <row r="157" spans="1:65" s="2" customFormat="1" ht="37.9" customHeight="1">
      <c r="A157" s="31"/>
      <c r="B157" s="32"/>
      <c r="C157" s="203" t="s">
        <v>129</v>
      </c>
      <c r="D157" s="203" t="s">
        <v>263</v>
      </c>
      <c r="E157" s="204" t="s">
        <v>1159</v>
      </c>
      <c r="F157" s="205" t="s">
        <v>1160</v>
      </c>
      <c r="G157" s="206" t="s">
        <v>421</v>
      </c>
      <c r="H157" s="207">
        <v>1</v>
      </c>
      <c r="I157" s="208"/>
      <c r="J157" s="209">
        <f>ROUND(I157*H157,2)</f>
        <v>0</v>
      </c>
      <c r="K157" s="210"/>
      <c r="L157" s="211"/>
      <c r="M157" s="212" t="s">
        <v>1</v>
      </c>
      <c r="N157" s="213" t="s">
        <v>41</v>
      </c>
      <c r="O157" s="68"/>
      <c r="P157" s="199">
        <f>O157*H157</f>
        <v>0</v>
      </c>
      <c r="Q157" s="199">
        <v>0</v>
      </c>
      <c r="R157" s="199">
        <f>Q157*H157</f>
        <v>0</v>
      </c>
      <c r="S157" s="199">
        <v>0</v>
      </c>
      <c r="T157" s="200">
        <f>S157*H157</f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201" t="s">
        <v>266</v>
      </c>
      <c r="AT157" s="201" t="s">
        <v>263</v>
      </c>
      <c r="AU157" s="201" t="s">
        <v>83</v>
      </c>
      <c r="AY157" s="14" t="s">
        <v>249</v>
      </c>
      <c r="BE157" s="202">
        <f>IF(N157="základní",J157,0)</f>
        <v>0</v>
      </c>
      <c r="BF157" s="202">
        <f>IF(N157="snížená",J157,0)</f>
        <v>0</v>
      </c>
      <c r="BG157" s="202">
        <f>IF(N157="zákl. přenesená",J157,0)</f>
        <v>0</v>
      </c>
      <c r="BH157" s="202">
        <f>IF(N157="sníž. přenesená",J157,0)</f>
        <v>0</v>
      </c>
      <c r="BI157" s="202">
        <f>IF(N157="nulová",J157,0)</f>
        <v>0</v>
      </c>
      <c r="BJ157" s="14" t="s">
        <v>83</v>
      </c>
      <c r="BK157" s="202">
        <f>ROUND(I157*H157,2)</f>
        <v>0</v>
      </c>
      <c r="BL157" s="14" t="s">
        <v>255</v>
      </c>
      <c r="BM157" s="201" t="s">
        <v>4197</v>
      </c>
    </row>
    <row r="158" spans="1:65" s="2" customFormat="1" ht="37.9" customHeight="1">
      <c r="A158" s="31"/>
      <c r="B158" s="32"/>
      <c r="C158" s="189" t="s">
        <v>142</v>
      </c>
      <c r="D158" s="189" t="s">
        <v>251</v>
      </c>
      <c r="E158" s="190" t="s">
        <v>4198</v>
      </c>
      <c r="F158" s="191" t="s">
        <v>4199</v>
      </c>
      <c r="G158" s="192" t="s">
        <v>331</v>
      </c>
      <c r="H158" s="193">
        <v>20</v>
      </c>
      <c r="I158" s="194"/>
      <c r="J158" s="195">
        <f>ROUND(I158*H158,2)</f>
        <v>0</v>
      </c>
      <c r="K158" s="196"/>
      <c r="L158" s="36"/>
      <c r="M158" s="197" t="s">
        <v>1</v>
      </c>
      <c r="N158" s="198" t="s">
        <v>41</v>
      </c>
      <c r="O158" s="68"/>
      <c r="P158" s="199">
        <f>O158*H158</f>
        <v>0</v>
      </c>
      <c r="Q158" s="199">
        <v>0</v>
      </c>
      <c r="R158" s="199">
        <f>Q158*H158</f>
        <v>0</v>
      </c>
      <c r="S158" s="199">
        <v>0</v>
      </c>
      <c r="T158" s="200">
        <f>S158*H158</f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201" t="s">
        <v>170</v>
      </c>
      <c r="AT158" s="201" t="s">
        <v>251</v>
      </c>
      <c r="AU158" s="201" t="s">
        <v>83</v>
      </c>
      <c r="AY158" s="14" t="s">
        <v>249</v>
      </c>
      <c r="BE158" s="202">
        <f>IF(N158="základní",J158,0)</f>
        <v>0</v>
      </c>
      <c r="BF158" s="202">
        <f>IF(N158="snížená",J158,0)</f>
        <v>0</v>
      </c>
      <c r="BG158" s="202">
        <f>IF(N158="zákl. přenesená",J158,0)</f>
        <v>0</v>
      </c>
      <c r="BH158" s="202">
        <f>IF(N158="sníž. přenesená",J158,0)</f>
        <v>0</v>
      </c>
      <c r="BI158" s="202">
        <f>IF(N158="nulová",J158,0)</f>
        <v>0</v>
      </c>
      <c r="BJ158" s="14" t="s">
        <v>83</v>
      </c>
      <c r="BK158" s="202">
        <f>ROUND(I158*H158,2)</f>
        <v>0</v>
      </c>
      <c r="BL158" s="14" t="s">
        <v>170</v>
      </c>
      <c r="BM158" s="201" t="s">
        <v>4200</v>
      </c>
    </row>
    <row r="159" spans="1:65" s="2" customFormat="1" ht="16.5" customHeight="1">
      <c r="A159" s="31"/>
      <c r="B159" s="32"/>
      <c r="C159" s="203" t="s">
        <v>149</v>
      </c>
      <c r="D159" s="203" t="s">
        <v>263</v>
      </c>
      <c r="E159" s="204" t="s">
        <v>4201</v>
      </c>
      <c r="F159" s="205" t="s">
        <v>4202</v>
      </c>
      <c r="G159" s="206" t="s">
        <v>331</v>
      </c>
      <c r="H159" s="207">
        <v>21</v>
      </c>
      <c r="I159" s="208"/>
      <c r="J159" s="209">
        <f>ROUND(I159*H159,2)</f>
        <v>0</v>
      </c>
      <c r="K159" s="210"/>
      <c r="L159" s="211"/>
      <c r="M159" s="212" t="s">
        <v>1</v>
      </c>
      <c r="N159" s="213" t="s">
        <v>41</v>
      </c>
      <c r="O159" s="68"/>
      <c r="P159" s="199">
        <f>O159*H159</f>
        <v>0</v>
      </c>
      <c r="Q159" s="199">
        <v>2.1000000000000001E-4</v>
      </c>
      <c r="R159" s="199">
        <f>Q159*H159</f>
        <v>4.4099999999999999E-3</v>
      </c>
      <c r="S159" s="199">
        <v>0</v>
      </c>
      <c r="T159" s="200">
        <f>S159*H159</f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201" t="s">
        <v>304</v>
      </c>
      <c r="AT159" s="201" t="s">
        <v>263</v>
      </c>
      <c r="AU159" s="201" t="s">
        <v>83</v>
      </c>
      <c r="AY159" s="14" t="s">
        <v>249</v>
      </c>
      <c r="BE159" s="202">
        <f>IF(N159="základní",J159,0)</f>
        <v>0</v>
      </c>
      <c r="BF159" s="202">
        <f>IF(N159="snížená",J159,0)</f>
        <v>0</v>
      </c>
      <c r="BG159" s="202">
        <f>IF(N159="zákl. přenesená",J159,0)</f>
        <v>0</v>
      </c>
      <c r="BH159" s="202">
        <f>IF(N159="sníž. přenesená",J159,0)</f>
        <v>0</v>
      </c>
      <c r="BI159" s="202">
        <f>IF(N159="nulová",J159,0)</f>
        <v>0</v>
      </c>
      <c r="BJ159" s="14" t="s">
        <v>83</v>
      </c>
      <c r="BK159" s="202">
        <f>ROUND(I159*H159,2)</f>
        <v>0</v>
      </c>
      <c r="BL159" s="14" t="s">
        <v>170</v>
      </c>
      <c r="BM159" s="201" t="s">
        <v>4203</v>
      </c>
    </row>
    <row r="160" spans="1:65" s="2" customFormat="1" ht="16.5" customHeight="1">
      <c r="A160" s="31"/>
      <c r="B160" s="32"/>
      <c r="C160" s="189" t="s">
        <v>161</v>
      </c>
      <c r="D160" s="189" t="s">
        <v>251</v>
      </c>
      <c r="E160" s="190" t="s">
        <v>3849</v>
      </c>
      <c r="F160" s="191" t="s">
        <v>1170</v>
      </c>
      <c r="G160" s="192" t="s">
        <v>1019</v>
      </c>
      <c r="H160" s="224"/>
      <c r="I160" s="194"/>
      <c r="J160" s="195">
        <f>ROUND(I160*H160,2)</f>
        <v>0</v>
      </c>
      <c r="K160" s="196"/>
      <c r="L160" s="36"/>
      <c r="M160" s="197" t="s">
        <v>1</v>
      </c>
      <c r="N160" s="198" t="s">
        <v>41</v>
      </c>
      <c r="O160" s="68"/>
      <c r="P160" s="199">
        <f>O160*H160</f>
        <v>0</v>
      </c>
      <c r="Q160" s="199">
        <v>0</v>
      </c>
      <c r="R160" s="199">
        <f>Q160*H160</f>
        <v>0</v>
      </c>
      <c r="S160" s="199">
        <v>0</v>
      </c>
      <c r="T160" s="200">
        <f>S160*H160</f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201" t="s">
        <v>255</v>
      </c>
      <c r="AT160" s="201" t="s">
        <v>251</v>
      </c>
      <c r="AU160" s="201" t="s">
        <v>83</v>
      </c>
      <c r="AY160" s="14" t="s">
        <v>249</v>
      </c>
      <c r="BE160" s="202">
        <f>IF(N160="základní",J160,0)</f>
        <v>0</v>
      </c>
      <c r="BF160" s="202">
        <f>IF(N160="snížená",J160,0)</f>
        <v>0</v>
      </c>
      <c r="BG160" s="202">
        <f>IF(N160="zákl. přenesená",J160,0)</f>
        <v>0</v>
      </c>
      <c r="BH160" s="202">
        <f>IF(N160="sníž. přenesená",J160,0)</f>
        <v>0</v>
      </c>
      <c r="BI160" s="202">
        <f>IF(N160="nulová",J160,0)</f>
        <v>0</v>
      </c>
      <c r="BJ160" s="14" t="s">
        <v>83</v>
      </c>
      <c r="BK160" s="202">
        <f>ROUND(I160*H160,2)</f>
        <v>0</v>
      </c>
      <c r="BL160" s="14" t="s">
        <v>255</v>
      </c>
      <c r="BM160" s="201" t="s">
        <v>4204</v>
      </c>
    </row>
    <row r="161" spans="1:65" s="12" customFormat="1" ht="25.9" customHeight="1">
      <c r="B161" s="173"/>
      <c r="C161" s="174"/>
      <c r="D161" s="175" t="s">
        <v>75</v>
      </c>
      <c r="E161" s="176" t="s">
        <v>1005</v>
      </c>
      <c r="F161" s="176" t="s">
        <v>1171</v>
      </c>
      <c r="G161" s="174"/>
      <c r="H161" s="174"/>
      <c r="I161" s="177"/>
      <c r="J161" s="178">
        <f>BK161</f>
        <v>0</v>
      </c>
      <c r="K161" s="174"/>
      <c r="L161" s="179"/>
      <c r="M161" s="180"/>
      <c r="N161" s="181"/>
      <c r="O161" s="181"/>
      <c r="P161" s="182">
        <f>SUM(P162:P167)</f>
        <v>0</v>
      </c>
      <c r="Q161" s="181"/>
      <c r="R161" s="182">
        <f>SUM(R162:R167)</f>
        <v>0</v>
      </c>
      <c r="S161" s="181"/>
      <c r="T161" s="183">
        <f>SUM(T162:T167)</f>
        <v>0</v>
      </c>
      <c r="AR161" s="184" t="s">
        <v>83</v>
      </c>
      <c r="AT161" s="185" t="s">
        <v>75</v>
      </c>
      <c r="AU161" s="185" t="s">
        <v>76</v>
      </c>
      <c r="AY161" s="184" t="s">
        <v>249</v>
      </c>
      <c r="BK161" s="186">
        <f>SUM(BK162:BK167)</f>
        <v>0</v>
      </c>
    </row>
    <row r="162" spans="1:65" s="2" customFormat="1" ht="16.5" customHeight="1">
      <c r="A162" s="31"/>
      <c r="B162" s="32"/>
      <c r="C162" s="203" t="s">
        <v>8</v>
      </c>
      <c r="D162" s="203" t="s">
        <v>263</v>
      </c>
      <c r="E162" s="204" t="s">
        <v>1188</v>
      </c>
      <c r="F162" s="205" t="s">
        <v>1189</v>
      </c>
      <c r="G162" s="206" t="s">
        <v>331</v>
      </c>
      <c r="H162" s="207">
        <v>860</v>
      </c>
      <c r="I162" s="208"/>
      <c r="J162" s="209">
        <f>ROUND(I162*H162,2)</f>
        <v>0</v>
      </c>
      <c r="K162" s="210"/>
      <c r="L162" s="211"/>
      <c r="M162" s="212" t="s">
        <v>1</v>
      </c>
      <c r="N162" s="213" t="s">
        <v>41</v>
      </c>
      <c r="O162" s="68"/>
      <c r="P162" s="199">
        <f>O162*H162</f>
        <v>0</v>
      </c>
      <c r="Q162" s="199">
        <v>0</v>
      </c>
      <c r="R162" s="199">
        <f>Q162*H162</f>
        <v>0</v>
      </c>
      <c r="S162" s="199">
        <v>0</v>
      </c>
      <c r="T162" s="200">
        <f>S162*H162</f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201" t="s">
        <v>266</v>
      </c>
      <c r="AT162" s="201" t="s">
        <v>263</v>
      </c>
      <c r="AU162" s="201" t="s">
        <v>83</v>
      </c>
      <c r="AY162" s="14" t="s">
        <v>249</v>
      </c>
      <c r="BE162" s="202">
        <f>IF(N162="základní",J162,0)</f>
        <v>0</v>
      </c>
      <c r="BF162" s="202">
        <f>IF(N162="snížená",J162,0)</f>
        <v>0</v>
      </c>
      <c r="BG162" s="202">
        <f>IF(N162="zákl. přenesená",J162,0)</f>
        <v>0</v>
      </c>
      <c r="BH162" s="202">
        <f>IF(N162="sníž. přenesená",J162,0)</f>
        <v>0</v>
      </c>
      <c r="BI162" s="202">
        <f>IF(N162="nulová",J162,0)</f>
        <v>0</v>
      </c>
      <c r="BJ162" s="14" t="s">
        <v>83</v>
      </c>
      <c r="BK162" s="202">
        <f>ROUND(I162*H162,2)</f>
        <v>0</v>
      </c>
      <c r="BL162" s="14" t="s">
        <v>255</v>
      </c>
      <c r="BM162" s="201" t="s">
        <v>4205</v>
      </c>
    </row>
    <row r="163" spans="1:65" s="2" customFormat="1" ht="19.5">
      <c r="A163" s="31"/>
      <c r="B163" s="32"/>
      <c r="C163" s="33"/>
      <c r="D163" s="214" t="s">
        <v>383</v>
      </c>
      <c r="E163" s="33"/>
      <c r="F163" s="215" t="s">
        <v>4187</v>
      </c>
      <c r="G163" s="33"/>
      <c r="H163" s="33"/>
      <c r="I163" s="216"/>
      <c r="J163" s="33"/>
      <c r="K163" s="33"/>
      <c r="L163" s="36"/>
      <c r="M163" s="217"/>
      <c r="N163" s="218"/>
      <c r="O163" s="68"/>
      <c r="P163" s="68"/>
      <c r="Q163" s="68"/>
      <c r="R163" s="68"/>
      <c r="S163" s="68"/>
      <c r="T163" s="69"/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T163" s="14" t="s">
        <v>383</v>
      </c>
      <c r="AU163" s="14" t="s">
        <v>83</v>
      </c>
    </row>
    <row r="164" spans="1:65" s="2" customFormat="1" ht="16.5" customHeight="1">
      <c r="A164" s="31"/>
      <c r="B164" s="32"/>
      <c r="C164" s="203" t="s">
        <v>170</v>
      </c>
      <c r="D164" s="203" t="s">
        <v>263</v>
      </c>
      <c r="E164" s="204" t="s">
        <v>1192</v>
      </c>
      <c r="F164" s="205" t="s">
        <v>1193</v>
      </c>
      <c r="G164" s="206" t="s">
        <v>331</v>
      </c>
      <c r="H164" s="207">
        <v>120</v>
      </c>
      <c r="I164" s="208"/>
      <c r="J164" s="209">
        <f>ROUND(I164*H164,2)</f>
        <v>0</v>
      </c>
      <c r="K164" s="210"/>
      <c r="L164" s="211"/>
      <c r="M164" s="212" t="s">
        <v>1</v>
      </c>
      <c r="N164" s="213" t="s">
        <v>41</v>
      </c>
      <c r="O164" s="68"/>
      <c r="P164" s="199">
        <f>O164*H164</f>
        <v>0</v>
      </c>
      <c r="Q164" s="199">
        <v>0</v>
      </c>
      <c r="R164" s="199">
        <f>Q164*H164</f>
        <v>0</v>
      </c>
      <c r="S164" s="199">
        <v>0</v>
      </c>
      <c r="T164" s="200">
        <f>S164*H164</f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201" t="s">
        <v>266</v>
      </c>
      <c r="AT164" s="201" t="s">
        <v>263</v>
      </c>
      <c r="AU164" s="201" t="s">
        <v>83</v>
      </c>
      <c r="AY164" s="14" t="s">
        <v>249</v>
      </c>
      <c r="BE164" s="202">
        <f>IF(N164="základní",J164,0)</f>
        <v>0</v>
      </c>
      <c r="BF164" s="202">
        <f>IF(N164="snížená",J164,0)</f>
        <v>0</v>
      </c>
      <c r="BG164" s="202">
        <f>IF(N164="zákl. přenesená",J164,0)</f>
        <v>0</v>
      </c>
      <c r="BH164" s="202">
        <f>IF(N164="sníž. přenesená",J164,0)</f>
        <v>0</v>
      </c>
      <c r="BI164" s="202">
        <f>IF(N164="nulová",J164,0)</f>
        <v>0</v>
      </c>
      <c r="BJ164" s="14" t="s">
        <v>83</v>
      </c>
      <c r="BK164" s="202">
        <f>ROUND(I164*H164,2)</f>
        <v>0</v>
      </c>
      <c r="BL164" s="14" t="s">
        <v>255</v>
      </c>
      <c r="BM164" s="201" t="s">
        <v>4206</v>
      </c>
    </row>
    <row r="165" spans="1:65" s="2" customFormat="1" ht="19.5">
      <c r="A165" s="31"/>
      <c r="B165" s="32"/>
      <c r="C165" s="33"/>
      <c r="D165" s="214" t="s">
        <v>383</v>
      </c>
      <c r="E165" s="33"/>
      <c r="F165" s="215" t="s">
        <v>4187</v>
      </c>
      <c r="G165" s="33"/>
      <c r="H165" s="33"/>
      <c r="I165" s="216"/>
      <c r="J165" s="33"/>
      <c r="K165" s="33"/>
      <c r="L165" s="36"/>
      <c r="M165" s="217"/>
      <c r="N165" s="218"/>
      <c r="O165" s="68"/>
      <c r="P165" s="68"/>
      <c r="Q165" s="68"/>
      <c r="R165" s="68"/>
      <c r="S165" s="68"/>
      <c r="T165" s="69"/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T165" s="14" t="s">
        <v>383</v>
      </c>
      <c r="AU165" s="14" t="s">
        <v>83</v>
      </c>
    </row>
    <row r="166" spans="1:65" s="2" customFormat="1" ht="16.5" customHeight="1">
      <c r="A166" s="31"/>
      <c r="B166" s="32"/>
      <c r="C166" s="189" t="s">
        <v>305</v>
      </c>
      <c r="D166" s="189" t="s">
        <v>251</v>
      </c>
      <c r="E166" s="190" t="s">
        <v>3869</v>
      </c>
      <c r="F166" s="191" t="s">
        <v>1217</v>
      </c>
      <c r="G166" s="192" t="s">
        <v>1019</v>
      </c>
      <c r="H166" s="224"/>
      <c r="I166" s="194"/>
      <c r="J166" s="195">
        <f>ROUND(I166*H166,2)</f>
        <v>0</v>
      </c>
      <c r="K166" s="196"/>
      <c r="L166" s="36"/>
      <c r="M166" s="197" t="s">
        <v>1</v>
      </c>
      <c r="N166" s="198" t="s">
        <v>41</v>
      </c>
      <c r="O166" s="68"/>
      <c r="P166" s="199">
        <f>O166*H166</f>
        <v>0</v>
      </c>
      <c r="Q166" s="199">
        <v>0</v>
      </c>
      <c r="R166" s="199">
        <f>Q166*H166</f>
        <v>0</v>
      </c>
      <c r="S166" s="199">
        <v>0</v>
      </c>
      <c r="T166" s="200">
        <f>S166*H166</f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201" t="s">
        <v>255</v>
      </c>
      <c r="AT166" s="201" t="s">
        <v>251</v>
      </c>
      <c r="AU166" s="201" t="s">
        <v>83</v>
      </c>
      <c r="AY166" s="14" t="s">
        <v>249</v>
      </c>
      <c r="BE166" s="202">
        <f>IF(N166="základní",J166,0)</f>
        <v>0</v>
      </c>
      <c r="BF166" s="202">
        <f>IF(N166="snížená",J166,0)</f>
        <v>0</v>
      </c>
      <c r="BG166" s="202">
        <f>IF(N166="zákl. přenesená",J166,0)</f>
        <v>0</v>
      </c>
      <c r="BH166" s="202">
        <f>IF(N166="sníž. přenesená",J166,0)</f>
        <v>0</v>
      </c>
      <c r="BI166" s="202">
        <f>IF(N166="nulová",J166,0)</f>
        <v>0</v>
      </c>
      <c r="BJ166" s="14" t="s">
        <v>83</v>
      </c>
      <c r="BK166" s="202">
        <f>ROUND(I166*H166,2)</f>
        <v>0</v>
      </c>
      <c r="BL166" s="14" t="s">
        <v>255</v>
      </c>
      <c r="BM166" s="201" t="s">
        <v>4207</v>
      </c>
    </row>
    <row r="167" spans="1:65" s="2" customFormat="1" ht="19.5">
      <c r="A167" s="31"/>
      <c r="B167" s="32"/>
      <c r="C167" s="33"/>
      <c r="D167" s="214" t="s">
        <v>383</v>
      </c>
      <c r="E167" s="33"/>
      <c r="F167" s="215" t="s">
        <v>4187</v>
      </c>
      <c r="G167" s="33"/>
      <c r="H167" s="33"/>
      <c r="I167" s="216"/>
      <c r="J167" s="33"/>
      <c r="K167" s="33"/>
      <c r="L167" s="36"/>
      <c r="M167" s="217"/>
      <c r="N167" s="218"/>
      <c r="O167" s="68"/>
      <c r="P167" s="68"/>
      <c r="Q167" s="68"/>
      <c r="R167" s="68"/>
      <c r="S167" s="68"/>
      <c r="T167" s="69"/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T167" s="14" t="s">
        <v>383</v>
      </c>
      <c r="AU167" s="14" t="s">
        <v>83</v>
      </c>
    </row>
    <row r="168" spans="1:65" s="12" customFormat="1" ht="25.9" customHeight="1">
      <c r="B168" s="173"/>
      <c r="C168" s="174"/>
      <c r="D168" s="175" t="s">
        <v>75</v>
      </c>
      <c r="E168" s="176" t="s">
        <v>247</v>
      </c>
      <c r="F168" s="176" t="s">
        <v>248</v>
      </c>
      <c r="G168" s="174"/>
      <c r="H168" s="174"/>
      <c r="I168" s="177"/>
      <c r="J168" s="178">
        <f>BK168</f>
        <v>0</v>
      </c>
      <c r="K168" s="174"/>
      <c r="L168" s="179"/>
      <c r="M168" s="180"/>
      <c r="N168" s="181"/>
      <c r="O168" s="181"/>
      <c r="P168" s="182">
        <f>P169+P172+P177+P182</f>
        <v>0</v>
      </c>
      <c r="Q168" s="181"/>
      <c r="R168" s="182">
        <f>R169+R172+R177+R182</f>
        <v>2.1627199999999998</v>
      </c>
      <c r="S168" s="181"/>
      <c r="T168" s="183">
        <f>T169+T172+T177+T182</f>
        <v>1.3290000000000002</v>
      </c>
      <c r="AR168" s="184" t="s">
        <v>83</v>
      </c>
      <c r="AT168" s="185" t="s">
        <v>75</v>
      </c>
      <c r="AU168" s="185" t="s">
        <v>76</v>
      </c>
      <c r="AY168" s="184" t="s">
        <v>249</v>
      </c>
      <c r="BK168" s="186">
        <f>BK169+BK172+BK177+BK182</f>
        <v>0</v>
      </c>
    </row>
    <row r="169" spans="1:65" s="12" customFormat="1" ht="22.9" customHeight="1">
      <c r="B169" s="173"/>
      <c r="C169" s="174"/>
      <c r="D169" s="175" t="s">
        <v>75</v>
      </c>
      <c r="E169" s="187" t="s">
        <v>262</v>
      </c>
      <c r="F169" s="187" t="s">
        <v>292</v>
      </c>
      <c r="G169" s="174"/>
      <c r="H169" s="174"/>
      <c r="I169" s="177"/>
      <c r="J169" s="188">
        <f>BK169</f>
        <v>0</v>
      </c>
      <c r="K169" s="174"/>
      <c r="L169" s="179"/>
      <c r="M169" s="180"/>
      <c r="N169" s="181"/>
      <c r="O169" s="181"/>
      <c r="P169" s="182">
        <f>SUM(P170:P171)</f>
        <v>0</v>
      </c>
      <c r="Q169" s="181"/>
      <c r="R169" s="182">
        <f>SUM(R170:R171)</f>
        <v>2.15</v>
      </c>
      <c r="S169" s="181"/>
      <c r="T169" s="183">
        <f>SUM(T170:T171)</f>
        <v>0</v>
      </c>
      <c r="AR169" s="184" t="s">
        <v>83</v>
      </c>
      <c r="AT169" s="185" t="s">
        <v>75</v>
      </c>
      <c r="AU169" s="185" t="s">
        <v>83</v>
      </c>
      <c r="AY169" s="184" t="s">
        <v>249</v>
      </c>
      <c r="BK169" s="186">
        <f>SUM(BK170:BK171)</f>
        <v>0</v>
      </c>
    </row>
    <row r="170" spans="1:65" s="2" customFormat="1" ht="21.75" customHeight="1">
      <c r="A170" s="31"/>
      <c r="B170" s="32"/>
      <c r="C170" s="189" t="s">
        <v>333</v>
      </c>
      <c r="D170" s="189" t="s">
        <v>251</v>
      </c>
      <c r="E170" s="190" t="s">
        <v>4208</v>
      </c>
      <c r="F170" s="191" t="s">
        <v>4209</v>
      </c>
      <c r="G170" s="192" t="s">
        <v>281</v>
      </c>
      <c r="H170" s="193">
        <v>50</v>
      </c>
      <c r="I170" s="194"/>
      <c r="J170" s="195">
        <f>ROUND(I170*H170,2)</f>
        <v>0</v>
      </c>
      <c r="K170" s="196"/>
      <c r="L170" s="36"/>
      <c r="M170" s="197" t="s">
        <v>1</v>
      </c>
      <c r="N170" s="198" t="s">
        <v>41</v>
      </c>
      <c r="O170" s="68"/>
      <c r="P170" s="199">
        <f>O170*H170</f>
        <v>0</v>
      </c>
      <c r="Q170" s="199">
        <v>0.04</v>
      </c>
      <c r="R170" s="199">
        <f>Q170*H170</f>
        <v>2</v>
      </c>
      <c r="S170" s="199">
        <v>0</v>
      </c>
      <c r="T170" s="200">
        <f>S170*H170</f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201" t="s">
        <v>255</v>
      </c>
      <c r="AT170" s="201" t="s">
        <v>251</v>
      </c>
      <c r="AU170" s="201" t="s">
        <v>85</v>
      </c>
      <c r="AY170" s="14" t="s">
        <v>249</v>
      </c>
      <c r="BE170" s="202">
        <f>IF(N170="základní",J170,0)</f>
        <v>0</v>
      </c>
      <c r="BF170" s="202">
        <f>IF(N170="snížená",J170,0)</f>
        <v>0</v>
      </c>
      <c r="BG170" s="202">
        <f>IF(N170="zákl. přenesená",J170,0)</f>
        <v>0</v>
      </c>
      <c r="BH170" s="202">
        <f>IF(N170="sníž. přenesená",J170,0)</f>
        <v>0</v>
      </c>
      <c r="BI170" s="202">
        <f>IF(N170="nulová",J170,0)</f>
        <v>0</v>
      </c>
      <c r="BJ170" s="14" t="s">
        <v>83</v>
      </c>
      <c r="BK170" s="202">
        <f>ROUND(I170*H170,2)</f>
        <v>0</v>
      </c>
      <c r="BL170" s="14" t="s">
        <v>255</v>
      </c>
      <c r="BM170" s="201" t="s">
        <v>4210</v>
      </c>
    </row>
    <row r="171" spans="1:65" s="2" customFormat="1" ht="33" customHeight="1">
      <c r="A171" s="31"/>
      <c r="B171" s="32"/>
      <c r="C171" s="189" t="s">
        <v>295</v>
      </c>
      <c r="D171" s="189" t="s">
        <v>251</v>
      </c>
      <c r="E171" s="190" t="s">
        <v>4211</v>
      </c>
      <c r="F171" s="191" t="s">
        <v>4212</v>
      </c>
      <c r="G171" s="192" t="s">
        <v>281</v>
      </c>
      <c r="H171" s="193">
        <v>50</v>
      </c>
      <c r="I171" s="194"/>
      <c r="J171" s="195">
        <f>ROUND(I171*H171,2)</f>
        <v>0</v>
      </c>
      <c r="K171" s="196"/>
      <c r="L171" s="36"/>
      <c r="M171" s="197" t="s">
        <v>1</v>
      </c>
      <c r="N171" s="198" t="s">
        <v>41</v>
      </c>
      <c r="O171" s="68"/>
      <c r="P171" s="199">
        <f>O171*H171</f>
        <v>0</v>
      </c>
      <c r="Q171" s="199">
        <v>3.0000000000000001E-3</v>
      </c>
      <c r="R171" s="199">
        <f>Q171*H171</f>
        <v>0.15</v>
      </c>
      <c r="S171" s="199">
        <v>0</v>
      </c>
      <c r="T171" s="200">
        <f>S171*H171</f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201" t="s">
        <v>255</v>
      </c>
      <c r="AT171" s="201" t="s">
        <v>251</v>
      </c>
      <c r="AU171" s="201" t="s">
        <v>85</v>
      </c>
      <c r="AY171" s="14" t="s">
        <v>249</v>
      </c>
      <c r="BE171" s="202">
        <f>IF(N171="základní",J171,0)</f>
        <v>0</v>
      </c>
      <c r="BF171" s="202">
        <f>IF(N171="snížená",J171,0)</f>
        <v>0</v>
      </c>
      <c r="BG171" s="202">
        <f>IF(N171="zákl. přenesená",J171,0)</f>
        <v>0</v>
      </c>
      <c r="BH171" s="202">
        <f>IF(N171="sníž. přenesená",J171,0)</f>
        <v>0</v>
      </c>
      <c r="BI171" s="202">
        <f>IF(N171="nulová",J171,0)</f>
        <v>0</v>
      </c>
      <c r="BJ171" s="14" t="s">
        <v>83</v>
      </c>
      <c r="BK171" s="202">
        <f>ROUND(I171*H171,2)</f>
        <v>0</v>
      </c>
      <c r="BL171" s="14" t="s">
        <v>255</v>
      </c>
      <c r="BM171" s="201" t="s">
        <v>4213</v>
      </c>
    </row>
    <row r="172" spans="1:65" s="12" customFormat="1" ht="22.9" customHeight="1">
      <c r="B172" s="173"/>
      <c r="C172" s="174"/>
      <c r="D172" s="175" t="s">
        <v>75</v>
      </c>
      <c r="E172" s="187" t="s">
        <v>278</v>
      </c>
      <c r="F172" s="187" t="s">
        <v>379</v>
      </c>
      <c r="G172" s="174"/>
      <c r="H172" s="174"/>
      <c r="I172" s="177"/>
      <c r="J172" s="188">
        <f>BK172</f>
        <v>0</v>
      </c>
      <c r="K172" s="174"/>
      <c r="L172" s="179"/>
      <c r="M172" s="180"/>
      <c r="N172" s="181"/>
      <c r="O172" s="181"/>
      <c r="P172" s="182">
        <f>SUM(P173:P176)</f>
        <v>0</v>
      </c>
      <c r="Q172" s="181"/>
      <c r="R172" s="182">
        <f>SUM(R173:R176)</f>
        <v>1.2720000000000002E-2</v>
      </c>
      <c r="S172" s="181"/>
      <c r="T172" s="183">
        <f>SUM(T173:T176)</f>
        <v>1.3290000000000002</v>
      </c>
      <c r="AR172" s="184" t="s">
        <v>83</v>
      </c>
      <c r="AT172" s="185" t="s">
        <v>75</v>
      </c>
      <c r="AU172" s="185" t="s">
        <v>83</v>
      </c>
      <c r="AY172" s="184" t="s">
        <v>249</v>
      </c>
      <c r="BK172" s="186">
        <f>SUM(BK173:BK176)</f>
        <v>0</v>
      </c>
    </row>
    <row r="173" spans="1:65" s="2" customFormat="1" ht="37.9" customHeight="1">
      <c r="A173" s="31"/>
      <c r="B173" s="32"/>
      <c r="C173" s="189" t="s">
        <v>347</v>
      </c>
      <c r="D173" s="189" t="s">
        <v>251</v>
      </c>
      <c r="E173" s="190" t="s">
        <v>4214</v>
      </c>
      <c r="F173" s="191" t="s">
        <v>4215</v>
      </c>
      <c r="G173" s="192" t="s">
        <v>254</v>
      </c>
      <c r="H173" s="193">
        <v>65</v>
      </c>
      <c r="I173" s="194"/>
      <c r="J173" s="195">
        <f>ROUND(I173*H173,2)</f>
        <v>0</v>
      </c>
      <c r="K173" s="196"/>
      <c r="L173" s="36"/>
      <c r="M173" s="197" t="s">
        <v>1</v>
      </c>
      <c r="N173" s="198" t="s">
        <v>41</v>
      </c>
      <c r="O173" s="68"/>
      <c r="P173" s="199">
        <f>O173*H173</f>
        <v>0</v>
      </c>
      <c r="Q173" s="199">
        <v>0</v>
      </c>
      <c r="R173" s="199">
        <f>Q173*H173</f>
        <v>0</v>
      </c>
      <c r="S173" s="199">
        <v>1E-3</v>
      </c>
      <c r="T173" s="200">
        <f>S173*H173</f>
        <v>6.5000000000000002E-2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201" t="s">
        <v>255</v>
      </c>
      <c r="AT173" s="201" t="s">
        <v>251</v>
      </c>
      <c r="AU173" s="201" t="s">
        <v>85</v>
      </c>
      <c r="AY173" s="14" t="s">
        <v>249</v>
      </c>
      <c r="BE173" s="202">
        <f>IF(N173="základní",J173,0)</f>
        <v>0</v>
      </c>
      <c r="BF173" s="202">
        <f>IF(N173="snížená",J173,0)</f>
        <v>0</v>
      </c>
      <c r="BG173" s="202">
        <f>IF(N173="zákl. přenesená",J173,0)</f>
        <v>0</v>
      </c>
      <c r="BH173" s="202">
        <f>IF(N173="sníž. přenesená",J173,0)</f>
        <v>0</v>
      </c>
      <c r="BI173" s="202">
        <f>IF(N173="nulová",J173,0)</f>
        <v>0</v>
      </c>
      <c r="BJ173" s="14" t="s">
        <v>83</v>
      </c>
      <c r="BK173" s="202">
        <f>ROUND(I173*H173,2)</f>
        <v>0</v>
      </c>
      <c r="BL173" s="14" t="s">
        <v>255</v>
      </c>
      <c r="BM173" s="201" t="s">
        <v>4216</v>
      </c>
    </row>
    <row r="174" spans="1:65" s="2" customFormat="1" ht="24.2" customHeight="1">
      <c r="A174" s="31"/>
      <c r="B174" s="32"/>
      <c r="C174" s="189" t="s">
        <v>301</v>
      </c>
      <c r="D174" s="189" t="s">
        <v>251</v>
      </c>
      <c r="E174" s="190" t="s">
        <v>4217</v>
      </c>
      <c r="F174" s="191" t="s">
        <v>4218</v>
      </c>
      <c r="G174" s="192" t="s">
        <v>331</v>
      </c>
      <c r="H174" s="193">
        <v>2</v>
      </c>
      <c r="I174" s="194"/>
      <c r="J174" s="195">
        <f>ROUND(I174*H174,2)</f>
        <v>0</v>
      </c>
      <c r="K174" s="196"/>
      <c r="L174" s="36"/>
      <c r="M174" s="197" t="s">
        <v>1</v>
      </c>
      <c r="N174" s="198" t="s">
        <v>41</v>
      </c>
      <c r="O174" s="68"/>
      <c r="P174" s="199">
        <f>O174*H174</f>
        <v>0</v>
      </c>
      <c r="Q174" s="199">
        <v>6.0000000000000002E-5</v>
      </c>
      <c r="R174" s="199">
        <f>Q174*H174</f>
        <v>1.2E-4</v>
      </c>
      <c r="S174" s="199">
        <v>2E-3</v>
      </c>
      <c r="T174" s="200">
        <f>S174*H174</f>
        <v>4.0000000000000001E-3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201" t="s">
        <v>255</v>
      </c>
      <c r="AT174" s="201" t="s">
        <v>251</v>
      </c>
      <c r="AU174" s="201" t="s">
        <v>85</v>
      </c>
      <c r="AY174" s="14" t="s">
        <v>249</v>
      </c>
      <c r="BE174" s="202">
        <f>IF(N174="základní",J174,0)</f>
        <v>0</v>
      </c>
      <c r="BF174" s="202">
        <f>IF(N174="snížená",J174,0)</f>
        <v>0</v>
      </c>
      <c r="BG174" s="202">
        <f>IF(N174="zákl. přenesená",J174,0)</f>
        <v>0</v>
      </c>
      <c r="BH174" s="202">
        <f>IF(N174="sníž. přenesená",J174,0)</f>
        <v>0</v>
      </c>
      <c r="BI174" s="202">
        <f>IF(N174="nulová",J174,0)</f>
        <v>0</v>
      </c>
      <c r="BJ174" s="14" t="s">
        <v>83</v>
      </c>
      <c r="BK174" s="202">
        <f>ROUND(I174*H174,2)</f>
        <v>0</v>
      </c>
      <c r="BL174" s="14" t="s">
        <v>255</v>
      </c>
      <c r="BM174" s="201" t="s">
        <v>4219</v>
      </c>
    </row>
    <row r="175" spans="1:65" s="2" customFormat="1" ht="24.2" customHeight="1">
      <c r="A175" s="31"/>
      <c r="B175" s="32"/>
      <c r="C175" s="189" t="s">
        <v>354</v>
      </c>
      <c r="D175" s="189" t="s">
        <v>251</v>
      </c>
      <c r="E175" s="190" t="s">
        <v>4220</v>
      </c>
      <c r="F175" s="191" t="s">
        <v>4221</v>
      </c>
      <c r="G175" s="192" t="s">
        <v>331</v>
      </c>
      <c r="H175" s="193">
        <v>450</v>
      </c>
      <c r="I175" s="194"/>
      <c r="J175" s="195">
        <f>ROUND(I175*H175,2)</f>
        <v>0</v>
      </c>
      <c r="K175" s="196"/>
      <c r="L175" s="36"/>
      <c r="M175" s="197" t="s">
        <v>1</v>
      </c>
      <c r="N175" s="198" t="s">
        <v>41</v>
      </c>
      <c r="O175" s="68"/>
      <c r="P175" s="199">
        <f>O175*H175</f>
        <v>0</v>
      </c>
      <c r="Q175" s="199">
        <v>2.0000000000000002E-5</v>
      </c>
      <c r="R175" s="199">
        <f>Q175*H175</f>
        <v>9.0000000000000011E-3</v>
      </c>
      <c r="S175" s="199">
        <v>2E-3</v>
      </c>
      <c r="T175" s="200">
        <f>S175*H175</f>
        <v>0.9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201" t="s">
        <v>255</v>
      </c>
      <c r="AT175" s="201" t="s">
        <v>251</v>
      </c>
      <c r="AU175" s="201" t="s">
        <v>85</v>
      </c>
      <c r="AY175" s="14" t="s">
        <v>249</v>
      </c>
      <c r="BE175" s="202">
        <f>IF(N175="základní",J175,0)</f>
        <v>0</v>
      </c>
      <c r="BF175" s="202">
        <f>IF(N175="snížená",J175,0)</f>
        <v>0</v>
      </c>
      <c r="BG175" s="202">
        <f>IF(N175="zákl. přenesená",J175,0)</f>
        <v>0</v>
      </c>
      <c r="BH175" s="202">
        <f>IF(N175="sníž. přenesená",J175,0)</f>
        <v>0</v>
      </c>
      <c r="BI175" s="202">
        <f>IF(N175="nulová",J175,0)</f>
        <v>0</v>
      </c>
      <c r="BJ175" s="14" t="s">
        <v>83</v>
      </c>
      <c r="BK175" s="202">
        <f>ROUND(I175*H175,2)</f>
        <v>0</v>
      </c>
      <c r="BL175" s="14" t="s">
        <v>255</v>
      </c>
      <c r="BM175" s="201" t="s">
        <v>4222</v>
      </c>
    </row>
    <row r="176" spans="1:65" s="2" customFormat="1" ht="24.2" customHeight="1">
      <c r="A176" s="31"/>
      <c r="B176" s="32"/>
      <c r="C176" s="189" t="s">
        <v>304</v>
      </c>
      <c r="D176" s="189" t="s">
        <v>251</v>
      </c>
      <c r="E176" s="190" t="s">
        <v>1731</v>
      </c>
      <c r="F176" s="191" t="s">
        <v>4223</v>
      </c>
      <c r="G176" s="192" t="s">
        <v>331</v>
      </c>
      <c r="H176" s="193">
        <v>120</v>
      </c>
      <c r="I176" s="194"/>
      <c r="J176" s="195">
        <f>ROUND(I176*H176,2)</f>
        <v>0</v>
      </c>
      <c r="K176" s="196"/>
      <c r="L176" s="36"/>
      <c r="M176" s="197" t="s">
        <v>1</v>
      </c>
      <c r="N176" s="198" t="s">
        <v>41</v>
      </c>
      <c r="O176" s="68"/>
      <c r="P176" s="199">
        <f>O176*H176</f>
        <v>0</v>
      </c>
      <c r="Q176" s="199">
        <v>3.0000000000000001E-5</v>
      </c>
      <c r="R176" s="199">
        <f>Q176*H176</f>
        <v>3.5999999999999999E-3</v>
      </c>
      <c r="S176" s="199">
        <v>3.0000000000000001E-3</v>
      </c>
      <c r="T176" s="200">
        <f>S176*H176</f>
        <v>0.36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201" t="s">
        <v>255</v>
      </c>
      <c r="AT176" s="201" t="s">
        <v>251</v>
      </c>
      <c r="AU176" s="201" t="s">
        <v>85</v>
      </c>
      <c r="AY176" s="14" t="s">
        <v>249</v>
      </c>
      <c r="BE176" s="202">
        <f>IF(N176="základní",J176,0)</f>
        <v>0</v>
      </c>
      <c r="BF176" s="202">
        <f>IF(N176="snížená",J176,0)</f>
        <v>0</v>
      </c>
      <c r="BG176" s="202">
        <f>IF(N176="zákl. přenesená",J176,0)</f>
        <v>0</v>
      </c>
      <c r="BH176" s="202">
        <f>IF(N176="sníž. přenesená",J176,0)</f>
        <v>0</v>
      </c>
      <c r="BI176" s="202">
        <f>IF(N176="nulová",J176,0)</f>
        <v>0</v>
      </c>
      <c r="BJ176" s="14" t="s">
        <v>83</v>
      </c>
      <c r="BK176" s="202">
        <f>ROUND(I176*H176,2)</f>
        <v>0</v>
      </c>
      <c r="BL176" s="14" t="s">
        <v>255</v>
      </c>
      <c r="BM176" s="201" t="s">
        <v>4224</v>
      </c>
    </row>
    <row r="177" spans="1:65" s="12" customFormat="1" ht="22.9" customHeight="1">
      <c r="B177" s="173"/>
      <c r="C177" s="174"/>
      <c r="D177" s="175" t="s">
        <v>75</v>
      </c>
      <c r="E177" s="187" t="s">
        <v>476</v>
      </c>
      <c r="F177" s="187" t="s">
        <v>477</v>
      </c>
      <c r="G177" s="174"/>
      <c r="H177" s="174"/>
      <c r="I177" s="177"/>
      <c r="J177" s="188">
        <f>BK177</f>
        <v>0</v>
      </c>
      <c r="K177" s="174"/>
      <c r="L177" s="179"/>
      <c r="M177" s="180"/>
      <c r="N177" s="181"/>
      <c r="O177" s="181"/>
      <c r="P177" s="182">
        <f>SUM(P178:P181)</f>
        <v>0</v>
      </c>
      <c r="Q177" s="181"/>
      <c r="R177" s="182">
        <f>SUM(R178:R181)</f>
        <v>0</v>
      </c>
      <c r="S177" s="181"/>
      <c r="T177" s="183">
        <f>SUM(T178:T181)</f>
        <v>0</v>
      </c>
      <c r="AR177" s="184" t="s">
        <v>83</v>
      </c>
      <c r="AT177" s="185" t="s">
        <v>75</v>
      </c>
      <c r="AU177" s="185" t="s">
        <v>83</v>
      </c>
      <c r="AY177" s="184" t="s">
        <v>249</v>
      </c>
      <c r="BK177" s="186">
        <f>SUM(BK178:BK181)</f>
        <v>0</v>
      </c>
    </row>
    <row r="178" spans="1:65" s="2" customFormat="1" ht="44.25" customHeight="1">
      <c r="A178" s="31"/>
      <c r="B178" s="32"/>
      <c r="C178" s="189" t="s">
        <v>308</v>
      </c>
      <c r="D178" s="189" t="s">
        <v>251</v>
      </c>
      <c r="E178" s="190" t="s">
        <v>1748</v>
      </c>
      <c r="F178" s="191" t="s">
        <v>1749</v>
      </c>
      <c r="G178" s="192" t="s">
        <v>261</v>
      </c>
      <c r="H178" s="193">
        <v>1.329</v>
      </c>
      <c r="I178" s="194"/>
      <c r="J178" s="195">
        <f>ROUND(I178*H178,2)</f>
        <v>0</v>
      </c>
      <c r="K178" s="196"/>
      <c r="L178" s="36"/>
      <c r="M178" s="197" t="s">
        <v>1</v>
      </c>
      <c r="N178" s="198" t="s">
        <v>41</v>
      </c>
      <c r="O178" s="68"/>
      <c r="P178" s="199">
        <f>O178*H178</f>
        <v>0</v>
      </c>
      <c r="Q178" s="199">
        <v>0</v>
      </c>
      <c r="R178" s="199">
        <f>Q178*H178</f>
        <v>0</v>
      </c>
      <c r="S178" s="199">
        <v>0</v>
      </c>
      <c r="T178" s="200">
        <f>S178*H178</f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201" t="s">
        <v>255</v>
      </c>
      <c r="AT178" s="201" t="s">
        <v>251</v>
      </c>
      <c r="AU178" s="201" t="s">
        <v>85</v>
      </c>
      <c r="AY178" s="14" t="s">
        <v>249</v>
      </c>
      <c r="BE178" s="202">
        <f>IF(N178="základní",J178,0)</f>
        <v>0</v>
      </c>
      <c r="BF178" s="202">
        <f>IF(N178="snížená",J178,0)</f>
        <v>0</v>
      </c>
      <c r="BG178" s="202">
        <f>IF(N178="zákl. přenesená",J178,0)</f>
        <v>0</v>
      </c>
      <c r="BH178" s="202">
        <f>IF(N178="sníž. přenesená",J178,0)</f>
        <v>0</v>
      </c>
      <c r="BI178" s="202">
        <f>IF(N178="nulová",J178,0)</f>
        <v>0</v>
      </c>
      <c r="BJ178" s="14" t="s">
        <v>83</v>
      </c>
      <c r="BK178" s="202">
        <f>ROUND(I178*H178,2)</f>
        <v>0</v>
      </c>
      <c r="BL178" s="14" t="s">
        <v>255</v>
      </c>
      <c r="BM178" s="201" t="s">
        <v>4225</v>
      </c>
    </row>
    <row r="179" spans="1:65" s="2" customFormat="1" ht="33" customHeight="1">
      <c r="A179" s="31"/>
      <c r="B179" s="32"/>
      <c r="C179" s="189" t="s">
        <v>368</v>
      </c>
      <c r="D179" s="189" t="s">
        <v>251</v>
      </c>
      <c r="E179" s="190" t="s">
        <v>1751</v>
      </c>
      <c r="F179" s="191" t="s">
        <v>1752</v>
      </c>
      <c r="G179" s="192" t="s">
        <v>261</v>
      </c>
      <c r="H179" s="193">
        <v>1.329</v>
      </c>
      <c r="I179" s="194"/>
      <c r="J179" s="195">
        <f>ROUND(I179*H179,2)</f>
        <v>0</v>
      </c>
      <c r="K179" s="196"/>
      <c r="L179" s="36"/>
      <c r="M179" s="197" t="s">
        <v>1</v>
      </c>
      <c r="N179" s="198" t="s">
        <v>41</v>
      </c>
      <c r="O179" s="68"/>
      <c r="P179" s="199">
        <f>O179*H179</f>
        <v>0</v>
      </c>
      <c r="Q179" s="199">
        <v>0</v>
      </c>
      <c r="R179" s="199">
        <f>Q179*H179</f>
        <v>0</v>
      </c>
      <c r="S179" s="199">
        <v>0</v>
      </c>
      <c r="T179" s="200">
        <f>S179*H179</f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201" t="s">
        <v>255</v>
      </c>
      <c r="AT179" s="201" t="s">
        <v>251</v>
      </c>
      <c r="AU179" s="201" t="s">
        <v>85</v>
      </c>
      <c r="AY179" s="14" t="s">
        <v>249</v>
      </c>
      <c r="BE179" s="202">
        <f>IF(N179="základní",J179,0)</f>
        <v>0</v>
      </c>
      <c r="BF179" s="202">
        <f>IF(N179="snížená",J179,0)</f>
        <v>0</v>
      </c>
      <c r="BG179" s="202">
        <f>IF(N179="zákl. přenesená",J179,0)</f>
        <v>0</v>
      </c>
      <c r="BH179" s="202">
        <f>IF(N179="sníž. přenesená",J179,0)</f>
        <v>0</v>
      </c>
      <c r="BI179" s="202">
        <f>IF(N179="nulová",J179,0)</f>
        <v>0</v>
      </c>
      <c r="BJ179" s="14" t="s">
        <v>83</v>
      </c>
      <c r="BK179" s="202">
        <f>ROUND(I179*H179,2)</f>
        <v>0</v>
      </c>
      <c r="BL179" s="14" t="s">
        <v>255</v>
      </c>
      <c r="BM179" s="201" t="s">
        <v>4226</v>
      </c>
    </row>
    <row r="180" spans="1:65" s="2" customFormat="1" ht="44.25" customHeight="1">
      <c r="A180" s="31"/>
      <c r="B180" s="32"/>
      <c r="C180" s="189" t="s">
        <v>311</v>
      </c>
      <c r="D180" s="189" t="s">
        <v>251</v>
      </c>
      <c r="E180" s="190" t="s">
        <v>486</v>
      </c>
      <c r="F180" s="191" t="s">
        <v>1755</v>
      </c>
      <c r="G180" s="192" t="s">
        <v>261</v>
      </c>
      <c r="H180" s="193">
        <v>11.961</v>
      </c>
      <c r="I180" s="194"/>
      <c r="J180" s="195">
        <f>ROUND(I180*H180,2)</f>
        <v>0</v>
      </c>
      <c r="K180" s="196"/>
      <c r="L180" s="36"/>
      <c r="M180" s="197" t="s">
        <v>1</v>
      </c>
      <c r="N180" s="198" t="s">
        <v>41</v>
      </c>
      <c r="O180" s="68"/>
      <c r="P180" s="199">
        <f>O180*H180</f>
        <v>0</v>
      </c>
      <c r="Q180" s="199">
        <v>0</v>
      </c>
      <c r="R180" s="199">
        <f>Q180*H180</f>
        <v>0</v>
      </c>
      <c r="S180" s="199">
        <v>0</v>
      </c>
      <c r="T180" s="200">
        <f>S180*H180</f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201" t="s">
        <v>255</v>
      </c>
      <c r="AT180" s="201" t="s">
        <v>251</v>
      </c>
      <c r="AU180" s="201" t="s">
        <v>85</v>
      </c>
      <c r="AY180" s="14" t="s">
        <v>249</v>
      </c>
      <c r="BE180" s="202">
        <f>IF(N180="základní",J180,0)</f>
        <v>0</v>
      </c>
      <c r="BF180" s="202">
        <f>IF(N180="snížená",J180,0)</f>
        <v>0</v>
      </c>
      <c r="BG180" s="202">
        <f>IF(N180="zákl. přenesená",J180,0)</f>
        <v>0</v>
      </c>
      <c r="BH180" s="202">
        <f>IF(N180="sníž. přenesená",J180,0)</f>
        <v>0</v>
      </c>
      <c r="BI180" s="202">
        <f>IF(N180="nulová",J180,0)</f>
        <v>0</v>
      </c>
      <c r="BJ180" s="14" t="s">
        <v>83</v>
      </c>
      <c r="BK180" s="202">
        <f>ROUND(I180*H180,2)</f>
        <v>0</v>
      </c>
      <c r="BL180" s="14" t="s">
        <v>255</v>
      </c>
      <c r="BM180" s="201" t="s">
        <v>4227</v>
      </c>
    </row>
    <row r="181" spans="1:65" s="2" customFormat="1" ht="44.25" customHeight="1">
      <c r="A181" s="31"/>
      <c r="B181" s="32"/>
      <c r="C181" s="189" t="s">
        <v>375</v>
      </c>
      <c r="D181" s="189" t="s">
        <v>251</v>
      </c>
      <c r="E181" s="190" t="s">
        <v>489</v>
      </c>
      <c r="F181" s="191" t="s">
        <v>490</v>
      </c>
      <c r="G181" s="192" t="s">
        <v>261</v>
      </c>
      <c r="H181" s="193">
        <v>1.329</v>
      </c>
      <c r="I181" s="194"/>
      <c r="J181" s="195">
        <f>ROUND(I181*H181,2)</f>
        <v>0</v>
      </c>
      <c r="K181" s="196"/>
      <c r="L181" s="36"/>
      <c r="M181" s="197" t="s">
        <v>1</v>
      </c>
      <c r="N181" s="198" t="s">
        <v>41</v>
      </c>
      <c r="O181" s="68"/>
      <c r="P181" s="199">
        <f>O181*H181</f>
        <v>0</v>
      </c>
      <c r="Q181" s="199">
        <v>0</v>
      </c>
      <c r="R181" s="199">
        <f>Q181*H181</f>
        <v>0</v>
      </c>
      <c r="S181" s="199">
        <v>0</v>
      </c>
      <c r="T181" s="200">
        <f>S181*H181</f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201" t="s">
        <v>255</v>
      </c>
      <c r="AT181" s="201" t="s">
        <v>251</v>
      </c>
      <c r="AU181" s="201" t="s">
        <v>85</v>
      </c>
      <c r="AY181" s="14" t="s">
        <v>249</v>
      </c>
      <c r="BE181" s="202">
        <f>IF(N181="základní",J181,0)</f>
        <v>0</v>
      </c>
      <c r="BF181" s="202">
        <f>IF(N181="snížená",J181,0)</f>
        <v>0</v>
      </c>
      <c r="BG181" s="202">
        <f>IF(N181="zákl. přenesená",J181,0)</f>
        <v>0</v>
      </c>
      <c r="BH181" s="202">
        <f>IF(N181="sníž. přenesená",J181,0)</f>
        <v>0</v>
      </c>
      <c r="BI181" s="202">
        <f>IF(N181="nulová",J181,0)</f>
        <v>0</v>
      </c>
      <c r="BJ181" s="14" t="s">
        <v>83</v>
      </c>
      <c r="BK181" s="202">
        <f>ROUND(I181*H181,2)</f>
        <v>0</v>
      </c>
      <c r="BL181" s="14" t="s">
        <v>255</v>
      </c>
      <c r="BM181" s="201" t="s">
        <v>4228</v>
      </c>
    </row>
    <row r="182" spans="1:65" s="12" customFormat="1" ht="22.9" customHeight="1">
      <c r="B182" s="173"/>
      <c r="C182" s="174"/>
      <c r="D182" s="175" t="s">
        <v>75</v>
      </c>
      <c r="E182" s="187" t="s">
        <v>492</v>
      </c>
      <c r="F182" s="187" t="s">
        <v>493</v>
      </c>
      <c r="G182" s="174"/>
      <c r="H182" s="174"/>
      <c r="I182" s="177"/>
      <c r="J182" s="188">
        <f>BK182</f>
        <v>0</v>
      </c>
      <c r="K182" s="174"/>
      <c r="L182" s="179"/>
      <c r="M182" s="180"/>
      <c r="N182" s="181"/>
      <c r="O182" s="181"/>
      <c r="P182" s="182">
        <f>P183</f>
        <v>0</v>
      </c>
      <c r="Q182" s="181"/>
      <c r="R182" s="182">
        <f>R183</f>
        <v>0</v>
      </c>
      <c r="S182" s="181"/>
      <c r="T182" s="183">
        <f>T183</f>
        <v>0</v>
      </c>
      <c r="AR182" s="184" t="s">
        <v>83</v>
      </c>
      <c r="AT182" s="185" t="s">
        <v>75</v>
      </c>
      <c r="AU182" s="185" t="s">
        <v>83</v>
      </c>
      <c r="AY182" s="184" t="s">
        <v>249</v>
      </c>
      <c r="BK182" s="186">
        <f>BK183</f>
        <v>0</v>
      </c>
    </row>
    <row r="183" spans="1:65" s="2" customFormat="1" ht="55.5" customHeight="1">
      <c r="A183" s="31"/>
      <c r="B183" s="32"/>
      <c r="C183" s="189" t="s">
        <v>315</v>
      </c>
      <c r="D183" s="189" t="s">
        <v>251</v>
      </c>
      <c r="E183" s="190" t="s">
        <v>1759</v>
      </c>
      <c r="F183" s="191" t="s">
        <v>1760</v>
      </c>
      <c r="G183" s="192" t="s">
        <v>261</v>
      </c>
      <c r="H183" s="193">
        <v>2.1629999999999998</v>
      </c>
      <c r="I183" s="194"/>
      <c r="J183" s="195">
        <f>ROUND(I183*H183,2)</f>
        <v>0</v>
      </c>
      <c r="K183" s="196"/>
      <c r="L183" s="36"/>
      <c r="M183" s="197" t="s">
        <v>1</v>
      </c>
      <c r="N183" s="198" t="s">
        <v>41</v>
      </c>
      <c r="O183" s="68"/>
      <c r="P183" s="199">
        <f>O183*H183</f>
        <v>0</v>
      </c>
      <c r="Q183" s="199">
        <v>0</v>
      </c>
      <c r="R183" s="199">
        <f>Q183*H183</f>
        <v>0</v>
      </c>
      <c r="S183" s="199">
        <v>0</v>
      </c>
      <c r="T183" s="200">
        <f>S183*H183</f>
        <v>0</v>
      </c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R183" s="201" t="s">
        <v>255</v>
      </c>
      <c r="AT183" s="201" t="s">
        <v>251</v>
      </c>
      <c r="AU183" s="201" t="s">
        <v>85</v>
      </c>
      <c r="AY183" s="14" t="s">
        <v>249</v>
      </c>
      <c r="BE183" s="202">
        <f>IF(N183="základní",J183,0)</f>
        <v>0</v>
      </c>
      <c r="BF183" s="202">
        <f>IF(N183="snížená",J183,0)</f>
        <v>0</v>
      </c>
      <c r="BG183" s="202">
        <f>IF(N183="zákl. přenesená",J183,0)</f>
        <v>0</v>
      </c>
      <c r="BH183" s="202">
        <f>IF(N183="sníž. přenesená",J183,0)</f>
        <v>0</v>
      </c>
      <c r="BI183" s="202">
        <f>IF(N183="nulová",J183,0)</f>
        <v>0</v>
      </c>
      <c r="BJ183" s="14" t="s">
        <v>83</v>
      </c>
      <c r="BK183" s="202">
        <f>ROUND(I183*H183,2)</f>
        <v>0</v>
      </c>
      <c r="BL183" s="14" t="s">
        <v>255</v>
      </c>
      <c r="BM183" s="201" t="s">
        <v>4229</v>
      </c>
    </row>
    <row r="184" spans="1:65" s="12" customFormat="1" ht="25.9" customHeight="1">
      <c r="B184" s="173"/>
      <c r="C184" s="174"/>
      <c r="D184" s="175" t="s">
        <v>75</v>
      </c>
      <c r="E184" s="176" t="s">
        <v>498</v>
      </c>
      <c r="F184" s="176" t="s">
        <v>499</v>
      </c>
      <c r="G184" s="174"/>
      <c r="H184" s="174"/>
      <c r="I184" s="177"/>
      <c r="J184" s="178">
        <f>BK184</f>
        <v>0</v>
      </c>
      <c r="K184" s="174"/>
      <c r="L184" s="179"/>
      <c r="M184" s="180"/>
      <c r="N184" s="181"/>
      <c r="O184" s="181"/>
      <c r="P184" s="182">
        <f>P185</f>
        <v>0</v>
      </c>
      <c r="Q184" s="181"/>
      <c r="R184" s="182">
        <f>R185</f>
        <v>3.7000000000000002E-3</v>
      </c>
      <c r="S184" s="181"/>
      <c r="T184" s="183">
        <f>T185</f>
        <v>0</v>
      </c>
      <c r="AR184" s="184" t="s">
        <v>85</v>
      </c>
      <c r="AT184" s="185" t="s">
        <v>75</v>
      </c>
      <c r="AU184" s="185" t="s">
        <v>76</v>
      </c>
      <c r="AY184" s="184" t="s">
        <v>249</v>
      </c>
      <c r="BK184" s="186">
        <f>BK185</f>
        <v>0</v>
      </c>
    </row>
    <row r="185" spans="1:65" s="12" customFormat="1" ht="22.9" customHeight="1">
      <c r="B185" s="173"/>
      <c r="C185" s="174"/>
      <c r="D185" s="175" t="s">
        <v>75</v>
      </c>
      <c r="E185" s="187" t="s">
        <v>4230</v>
      </c>
      <c r="F185" s="187" t="s">
        <v>4231</v>
      </c>
      <c r="G185" s="174"/>
      <c r="H185" s="174"/>
      <c r="I185" s="177"/>
      <c r="J185" s="188">
        <f>BK185</f>
        <v>0</v>
      </c>
      <c r="K185" s="174"/>
      <c r="L185" s="179"/>
      <c r="M185" s="180"/>
      <c r="N185" s="181"/>
      <c r="O185" s="181"/>
      <c r="P185" s="182">
        <f>SUM(P186:P192)</f>
        <v>0</v>
      </c>
      <c r="Q185" s="181"/>
      <c r="R185" s="182">
        <f>SUM(R186:R192)</f>
        <v>3.7000000000000002E-3</v>
      </c>
      <c r="S185" s="181"/>
      <c r="T185" s="183">
        <f>SUM(T186:T192)</f>
        <v>0</v>
      </c>
      <c r="AR185" s="184" t="s">
        <v>85</v>
      </c>
      <c r="AT185" s="185" t="s">
        <v>75</v>
      </c>
      <c r="AU185" s="185" t="s">
        <v>83</v>
      </c>
      <c r="AY185" s="184" t="s">
        <v>249</v>
      </c>
      <c r="BK185" s="186">
        <f>SUM(BK186:BK192)</f>
        <v>0</v>
      </c>
    </row>
    <row r="186" spans="1:65" s="2" customFormat="1" ht="44.25" customHeight="1">
      <c r="A186" s="31"/>
      <c r="B186" s="32"/>
      <c r="C186" s="189" t="s">
        <v>385</v>
      </c>
      <c r="D186" s="189" t="s">
        <v>251</v>
      </c>
      <c r="E186" s="190" t="s">
        <v>4232</v>
      </c>
      <c r="F186" s="191" t="s">
        <v>4233</v>
      </c>
      <c r="G186" s="192" t="s">
        <v>254</v>
      </c>
      <c r="H186" s="193">
        <v>65</v>
      </c>
      <c r="I186" s="194"/>
      <c r="J186" s="195">
        <f t="shared" ref="J186:J192" si="0">ROUND(I186*H186,2)</f>
        <v>0</v>
      </c>
      <c r="K186" s="196"/>
      <c r="L186" s="36"/>
      <c r="M186" s="197" t="s">
        <v>1</v>
      </c>
      <c r="N186" s="198" t="s">
        <v>41</v>
      </c>
      <c r="O186" s="68"/>
      <c r="P186" s="199">
        <f t="shared" ref="P186:P192" si="1">O186*H186</f>
        <v>0</v>
      </c>
      <c r="Q186" s="199">
        <v>0</v>
      </c>
      <c r="R186" s="199">
        <f t="shared" ref="R186:R192" si="2">Q186*H186</f>
        <v>0</v>
      </c>
      <c r="S186" s="199">
        <v>0</v>
      </c>
      <c r="T186" s="200">
        <f t="shared" ref="T186:T192" si="3">S186*H186</f>
        <v>0</v>
      </c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R186" s="201" t="s">
        <v>170</v>
      </c>
      <c r="AT186" s="201" t="s">
        <v>251</v>
      </c>
      <c r="AU186" s="201" t="s">
        <v>85</v>
      </c>
      <c r="AY186" s="14" t="s">
        <v>249</v>
      </c>
      <c r="BE186" s="202">
        <f t="shared" ref="BE186:BE192" si="4">IF(N186="základní",J186,0)</f>
        <v>0</v>
      </c>
      <c r="BF186" s="202">
        <f t="shared" ref="BF186:BF192" si="5">IF(N186="snížená",J186,0)</f>
        <v>0</v>
      </c>
      <c r="BG186" s="202">
        <f t="shared" ref="BG186:BG192" si="6">IF(N186="zákl. přenesená",J186,0)</f>
        <v>0</v>
      </c>
      <c r="BH186" s="202">
        <f t="shared" ref="BH186:BH192" si="7">IF(N186="sníž. přenesená",J186,0)</f>
        <v>0</v>
      </c>
      <c r="BI186" s="202">
        <f t="shared" ref="BI186:BI192" si="8">IF(N186="nulová",J186,0)</f>
        <v>0</v>
      </c>
      <c r="BJ186" s="14" t="s">
        <v>83</v>
      </c>
      <c r="BK186" s="202">
        <f t="shared" ref="BK186:BK192" si="9">ROUND(I186*H186,2)</f>
        <v>0</v>
      </c>
      <c r="BL186" s="14" t="s">
        <v>170</v>
      </c>
      <c r="BM186" s="201" t="s">
        <v>4234</v>
      </c>
    </row>
    <row r="187" spans="1:65" s="2" customFormat="1" ht="16.5" customHeight="1">
      <c r="A187" s="31"/>
      <c r="B187" s="32"/>
      <c r="C187" s="203" t="s">
        <v>318</v>
      </c>
      <c r="D187" s="203" t="s">
        <v>263</v>
      </c>
      <c r="E187" s="204" t="s">
        <v>4235</v>
      </c>
      <c r="F187" s="205" t="s">
        <v>4236</v>
      </c>
      <c r="G187" s="206" t="s">
        <v>254</v>
      </c>
      <c r="H187" s="207">
        <v>65</v>
      </c>
      <c r="I187" s="208"/>
      <c r="J187" s="209">
        <f t="shared" si="0"/>
        <v>0</v>
      </c>
      <c r="K187" s="210"/>
      <c r="L187" s="211"/>
      <c r="M187" s="212" t="s">
        <v>1</v>
      </c>
      <c r="N187" s="213" t="s">
        <v>41</v>
      </c>
      <c r="O187" s="68"/>
      <c r="P187" s="199">
        <f t="shared" si="1"/>
        <v>0</v>
      </c>
      <c r="Q187" s="199">
        <v>2.0000000000000002E-5</v>
      </c>
      <c r="R187" s="199">
        <f t="shared" si="2"/>
        <v>1.3000000000000002E-3</v>
      </c>
      <c r="S187" s="199">
        <v>0</v>
      </c>
      <c r="T187" s="200">
        <f t="shared" si="3"/>
        <v>0</v>
      </c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R187" s="201" t="s">
        <v>304</v>
      </c>
      <c r="AT187" s="201" t="s">
        <v>263</v>
      </c>
      <c r="AU187" s="201" t="s">
        <v>85</v>
      </c>
      <c r="AY187" s="14" t="s">
        <v>249</v>
      </c>
      <c r="BE187" s="202">
        <f t="shared" si="4"/>
        <v>0</v>
      </c>
      <c r="BF187" s="202">
        <f t="shared" si="5"/>
        <v>0</v>
      </c>
      <c r="BG187" s="202">
        <f t="shared" si="6"/>
        <v>0</v>
      </c>
      <c r="BH187" s="202">
        <f t="shared" si="7"/>
        <v>0</v>
      </c>
      <c r="BI187" s="202">
        <f t="shared" si="8"/>
        <v>0</v>
      </c>
      <c r="BJ187" s="14" t="s">
        <v>83</v>
      </c>
      <c r="BK187" s="202">
        <f t="shared" si="9"/>
        <v>0</v>
      </c>
      <c r="BL187" s="14" t="s">
        <v>170</v>
      </c>
      <c r="BM187" s="201" t="s">
        <v>4237</v>
      </c>
    </row>
    <row r="188" spans="1:65" s="2" customFormat="1" ht="33" customHeight="1">
      <c r="A188" s="31"/>
      <c r="B188" s="32"/>
      <c r="C188" s="189" t="s">
        <v>393</v>
      </c>
      <c r="D188" s="189" t="s">
        <v>251</v>
      </c>
      <c r="E188" s="190" t="s">
        <v>4238</v>
      </c>
      <c r="F188" s="191" t="s">
        <v>4239</v>
      </c>
      <c r="G188" s="192" t="s">
        <v>254</v>
      </c>
      <c r="H188" s="193">
        <v>80</v>
      </c>
      <c r="I188" s="194"/>
      <c r="J188" s="195">
        <f t="shared" si="0"/>
        <v>0</v>
      </c>
      <c r="K188" s="196"/>
      <c r="L188" s="36"/>
      <c r="M188" s="197" t="s">
        <v>1</v>
      </c>
      <c r="N188" s="198" t="s">
        <v>41</v>
      </c>
      <c r="O188" s="68"/>
      <c r="P188" s="199">
        <f t="shared" si="1"/>
        <v>0</v>
      </c>
      <c r="Q188" s="199">
        <v>0</v>
      </c>
      <c r="R188" s="199">
        <f t="shared" si="2"/>
        <v>0</v>
      </c>
      <c r="S188" s="199">
        <v>0</v>
      </c>
      <c r="T188" s="200">
        <f t="shared" si="3"/>
        <v>0</v>
      </c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R188" s="201" t="s">
        <v>170</v>
      </c>
      <c r="AT188" s="201" t="s">
        <v>251</v>
      </c>
      <c r="AU188" s="201" t="s">
        <v>85</v>
      </c>
      <c r="AY188" s="14" t="s">
        <v>249</v>
      </c>
      <c r="BE188" s="202">
        <f t="shared" si="4"/>
        <v>0</v>
      </c>
      <c r="BF188" s="202">
        <f t="shared" si="5"/>
        <v>0</v>
      </c>
      <c r="BG188" s="202">
        <f t="shared" si="6"/>
        <v>0</v>
      </c>
      <c r="BH188" s="202">
        <f t="shared" si="7"/>
        <v>0</v>
      </c>
      <c r="BI188" s="202">
        <f t="shared" si="8"/>
        <v>0</v>
      </c>
      <c r="BJ188" s="14" t="s">
        <v>83</v>
      </c>
      <c r="BK188" s="202">
        <f t="shared" si="9"/>
        <v>0</v>
      </c>
      <c r="BL188" s="14" t="s">
        <v>170</v>
      </c>
      <c r="BM188" s="201" t="s">
        <v>4240</v>
      </c>
    </row>
    <row r="189" spans="1:65" s="2" customFormat="1" ht="24.2" customHeight="1">
      <c r="A189" s="31"/>
      <c r="B189" s="32"/>
      <c r="C189" s="189" t="s">
        <v>321</v>
      </c>
      <c r="D189" s="189" t="s">
        <v>251</v>
      </c>
      <c r="E189" s="190" t="s">
        <v>4241</v>
      </c>
      <c r="F189" s="191" t="s">
        <v>4242</v>
      </c>
      <c r="G189" s="192" t="s">
        <v>254</v>
      </c>
      <c r="H189" s="193">
        <v>6</v>
      </c>
      <c r="I189" s="194"/>
      <c r="J189" s="195">
        <f t="shared" si="0"/>
        <v>0</v>
      </c>
      <c r="K189" s="196"/>
      <c r="L189" s="36"/>
      <c r="M189" s="197" t="s">
        <v>1</v>
      </c>
      <c r="N189" s="198" t="s">
        <v>41</v>
      </c>
      <c r="O189" s="68"/>
      <c r="P189" s="199">
        <f t="shared" si="1"/>
        <v>0</v>
      </c>
      <c r="Q189" s="199">
        <v>0</v>
      </c>
      <c r="R189" s="199">
        <f t="shared" si="2"/>
        <v>0</v>
      </c>
      <c r="S189" s="199">
        <v>0</v>
      </c>
      <c r="T189" s="200">
        <f t="shared" si="3"/>
        <v>0</v>
      </c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R189" s="201" t="s">
        <v>170</v>
      </c>
      <c r="AT189" s="201" t="s">
        <v>251</v>
      </c>
      <c r="AU189" s="201" t="s">
        <v>85</v>
      </c>
      <c r="AY189" s="14" t="s">
        <v>249</v>
      </c>
      <c r="BE189" s="202">
        <f t="shared" si="4"/>
        <v>0</v>
      </c>
      <c r="BF189" s="202">
        <f t="shared" si="5"/>
        <v>0</v>
      </c>
      <c r="BG189" s="202">
        <f t="shared" si="6"/>
        <v>0</v>
      </c>
      <c r="BH189" s="202">
        <f t="shared" si="7"/>
        <v>0</v>
      </c>
      <c r="BI189" s="202">
        <f t="shared" si="8"/>
        <v>0</v>
      </c>
      <c r="BJ189" s="14" t="s">
        <v>83</v>
      </c>
      <c r="BK189" s="202">
        <f t="shared" si="9"/>
        <v>0</v>
      </c>
      <c r="BL189" s="14" t="s">
        <v>170</v>
      </c>
      <c r="BM189" s="201" t="s">
        <v>4243</v>
      </c>
    </row>
    <row r="190" spans="1:65" s="2" customFormat="1" ht="16.5" customHeight="1">
      <c r="A190" s="31"/>
      <c r="B190" s="32"/>
      <c r="C190" s="203" t="s">
        <v>401</v>
      </c>
      <c r="D190" s="203" t="s">
        <v>263</v>
      </c>
      <c r="E190" s="204" t="s">
        <v>4244</v>
      </c>
      <c r="F190" s="205" t="s">
        <v>4245</v>
      </c>
      <c r="G190" s="206" t="s">
        <v>254</v>
      </c>
      <c r="H190" s="207">
        <v>6</v>
      </c>
      <c r="I190" s="208"/>
      <c r="J190" s="209">
        <f t="shared" si="0"/>
        <v>0</v>
      </c>
      <c r="K190" s="210"/>
      <c r="L190" s="211"/>
      <c r="M190" s="212" t="s">
        <v>1</v>
      </c>
      <c r="N190" s="213" t="s">
        <v>41</v>
      </c>
      <c r="O190" s="68"/>
      <c r="P190" s="199">
        <f t="shared" si="1"/>
        <v>0</v>
      </c>
      <c r="Q190" s="199">
        <v>4.0000000000000002E-4</v>
      </c>
      <c r="R190" s="199">
        <f t="shared" si="2"/>
        <v>2.4000000000000002E-3</v>
      </c>
      <c r="S190" s="199">
        <v>0</v>
      </c>
      <c r="T190" s="200">
        <f t="shared" si="3"/>
        <v>0</v>
      </c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R190" s="201" t="s">
        <v>304</v>
      </c>
      <c r="AT190" s="201" t="s">
        <v>263</v>
      </c>
      <c r="AU190" s="201" t="s">
        <v>85</v>
      </c>
      <c r="AY190" s="14" t="s">
        <v>249</v>
      </c>
      <c r="BE190" s="202">
        <f t="shared" si="4"/>
        <v>0</v>
      </c>
      <c r="BF190" s="202">
        <f t="shared" si="5"/>
        <v>0</v>
      </c>
      <c r="BG190" s="202">
        <f t="shared" si="6"/>
        <v>0</v>
      </c>
      <c r="BH190" s="202">
        <f t="shared" si="7"/>
        <v>0</v>
      </c>
      <c r="BI190" s="202">
        <f t="shared" si="8"/>
        <v>0</v>
      </c>
      <c r="BJ190" s="14" t="s">
        <v>83</v>
      </c>
      <c r="BK190" s="202">
        <f t="shared" si="9"/>
        <v>0</v>
      </c>
      <c r="BL190" s="14" t="s">
        <v>170</v>
      </c>
      <c r="BM190" s="201" t="s">
        <v>4246</v>
      </c>
    </row>
    <row r="191" spans="1:65" s="2" customFormat="1" ht="44.25" customHeight="1">
      <c r="A191" s="31"/>
      <c r="B191" s="32"/>
      <c r="C191" s="189" t="s">
        <v>408</v>
      </c>
      <c r="D191" s="189" t="s">
        <v>251</v>
      </c>
      <c r="E191" s="190" t="s">
        <v>4247</v>
      </c>
      <c r="F191" s="191" t="s">
        <v>4248</v>
      </c>
      <c r="G191" s="192" t="s">
        <v>254</v>
      </c>
      <c r="H191" s="193">
        <v>1</v>
      </c>
      <c r="I191" s="194"/>
      <c r="J191" s="195">
        <f t="shared" si="0"/>
        <v>0</v>
      </c>
      <c r="K191" s="196"/>
      <c r="L191" s="36"/>
      <c r="M191" s="197" t="s">
        <v>1</v>
      </c>
      <c r="N191" s="198" t="s">
        <v>41</v>
      </c>
      <c r="O191" s="68"/>
      <c r="P191" s="199">
        <f t="shared" si="1"/>
        <v>0</v>
      </c>
      <c r="Q191" s="199">
        <v>0</v>
      </c>
      <c r="R191" s="199">
        <f t="shared" si="2"/>
        <v>0</v>
      </c>
      <c r="S191" s="199">
        <v>0</v>
      </c>
      <c r="T191" s="200">
        <f t="shared" si="3"/>
        <v>0</v>
      </c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R191" s="201" t="s">
        <v>255</v>
      </c>
      <c r="AT191" s="201" t="s">
        <v>251</v>
      </c>
      <c r="AU191" s="201" t="s">
        <v>85</v>
      </c>
      <c r="AY191" s="14" t="s">
        <v>249</v>
      </c>
      <c r="BE191" s="202">
        <f t="shared" si="4"/>
        <v>0</v>
      </c>
      <c r="BF191" s="202">
        <f t="shared" si="5"/>
        <v>0</v>
      </c>
      <c r="BG191" s="202">
        <f t="shared" si="6"/>
        <v>0</v>
      </c>
      <c r="BH191" s="202">
        <f t="shared" si="7"/>
        <v>0</v>
      </c>
      <c r="BI191" s="202">
        <f t="shared" si="8"/>
        <v>0</v>
      </c>
      <c r="BJ191" s="14" t="s">
        <v>83</v>
      </c>
      <c r="BK191" s="202">
        <f t="shared" si="9"/>
        <v>0</v>
      </c>
      <c r="BL191" s="14" t="s">
        <v>255</v>
      </c>
      <c r="BM191" s="201" t="s">
        <v>4249</v>
      </c>
    </row>
    <row r="192" spans="1:65" s="2" customFormat="1" ht="44.25" customHeight="1">
      <c r="A192" s="31"/>
      <c r="B192" s="32"/>
      <c r="C192" s="189" t="s">
        <v>328</v>
      </c>
      <c r="D192" s="189" t="s">
        <v>251</v>
      </c>
      <c r="E192" s="190" t="s">
        <v>4250</v>
      </c>
      <c r="F192" s="191" t="s">
        <v>4251</v>
      </c>
      <c r="G192" s="192" t="s">
        <v>261</v>
      </c>
      <c r="H192" s="193">
        <v>4.0000000000000001E-3</v>
      </c>
      <c r="I192" s="194"/>
      <c r="J192" s="195">
        <f t="shared" si="0"/>
        <v>0</v>
      </c>
      <c r="K192" s="196"/>
      <c r="L192" s="36"/>
      <c r="M192" s="219" t="s">
        <v>1</v>
      </c>
      <c r="N192" s="220" t="s">
        <v>41</v>
      </c>
      <c r="O192" s="221"/>
      <c r="P192" s="222">
        <f t="shared" si="1"/>
        <v>0</v>
      </c>
      <c r="Q192" s="222">
        <v>0</v>
      </c>
      <c r="R192" s="222">
        <f t="shared" si="2"/>
        <v>0</v>
      </c>
      <c r="S192" s="222">
        <v>0</v>
      </c>
      <c r="T192" s="223">
        <f t="shared" si="3"/>
        <v>0</v>
      </c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R192" s="201" t="s">
        <v>170</v>
      </c>
      <c r="AT192" s="201" t="s">
        <v>251</v>
      </c>
      <c r="AU192" s="201" t="s">
        <v>85</v>
      </c>
      <c r="AY192" s="14" t="s">
        <v>249</v>
      </c>
      <c r="BE192" s="202">
        <f t="shared" si="4"/>
        <v>0</v>
      </c>
      <c r="BF192" s="202">
        <f t="shared" si="5"/>
        <v>0</v>
      </c>
      <c r="BG192" s="202">
        <f t="shared" si="6"/>
        <v>0</v>
      </c>
      <c r="BH192" s="202">
        <f t="shared" si="7"/>
        <v>0</v>
      </c>
      <c r="BI192" s="202">
        <f t="shared" si="8"/>
        <v>0</v>
      </c>
      <c r="BJ192" s="14" t="s">
        <v>83</v>
      </c>
      <c r="BK192" s="202">
        <f t="shared" si="9"/>
        <v>0</v>
      </c>
      <c r="BL192" s="14" t="s">
        <v>170</v>
      </c>
      <c r="BM192" s="201" t="s">
        <v>4252</v>
      </c>
    </row>
    <row r="193" spans="1:31" s="2" customFormat="1" ht="6.95" customHeight="1">
      <c r="A193" s="31"/>
      <c r="B193" s="51"/>
      <c r="C193" s="52"/>
      <c r="D193" s="52"/>
      <c r="E193" s="52"/>
      <c r="F193" s="52"/>
      <c r="G193" s="52"/>
      <c r="H193" s="52"/>
      <c r="I193" s="52"/>
      <c r="J193" s="52"/>
      <c r="K193" s="52"/>
      <c r="L193" s="36"/>
      <c r="M193" s="31"/>
      <c r="O193" s="31"/>
      <c r="P193" s="31"/>
      <c r="Q193" s="31"/>
      <c r="R193" s="31"/>
      <c r="S193" s="31"/>
      <c r="T193" s="31"/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</row>
  </sheetData>
  <sheetProtection algorithmName="SHA-512" hashValue="Y9sZoUmqbMBr7te9SM4AVjzdh7noLc4Rl7OsJ9Wa5pda8rLVBcMT7vj31TRj1xXO0B0VE9CoxYpk9ZA89u0opQ==" saltValue="W636Ui+cwmzvtDDDNizdfvE+gt9e60T2n1XPG3gM+LoQHLrhfIukgZz+dSg/MxA1E3z5WP//mL/2iF156GHlZA==" spinCount="100000" sheet="1" objects="1" scenarios="1" formatColumns="0" formatRows="0" autoFilter="0"/>
  <autoFilter ref="C134:K192"/>
  <mergeCells count="15">
    <mergeCell ref="E121:H121"/>
    <mergeCell ref="E125:H125"/>
    <mergeCell ref="E123:H123"/>
    <mergeCell ref="E127:H127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47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0"/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4" t="s">
        <v>148</v>
      </c>
    </row>
    <row r="3" spans="1:46" s="1" customFormat="1" ht="6.95" customHeight="1"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17"/>
      <c r="AT3" s="14" t="s">
        <v>85</v>
      </c>
    </row>
    <row r="4" spans="1:46" s="1" customFormat="1" ht="24.95" customHeight="1">
      <c r="B4" s="17"/>
      <c r="D4" s="114" t="s">
        <v>203</v>
      </c>
      <c r="L4" s="17"/>
      <c r="M4" s="115" t="s">
        <v>10</v>
      </c>
      <c r="AT4" s="14" t="s">
        <v>4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116" t="s">
        <v>16</v>
      </c>
      <c r="L6" s="17"/>
    </row>
    <row r="7" spans="1:46" s="1" customFormat="1" ht="16.5" customHeight="1">
      <c r="B7" s="17"/>
      <c r="E7" s="279" t="str">
        <f>'Rekapitulace stavby'!K6</f>
        <v>JAK  - Smluvní rozpočet VZ.13.2022</v>
      </c>
      <c r="F7" s="280"/>
      <c r="G7" s="280"/>
      <c r="H7" s="280"/>
      <c r="L7" s="17"/>
    </row>
    <row r="8" spans="1:46" ht="12.75">
      <c r="B8" s="17"/>
      <c r="D8" s="116" t="s">
        <v>204</v>
      </c>
      <c r="L8" s="17"/>
    </row>
    <row r="9" spans="1:46" s="1" customFormat="1" ht="16.5" customHeight="1">
      <c r="B9" s="17"/>
      <c r="E9" s="279" t="s">
        <v>4135</v>
      </c>
      <c r="F9" s="260"/>
      <c r="G9" s="260"/>
      <c r="H9" s="260"/>
      <c r="L9" s="17"/>
    </row>
    <row r="10" spans="1:46" s="1" customFormat="1" ht="12" customHeight="1">
      <c r="B10" s="17"/>
      <c r="D10" s="116" t="s">
        <v>206</v>
      </c>
      <c r="L10" s="17"/>
    </row>
    <row r="11" spans="1:46" s="2" customFormat="1" ht="16.5" customHeight="1">
      <c r="A11" s="31"/>
      <c r="B11" s="36"/>
      <c r="C11" s="31"/>
      <c r="D11" s="31"/>
      <c r="E11" s="287" t="s">
        <v>4181</v>
      </c>
      <c r="F11" s="281"/>
      <c r="G11" s="281"/>
      <c r="H11" s="281"/>
      <c r="I11" s="31"/>
      <c r="J11" s="31"/>
      <c r="K11" s="31"/>
      <c r="L11" s="48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 ht="12" customHeight="1">
      <c r="A12" s="31"/>
      <c r="B12" s="36"/>
      <c r="C12" s="31"/>
      <c r="D12" s="116" t="s">
        <v>4137</v>
      </c>
      <c r="E12" s="31"/>
      <c r="F12" s="31"/>
      <c r="G12" s="31"/>
      <c r="H12" s="31"/>
      <c r="I12" s="31"/>
      <c r="J12" s="31"/>
      <c r="K12" s="31"/>
      <c r="L12" s="48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6.5" customHeight="1">
      <c r="A13" s="31"/>
      <c r="B13" s="36"/>
      <c r="C13" s="31"/>
      <c r="D13" s="31"/>
      <c r="E13" s="282" t="s">
        <v>4253</v>
      </c>
      <c r="F13" s="281"/>
      <c r="G13" s="281"/>
      <c r="H13" s="281"/>
      <c r="I13" s="31"/>
      <c r="J13" s="31"/>
      <c r="K13" s="31"/>
      <c r="L13" s="48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>
      <c r="A14" s="31"/>
      <c r="B14" s="36"/>
      <c r="C14" s="31"/>
      <c r="D14" s="31"/>
      <c r="E14" s="31"/>
      <c r="F14" s="31"/>
      <c r="G14" s="31"/>
      <c r="H14" s="31"/>
      <c r="I14" s="31"/>
      <c r="J14" s="31"/>
      <c r="K14" s="31"/>
      <c r="L14" s="48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2" customHeight="1">
      <c r="A15" s="31"/>
      <c r="B15" s="36"/>
      <c r="C15" s="31"/>
      <c r="D15" s="116" t="s">
        <v>18</v>
      </c>
      <c r="E15" s="31"/>
      <c r="F15" s="107" t="s">
        <v>1</v>
      </c>
      <c r="G15" s="31"/>
      <c r="H15" s="31"/>
      <c r="I15" s="116" t="s">
        <v>19</v>
      </c>
      <c r="J15" s="107" t="s">
        <v>1</v>
      </c>
      <c r="K15" s="31"/>
      <c r="L15" s="48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6"/>
      <c r="C16" s="31"/>
      <c r="D16" s="116" t="s">
        <v>20</v>
      </c>
      <c r="E16" s="31"/>
      <c r="F16" s="107" t="s">
        <v>34</v>
      </c>
      <c r="G16" s="31"/>
      <c r="H16" s="31"/>
      <c r="I16" s="116" t="s">
        <v>22</v>
      </c>
      <c r="J16" s="117" t="str">
        <f>'Rekapitulace stavby'!AN8</f>
        <v>12. 9. 2022</v>
      </c>
      <c r="K16" s="31"/>
      <c r="L16" s="48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0.9" customHeight="1">
      <c r="A17" s="31"/>
      <c r="B17" s="36"/>
      <c r="C17" s="31"/>
      <c r="D17" s="31"/>
      <c r="E17" s="31"/>
      <c r="F17" s="31"/>
      <c r="G17" s="31"/>
      <c r="H17" s="31"/>
      <c r="I17" s="31"/>
      <c r="J17" s="31"/>
      <c r="K17" s="31"/>
      <c r="L17" s="48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12" customHeight="1">
      <c r="A18" s="31"/>
      <c r="B18" s="36"/>
      <c r="C18" s="31"/>
      <c r="D18" s="116" t="s">
        <v>24</v>
      </c>
      <c r="E18" s="31"/>
      <c r="F18" s="31"/>
      <c r="G18" s="31"/>
      <c r="H18" s="31"/>
      <c r="I18" s="116" t="s">
        <v>25</v>
      </c>
      <c r="J18" s="107" t="str">
        <f>IF('Rekapitulace stavby'!AN10="","",'Rekapitulace stavby'!AN10)</f>
        <v/>
      </c>
      <c r="K18" s="31"/>
      <c r="L18" s="48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8" customHeight="1">
      <c r="A19" s="31"/>
      <c r="B19" s="36"/>
      <c r="C19" s="31"/>
      <c r="D19" s="31"/>
      <c r="E19" s="107" t="str">
        <f>IF('Rekapitulace stavby'!E11="","",'Rekapitulace stavby'!E11)</f>
        <v>MČ Praha 6, odbor školství</v>
      </c>
      <c r="F19" s="31"/>
      <c r="G19" s="31"/>
      <c r="H19" s="31"/>
      <c r="I19" s="116" t="s">
        <v>27</v>
      </c>
      <c r="J19" s="107" t="str">
        <f>IF('Rekapitulace stavby'!AN11="","",'Rekapitulace stavby'!AN11)</f>
        <v/>
      </c>
      <c r="K19" s="31"/>
      <c r="L19" s="48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6.95" customHeight="1">
      <c r="A20" s="31"/>
      <c r="B20" s="36"/>
      <c r="C20" s="31"/>
      <c r="D20" s="31"/>
      <c r="E20" s="31"/>
      <c r="F20" s="31"/>
      <c r="G20" s="31"/>
      <c r="H20" s="31"/>
      <c r="I20" s="31"/>
      <c r="J20" s="31"/>
      <c r="K20" s="31"/>
      <c r="L20" s="48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12" customHeight="1">
      <c r="A21" s="31"/>
      <c r="B21" s="36"/>
      <c r="C21" s="31"/>
      <c r="D21" s="116" t="s">
        <v>28</v>
      </c>
      <c r="E21" s="31"/>
      <c r="F21" s="31"/>
      <c r="G21" s="31"/>
      <c r="H21" s="31"/>
      <c r="I21" s="116" t="s">
        <v>25</v>
      </c>
      <c r="J21" s="27" t="str">
        <f>'Rekapitulace stavby'!AN13</f>
        <v>Vyplň údaj</v>
      </c>
      <c r="K21" s="31"/>
      <c r="L21" s="48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8" customHeight="1">
      <c r="A22" s="31"/>
      <c r="B22" s="36"/>
      <c r="C22" s="31"/>
      <c r="D22" s="31"/>
      <c r="E22" s="283" t="str">
        <f>'Rekapitulace stavby'!E14</f>
        <v>Vyplň údaj</v>
      </c>
      <c r="F22" s="284"/>
      <c r="G22" s="284"/>
      <c r="H22" s="284"/>
      <c r="I22" s="116" t="s">
        <v>27</v>
      </c>
      <c r="J22" s="27" t="str">
        <f>'Rekapitulace stavby'!AN14</f>
        <v>Vyplň údaj</v>
      </c>
      <c r="K22" s="31"/>
      <c r="L22" s="48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6.95" customHeight="1">
      <c r="A23" s="31"/>
      <c r="B23" s="36"/>
      <c r="C23" s="31"/>
      <c r="D23" s="31"/>
      <c r="E23" s="31"/>
      <c r="F23" s="31"/>
      <c r="G23" s="31"/>
      <c r="H23" s="31"/>
      <c r="I23" s="31"/>
      <c r="J23" s="31"/>
      <c r="K23" s="31"/>
      <c r="L23" s="48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12" customHeight="1">
      <c r="A24" s="31"/>
      <c r="B24" s="36"/>
      <c r="C24" s="31"/>
      <c r="D24" s="116" t="s">
        <v>30</v>
      </c>
      <c r="E24" s="31"/>
      <c r="F24" s="31"/>
      <c r="G24" s="31"/>
      <c r="H24" s="31"/>
      <c r="I24" s="116" t="s">
        <v>25</v>
      </c>
      <c r="J24" s="107" t="str">
        <f>IF('Rekapitulace stavby'!AN16="","",'Rekapitulace stavby'!AN16)</f>
        <v/>
      </c>
      <c r="K24" s="31"/>
      <c r="L24" s="48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8" customHeight="1">
      <c r="A25" s="31"/>
      <c r="B25" s="36"/>
      <c r="C25" s="31"/>
      <c r="D25" s="31"/>
      <c r="E25" s="107" t="str">
        <f>IF('Rekapitulace stavby'!E17="","",'Rekapitulace stavby'!E17)</f>
        <v>D - PLUS PROJEKTOVÁ A INŽENÝRSKÁ a.s.</v>
      </c>
      <c r="F25" s="31"/>
      <c r="G25" s="31"/>
      <c r="H25" s="31"/>
      <c r="I25" s="116" t="s">
        <v>27</v>
      </c>
      <c r="J25" s="107" t="str">
        <f>IF('Rekapitulace stavby'!AN17="","",'Rekapitulace stavby'!AN17)</f>
        <v/>
      </c>
      <c r="K25" s="31"/>
      <c r="L25" s="48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6.95" customHeight="1">
      <c r="A26" s="31"/>
      <c r="B26" s="36"/>
      <c r="C26" s="31"/>
      <c r="D26" s="31"/>
      <c r="E26" s="31"/>
      <c r="F26" s="31"/>
      <c r="G26" s="31"/>
      <c r="H26" s="31"/>
      <c r="I26" s="31"/>
      <c r="J26" s="31"/>
      <c r="K26" s="31"/>
      <c r="L26" s="48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12" customHeight="1">
      <c r="A27" s="31"/>
      <c r="B27" s="36"/>
      <c r="C27" s="31"/>
      <c r="D27" s="116" t="s">
        <v>33</v>
      </c>
      <c r="E27" s="31"/>
      <c r="F27" s="31"/>
      <c r="G27" s="31"/>
      <c r="H27" s="31"/>
      <c r="I27" s="116" t="s">
        <v>25</v>
      </c>
      <c r="J27" s="107" t="str">
        <f>IF('Rekapitulace stavby'!AN19="","",'Rekapitulace stavby'!AN19)</f>
        <v/>
      </c>
      <c r="K27" s="31"/>
      <c r="L27" s="48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8" customHeight="1">
      <c r="A28" s="31"/>
      <c r="B28" s="36"/>
      <c r="C28" s="31"/>
      <c r="D28" s="31"/>
      <c r="E28" s="107" t="str">
        <f>IF('Rekapitulace stavby'!E20="","",'Rekapitulace stavby'!E20)</f>
        <v xml:space="preserve"> </v>
      </c>
      <c r="F28" s="31"/>
      <c r="G28" s="31"/>
      <c r="H28" s="31"/>
      <c r="I28" s="116" t="s">
        <v>27</v>
      </c>
      <c r="J28" s="107" t="str">
        <f>IF('Rekapitulace stavby'!AN20="","",'Rekapitulace stavby'!AN20)</f>
        <v/>
      </c>
      <c r="K28" s="31"/>
      <c r="L28" s="48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2" customFormat="1" ht="6.95" customHeight="1">
      <c r="A29" s="31"/>
      <c r="B29" s="36"/>
      <c r="C29" s="31"/>
      <c r="D29" s="31"/>
      <c r="E29" s="31"/>
      <c r="F29" s="31"/>
      <c r="G29" s="31"/>
      <c r="H29" s="31"/>
      <c r="I29" s="31"/>
      <c r="J29" s="31"/>
      <c r="K29" s="31"/>
      <c r="L29" s="48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</row>
    <row r="30" spans="1:31" s="2" customFormat="1" ht="12" customHeight="1">
      <c r="A30" s="31"/>
      <c r="B30" s="36"/>
      <c r="C30" s="31"/>
      <c r="D30" s="116" t="s">
        <v>35</v>
      </c>
      <c r="E30" s="31"/>
      <c r="F30" s="31"/>
      <c r="G30" s="31"/>
      <c r="H30" s="31"/>
      <c r="I30" s="31"/>
      <c r="J30" s="31"/>
      <c r="K30" s="31"/>
      <c r="L30" s="48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8" customFormat="1" ht="16.5" customHeight="1">
      <c r="A31" s="118"/>
      <c r="B31" s="119"/>
      <c r="C31" s="118"/>
      <c r="D31" s="118"/>
      <c r="E31" s="285" t="s">
        <v>1</v>
      </c>
      <c r="F31" s="285"/>
      <c r="G31" s="285"/>
      <c r="H31" s="285"/>
      <c r="I31" s="118"/>
      <c r="J31" s="118"/>
      <c r="K31" s="118"/>
      <c r="L31" s="120"/>
      <c r="S31" s="118"/>
      <c r="T31" s="118"/>
      <c r="U31" s="118"/>
      <c r="V31" s="118"/>
      <c r="W31" s="118"/>
      <c r="X31" s="118"/>
      <c r="Y31" s="118"/>
      <c r="Z31" s="118"/>
      <c r="AA31" s="118"/>
      <c r="AB31" s="118"/>
      <c r="AC31" s="118"/>
      <c r="AD31" s="118"/>
      <c r="AE31" s="118"/>
    </row>
    <row r="32" spans="1:31" s="2" customFormat="1" ht="6.95" customHeight="1">
      <c r="A32" s="31"/>
      <c r="B32" s="36"/>
      <c r="C32" s="31"/>
      <c r="D32" s="31"/>
      <c r="E32" s="31"/>
      <c r="F32" s="31"/>
      <c r="G32" s="31"/>
      <c r="H32" s="31"/>
      <c r="I32" s="31"/>
      <c r="J32" s="31"/>
      <c r="K32" s="31"/>
      <c r="L32" s="48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6.95" customHeight="1">
      <c r="A33" s="31"/>
      <c r="B33" s="36"/>
      <c r="C33" s="31"/>
      <c r="D33" s="121"/>
      <c r="E33" s="121"/>
      <c r="F33" s="121"/>
      <c r="G33" s="121"/>
      <c r="H33" s="121"/>
      <c r="I33" s="121"/>
      <c r="J33" s="121"/>
      <c r="K33" s="121"/>
      <c r="L33" s="48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6"/>
      <c r="C34" s="31"/>
      <c r="D34" s="122" t="s">
        <v>36</v>
      </c>
      <c r="E34" s="31"/>
      <c r="F34" s="31"/>
      <c r="G34" s="31"/>
      <c r="H34" s="31"/>
      <c r="I34" s="31"/>
      <c r="J34" s="123">
        <f>ROUND(J125, 2)</f>
        <v>0</v>
      </c>
      <c r="K34" s="31"/>
      <c r="L34" s="48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6"/>
      <c r="C35" s="31"/>
      <c r="D35" s="121"/>
      <c r="E35" s="121"/>
      <c r="F35" s="121"/>
      <c r="G35" s="121"/>
      <c r="H35" s="121"/>
      <c r="I35" s="121"/>
      <c r="J35" s="121"/>
      <c r="K35" s="121"/>
      <c r="L35" s="48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6"/>
      <c r="C36" s="31"/>
      <c r="D36" s="31"/>
      <c r="E36" s="31"/>
      <c r="F36" s="124" t="s">
        <v>38</v>
      </c>
      <c r="G36" s="31"/>
      <c r="H36" s="31"/>
      <c r="I36" s="124" t="s">
        <v>37</v>
      </c>
      <c r="J36" s="124" t="s">
        <v>39</v>
      </c>
      <c r="K36" s="31"/>
      <c r="L36" s="48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6"/>
      <c r="C37" s="31"/>
      <c r="D37" s="125" t="s">
        <v>40</v>
      </c>
      <c r="E37" s="116" t="s">
        <v>41</v>
      </c>
      <c r="F37" s="126">
        <f>ROUND((SUM(BE125:BE146)),  2)</f>
        <v>0</v>
      </c>
      <c r="G37" s="31"/>
      <c r="H37" s="31"/>
      <c r="I37" s="127">
        <v>0.21</v>
      </c>
      <c r="J37" s="126">
        <f>ROUND(((SUM(BE125:BE146))*I37),  2)</f>
        <v>0</v>
      </c>
      <c r="K37" s="31"/>
      <c r="L37" s="48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6"/>
      <c r="C38" s="31"/>
      <c r="D38" s="31"/>
      <c r="E38" s="116" t="s">
        <v>42</v>
      </c>
      <c r="F38" s="126">
        <f>ROUND((SUM(BF125:BF146)),  2)</f>
        <v>0</v>
      </c>
      <c r="G38" s="31"/>
      <c r="H38" s="31"/>
      <c r="I38" s="127">
        <v>0.15</v>
      </c>
      <c r="J38" s="126">
        <f>ROUND(((SUM(BF125:BF146))*I38),  2)</f>
        <v>0</v>
      </c>
      <c r="K38" s="31"/>
      <c r="L38" s="48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6"/>
      <c r="C39" s="31"/>
      <c r="D39" s="31"/>
      <c r="E39" s="116" t="s">
        <v>43</v>
      </c>
      <c r="F39" s="126">
        <f>ROUND((SUM(BG125:BG146)),  2)</f>
        <v>0</v>
      </c>
      <c r="G39" s="31"/>
      <c r="H39" s="31"/>
      <c r="I39" s="127">
        <v>0.21</v>
      </c>
      <c r="J39" s="126">
        <f>0</f>
        <v>0</v>
      </c>
      <c r="K39" s="31"/>
      <c r="L39" s="48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6"/>
      <c r="C40" s="31"/>
      <c r="D40" s="31"/>
      <c r="E40" s="116" t="s">
        <v>44</v>
      </c>
      <c r="F40" s="126">
        <f>ROUND((SUM(BH125:BH146)),  2)</f>
        <v>0</v>
      </c>
      <c r="G40" s="31"/>
      <c r="H40" s="31"/>
      <c r="I40" s="127">
        <v>0.15</v>
      </c>
      <c r="J40" s="126">
        <f>0</f>
        <v>0</v>
      </c>
      <c r="K40" s="31"/>
      <c r="L40" s="48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6"/>
      <c r="C41" s="31"/>
      <c r="D41" s="31"/>
      <c r="E41" s="116" t="s">
        <v>45</v>
      </c>
      <c r="F41" s="126">
        <f>ROUND((SUM(BI125:BI146)),  2)</f>
        <v>0</v>
      </c>
      <c r="G41" s="31"/>
      <c r="H41" s="31"/>
      <c r="I41" s="127">
        <v>0</v>
      </c>
      <c r="J41" s="126">
        <f>0</f>
        <v>0</v>
      </c>
      <c r="K41" s="31"/>
      <c r="L41" s="48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6"/>
      <c r="C42" s="31"/>
      <c r="D42" s="31"/>
      <c r="E42" s="31"/>
      <c r="F42" s="31"/>
      <c r="G42" s="31"/>
      <c r="H42" s="31"/>
      <c r="I42" s="31"/>
      <c r="J42" s="31"/>
      <c r="K42" s="31"/>
      <c r="L42" s="48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6"/>
      <c r="C43" s="128"/>
      <c r="D43" s="129" t="s">
        <v>46</v>
      </c>
      <c r="E43" s="130"/>
      <c r="F43" s="130"/>
      <c r="G43" s="131" t="s">
        <v>47</v>
      </c>
      <c r="H43" s="132" t="s">
        <v>48</v>
      </c>
      <c r="I43" s="130"/>
      <c r="J43" s="133">
        <f>SUM(J34:J41)</f>
        <v>0</v>
      </c>
      <c r="K43" s="134"/>
      <c r="L43" s="48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6"/>
      <c r="C44" s="31"/>
      <c r="D44" s="31"/>
      <c r="E44" s="31"/>
      <c r="F44" s="31"/>
      <c r="G44" s="31"/>
      <c r="H44" s="31"/>
      <c r="I44" s="31"/>
      <c r="J44" s="31"/>
      <c r="K44" s="31"/>
      <c r="L44" s="48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8"/>
      <c r="D50" s="135" t="s">
        <v>49</v>
      </c>
      <c r="E50" s="136"/>
      <c r="F50" s="136"/>
      <c r="G50" s="135" t="s">
        <v>50</v>
      </c>
      <c r="H50" s="136"/>
      <c r="I50" s="136"/>
      <c r="J50" s="136"/>
      <c r="K50" s="136"/>
      <c r="L50" s="48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6"/>
      <c r="C61" s="31"/>
      <c r="D61" s="137" t="s">
        <v>51</v>
      </c>
      <c r="E61" s="138"/>
      <c r="F61" s="139" t="s">
        <v>52</v>
      </c>
      <c r="G61" s="137" t="s">
        <v>51</v>
      </c>
      <c r="H61" s="138"/>
      <c r="I61" s="138"/>
      <c r="J61" s="140" t="s">
        <v>52</v>
      </c>
      <c r="K61" s="138"/>
      <c r="L61" s="48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6"/>
      <c r="C65" s="31"/>
      <c r="D65" s="135" t="s">
        <v>53</v>
      </c>
      <c r="E65" s="141"/>
      <c r="F65" s="141"/>
      <c r="G65" s="135" t="s">
        <v>54</v>
      </c>
      <c r="H65" s="141"/>
      <c r="I65" s="141"/>
      <c r="J65" s="141"/>
      <c r="K65" s="141"/>
      <c r="L65" s="48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6"/>
      <c r="C76" s="31"/>
      <c r="D76" s="137" t="s">
        <v>51</v>
      </c>
      <c r="E76" s="138"/>
      <c r="F76" s="139" t="s">
        <v>52</v>
      </c>
      <c r="G76" s="137" t="s">
        <v>51</v>
      </c>
      <c r="H76" s="138"/>
      <c r="I76" s="138"/>
      <c r="J76" s="140" t="s">
        <v>52</v>
      </c>
      <c r="K76" s="138"/>
      <c r="L76" s="48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142"/>
      <c r="C77" s="143"/>
      <c r="D77" s="143"/>
      <c r="E77" s="143"/>
      <c r="F77" s="143"/>
      <c r="G77" s="143"/>
      <c r="H77" s="143"/>
      <c r="I77" s="143"/>
      <c r="J77" s="143"/>
      <c r="K77" s="143"/>
      <c r="L77" s="48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144"/>
      <c r="C81" s="145"/>
      <c r="D81" s="145"/>
      <c r="E81" s="145"/>
      <c r="F81" s="145"/>
      <c r="G81" s="145"/>
      <c r="H81" s="145"/>
      <c r="I81" s="145"/>
      <c r="J81" s="145"/>
      <c r="K81" s="145"/>
      <c r="L81" s="48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20" t="s">
        <v>208</v>
      </c>
      <c r="D82" s="33"/>
      <c r="E82" s="33"/>
      <c r="F82" s="33"/>
      <c r="G82" s="33"/>
      <c r="H82" s="33"/>
      <c r="I82" s="33"/>
      <c r="J82" s="33"/>
      <c r="K82" s="33"/>
      <c r="L82" s="48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3"/>
      <c r="D83" s="33"/>
      <c r="E83" s="33"/>
      <c r="F83" s="33"/>
      <c r="G83" s="33"/>
      <c r="H83" s="33"/>
      <c r="I83" s="33"/>
      <c r="J83" s="33"/>
      <c r="K83" s="33"/>
      <c r="L83" s="48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6" t="s">
        <v>16</v>
      </c>
      <c r="D84" s="33"/>
      <c r="E84" s="33"/>
      <c r="F84" s="33"/>
      <c r="G84" s="33"/>
      <c r="H84" s="33"/>
      <c r="I84" s="33"/>
      <c r="J84" s="33"/>
      <c r="K84" s="33"/>
      <c r="L84" s="48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3"/>
      <c r="D85" s="33"/>
      <c r="E85" s="277" t="str">
        <f>E7</f>
        <v>JAK  - Smluvní rozpočet VZ.13.2022</v>
      </c>
      <c r="F85" s="278"/>
      <c r="G85" s="278"/>
      <c r="H85" s="278"/>
      <c r="I85" s="33"/>
      <c r="J85" s="33"/>
      <c r="K85" s="33"/>
      <c r="L85" s="48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8"/>
      <c r="C86" s="26" t="s">
        <v>204</v>
      </c>
      <c r="D86" s="19"/>
      <c r="E86" s="19"/>
      <c r="F86" s="19"/>
      <c r="G86" s="19"/>
      <c r="H86" s="19"/>
      <c r="I86" s="19"/>
      <c r="J86" s="19"/>
      <c r="K86" s="19"/>
      <c r="L86" s="17"/>
    </row>
    <row r="87" spans="1:31" s="1" customFormat="1" ht="16.5" customHeight="1">
      <c r="B87" s="18"/>
      <c r="C87" s="19"/>
      <c r="D87" s="19"/>
      <c r="E87" s="277" t="s">
        <v>4135</v>
      </c>
      <c r="F87" s="265"/>
      <c r="G87" s="265"/>
      <c r="H87" s="265"/>
      <c r="I87" s="19"/>
      <c r="J87" s="19"/>
      <c r="K87" s="19"/>
      <c r="L87" s="17"/>
    </row>
    <row r="88" spans="1:31" s="1" customFormat="1" ht="12" customHeight="1">
      <c r="B88" s="18"/>
      <c r="C88" s="26" t="s">
        <v>206</v>
      </c>
      <c r="D88" s="19"/>
      <c r="E88" s="19"/>
      <c r="F88" s="19"/>
      <c r="G88" s="19"/>
      <c r="H88" s="19"/>
      <c r="I88" s="19"/>
      <c r="J88" s="19"/>
      <c r="K88" s="19"/>
      <c r="L88" s="17"/>
    </row>
    <row r="89" spans="1:31" s="2" customFormat="1" ht="16.5" customHeight="1">
      <c r="A89" s="31"/>
      <c r="B89" s="32"/>
      <c r="C89" s="33"/>
      <c r="D89" s="33"/>
      <c r="E89" s="286" t="s">
        <v>4181</v>
      </c>
      <c r="F89" s="276"/>
      <c r="G89" s="276"/>
      <c r="H89" s="276"/>
      <c r="I89" s="33"/>
      <c r="J89" s="33"/>
      <c r="K89" s="33"/>
      <c r="L89" s="48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12" customHeight="1">
      <c r="A90" s="31"/>
      <c r="B90" s="32"/>
      <c r="C90" s="26" t="s">
        <v>4137</v>
      </c>
      <c r="D90" s="33"/>
      <c r="E90" s="33"/>
      <c r="F90" s="33"/>
      <c r="G90" s="33"/>
      <c r="H90" s="33"/>
      <c r="I90" s="33"/>
      <c r="J90" s="33"/>
      <c r="K90" s="33"/>
      <c r="L90" s="48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6.5" customHeight="1">
      <c r="A91" s="31"/>
      <c r="B91" s="32"/>
      <c r="C91" s="33"/>
      <c r="D91" s="33"/>
      <c r="E91" s="252" t="str">
        <f>E13</f>
        <v>02 - Slaboproud 3.NP</v>
      </c>
      <c r="F91" s="276"/>
      <c r="G91" s="276"/>
      <c r="H91" s="276"/>
      <c r="I91" s="33"/>
      <c r="J91" s="33"/>
      <c r="K91" s="33"/>
      <c r="L91" s="48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3"/>
      <c r="D92" s="33"/>
      <c r="E92" s="33"/>
      <c r="F92" s="33"/>
      <c r="G92" s="33"/>
      <c r="H92" s="33"/>
      <c r="I92" s="33"/>
      <c r="J92" s="33"/>
      <c r="K92" s="33"/>
      <c r="L92" s="48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2" customHeight="1">
      <c r="A93" s="31"/>
      <c r="B93" s="32"/>
      <c r="C93" s="26" t="s">
        <v>20</v>
      </c>
      <c r="D93" s="33"/>
      <c r="E93" s="33"/>
      <c r="F93" s="24" t="str">
        <f>F16</f>
        <v xml:space="preserve"> </v>
      </c>
      <c r="G93" s="33"/>
      <c r="H93" s="33"/>
      <c r="I93" s="26" t="s">
        <v>22</v>
      </c>
      <c r="J93" s="63" t="str">
        <f>IF(J16="","",J16)</f>
        <v>12. 9. 2022</v>
      </c>
      <c r="K93" s="33"/>
      <c r="L93" s="48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6.95" customHeight="1">
      <c r="A94" s="31"/>
      <c r="B94" s="32"/>
      <c r="C94" s="33"/>
      <c r="D94" s="33"/>
      <c r="E94" s="33"/>
      <c r="F94" s="33"/>
      <c r="G94" s="33"/>
      <c r="H94" s="33"/>
      <c r="I94" s="33"/>
      <c r="J94" s="33"/>
      <c r="K94" s="33"/>
      <c r="L94" s="48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40.15" customHeight="1">
      <c r="A95" s="31"/>
      <c r="B95" s="32"/>
      <c r="C95" s="26" t="s">
        <v>24</v>
      </c>
      <c r="D95" s="33"/>
      <c r="E95" s="33"/>
      <c r="F95" s="24" t="str">
        <f>E19</f>
        <v>MČ Praha 6, odbor školství</v>
      </c>
      <c r="G95" s="33"/>
      <c r="H95" s="33"/>
      <c r="I95" s="26" t="s">
        <v>30</v>
      </c>
      <c r="J95" s="29" t="str">
        <f>E25</f>
        <v>D - PLUS PROJEKTOVÁ A INŽENÝRSKÁ a.s.</v>
      </c>
      <c r="K95" s="33"/>
      <c r="L95" s="48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15.2" customHeight="1">
      <c r="A96" s="31"/>
      <c r="B96" s="32"/>
      <c r="C96" s="26" t="s">
        <v>28</v>
      </c>
      <c r="D96" s="33"/>
      <c r="E96" s="33"/>
      <c r="F96" s="24" t="str">
        <f>IF(E22="","",E22)</f>
        <v>Vyplň údaj</v>
      </c>
      <c r="G96" s="33"/>
      <c r="H96" s="33"/>
      <c r="I96" s="26" t="s">
        <v>33</v>
      </c>
      <c r="J96" s="29" t="str">
        <f>E28</f>
        <v xml:space="preserve"> </v>
      </c>
      <c r="K96" s="33"/>
      <c r="L96" s="48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47" s="2" customFormat="1" ht="10.35" customHeight="1">
      <c r="A97" s="31"/>
      <c r="B97" s="32"/>
      <c r="C97" s="33"/>
      <c r="D97" s="33"/>
      <c r="E97" s="33"/>
      <c r="F97" s="33"/>
      <c r="G97" s="33"/>
      <c r="H97" s="33"/>
      <c r="I97" s="33"/>
      <c r="J97" s="33"/>
      <c r="K97" s="33"/>
      <c r="L97" s="48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47" s="2" customFormat="1" ht="29.25" customHeight="1">
      <c r="A98" s="31"/>
      <c r="B98" s="32"/>
      <c r="C98" s="146" t="s">
        <v>209</v>
      </c>
      <c r="D98" s="147"/>
      <c r="E98" s="147"/>
      <c r="F98" s="147"/>
      <c r="G98" s="147"/>
      <c r="H98" s="147"/>
      <c r="I98" s="147"/>
      <c r="J98" s="148" t="s">
        <v>210</v>
      </c>
      <c r="K98" s="147"/>
      <c r="L98" s="48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</row>
    <row r="99" spans="1:47" s="2" customFormat="1" ht="10.35" customHeight="1">
      <c r="A99" s="31"/>
      <c r="B99" s="32"/>
      <c r="C99" s="33"/>
      <c r="D99" s="33"/>
      <c r="E99" s="33"/>
      <c r="F99" s="33"/>
      <c r="G99" s="33"/>
      <c r="H99" s="33"/>
      <c r="I99" s="33"/>
      <c r="J99" s="33"/>
      <c r="K99" s="33"/>
      <c r="L99" s="48"/>
      <c r="S99" s="31"/>
      <c r="T99" s="31"/>
      <c r="U99" s="31"/>
      <c r="V99" s="31"/>
      <c r="W99" s="31"/>
      <c r="X99" s="31"/>
      <c r="Y99" s="31"/>
      <c r="Z99" s="31"/>
      <c r="AA99" s="31"/>
      <c r="AB99" s="31"/>
      <c r="AC99" s="31"/>
      <c r="AD99" s="31"/>
      <c r="AE99" s="31"/>
    </row>
    <row r="100" spans="1:47" s="2" customFormat="1" ht="22.9" customHeight="1">
      <c r="A100" s="31"/>
      <c r="B100" s="32"/>
      <c r="C100" s="149" t="s">
        <v>211</v>
      </c>
      <c r="D100" s="33"/>
      <c r="E100" s="33"/>
      <c r="F100" s="33"/>
      <c r="G100" s="33"/>
      <c r="H100" s="33"/>
      <c r="I100" s="33"/>
      <c r="J100" s="81">
        <f>J125</f>
        <v>0</v>
      </c>
      <c r="K100" s="33"/>
      <c r="L100" s="48"/>
      <c r="S100" s="31"/>
      <c r="T100" s="31"/>
      <c r="U100" s="31"/>
      <c r="V100" s="31"/>
      <c r="W100" s="31"/>
      <c r="X100" s="31"/>
      <c r="Y100" s="31"/>
      <c r="Z100" s="31"/>
      <c r="AA100" s="31"/>
      <c r="AB100" s="31"/>
      <c r="AC100" s="31"/>
      <c r="AD100" s="31"/>
      <c r="AE100" s="31"/>
      <c r="AU100" s="14" t="s">
        <v>212</v>
      </c>
    </row>
    <row r="101" spans="1:47" s="9" customFormat="1" ht="24.95" customHeight="1">
      <c r="B101" s="150"/>
      <c r="C101" s="151"/>
      <c r="D101" s="152" t="s">
        <v>1271</v>
      </c>
      <c r="E101" s="153"/>
      <c r="F101" s="153"/>
      <c r="G101" s="153"/>
      <c r="H101" s="153"/>
      <c r="I101" s="153"/>
      <c r="J101" s="154">
        <f>J126</f>
        <v>0</v>
      </c>
      <c r="K101" s="151"/>
      <c r="L101" s="155"/>
    </row>
    <row r="102" spans="1:47" s="2" customFormat="1" ht="21.75" customHeight="1">
      <c r="A102" s="31"/>
      <c r="B102" s="32"/>
      <c r="C102" s="33"/>
      <c r="D102" s="33"/>
      <c r="E102" s="33"/>
      <c r="F102" s="33"/>
      <c r="G102" s="33"/>
      <c r="H102" s="33"/>
      <c r="I102" s="33"/>
      <c r="J102" s="33"/>
      <c r="K102" s="33"/>
      <c r="L102" s="48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</row>
    <row r="103" spans="1:47" s="2" customFormat="1" ht="6.95" customHeight="1">
      <c r="A103" s="31"/>
      <c r="B103" s="51"/>
      <c r="C103" s="52"/>
      <c r="D103" s="52"/>
      <c r="E103" s="52"/>
      <c r="F103" s="52"/>
      <c r="G103" s="52"/>
      <c r="H103" s="52"/>
      <c r="I103" s="52"/>
      <c r="J103" s="52"/>
      <c r="K103" s="52"/>
      <c r="L103" s="48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7" spans="1:47" s="2" customFormat="1" ht="6.95" customHeight="1">
      <c r="A107" s="31"/>
      <c r="B107" s="53"/>
      <c r="C107" s="54"/>
      <c r="D107" s="54"/>
      <c r="E107" s="54"/>
      <c r="F107" s="54"/>
      <c r="G107" s="54"/>
      <c r="H107" s="54"/>
      <c r="I107" s="54"/>
      <c r="J107" s="54"/>
      <c r="K107" s="54"/>
      <c r="L107" s="48"/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</row>
    <row r="108" spans="1:47" s="2" customFormat="1" ht="24.95" customHeight="1">
      <c r="A108" s="31"/>
      <c r="B108" s="32"/>
      <c r="C108" s="20" t="s">
        <v>234</v>
      </c>
      <c r="D108" s="33"/>
      <c r="E108" s="33"/>
      <c r="F108" s="33"/>
      <c r="G108" s="33"/>
      <c r="H108" s="33"/>
      <c r="I108" s="33"/>
      <c r="J108" s="33"/>
      <c r="K108" s="33"/>
      <c r="L108" s="48"/>
      <c r="S108" s="31"/>
      <c r="T108" s="31"/>
      <c r="U108" s="31"/>
      <c r="V108" s="31"/>
      <c r="W108" s="31"/>
      <c r="X108" s="31"/>
      <c r="Y108" s="31"/>
      <c r="Z108" s="31"/>
      <c r="AA108" s="31"/>
      <c r="AB108" s="31"/>
      <c r="AC108" s="31"/>
      <c r="AD108" s="31"/>
      <c r="AE108" s="31"/>
    </row>
    <row r="109" spans="1:47" s="2" customFormat="1" ht="6.95" customHeight="1">
      <c r="A109" s="31"/>
      <c r="B109" s="32"/>
      <c r="C109" s="33"/>
      <c r="D109" s="33"/>
      <c r="E109" s="33"/>
      <c r="F109" s="33"/>
      <c r="G109" s="33"/>
      <c r="H109" s="33"/>
      <c r="I109" s="33"/>
      <c r="J109" s="33"/>
      <c r="K109" s="33"/>
      <c r="L109" s="48"/>
      <c r="S109" s="31"/>
      <c r="T109" s="31"/>
      <c r="U109" s="31"/>
      <c r="V109" s="31"/>
      <c r="W109" s="31"/>
      <c r="X109" s="31"/>
      <c r="Y109" s="31"/>
      <c r="Z109" s="31"/>
      <c r="AA109" s="31"/>
      <c r="AB109" s="31"/>
      <c r="AC109" s="31"/>
      <c r="AD109" s="31"/>
      <c r="AE109" s="31"/>
    </row>
    <row r="110" spans="1:47" s="2" customFormat="1" ht="12" customHeight="1">
      <c r="A110" s="31"/>
      <c r="B110" s="32"/>
      <c r="C110" s="26" t="s">
        <v>16</v>
      </c>
      <c r="D110" s="33"/>
      <c r="E110" s="33"/>
      <c r="F110" s="33"/>
      <c r="G110" s="33"/>
      <c r="H110" s="33"/>
      <c r="I110" s="33"/>
      <c r="J110" s="33"/>
      <c r="K110" s="33"/>
      <c r="L110" s="48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</row>
    <row r="111" spans="1:47" s="2" customFormat="1" ht="16.5" customHeight="1">
      <c r="A111" s="31"/>
      <c r="B111" s="32"/>
      <c r="C111" s="33"/>
      <c r="D111" s="33"/>
      <c r="E111" s="277" t="str">
        <f>E7</f>
        <v>JAK  - Smluvní rozpočet VZ.13.2022</v>
      </c>
      <c r="F111" s="278"/>
      <c r="G111" s="278"/>
      <c r="H111" s="278"/>
      <c r="I111" s="33"/>
      <c r="J111" s="33"/>
      <c r="K111" s="33"/>
      <c r="L111" s="48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47" s="1" customFormat="1" ht="12" customHeight="1">
      <c r="B112" s="18"/>
      <c r="C112" s="26" t="s">
        <v>204</v>
      </c>
      <c r="D112" s="19"/>
      <c r="E112" s="19"/>
      <c r="F112" s="19"/>
      <c r="G112" s="19"/>
      <c r="H112" s="19"/>
      <c r="I112" s="19"/>
      <c r="J112" s="19"/>
      <c r="K112" s="19"/>
      <c r="L112" s="17"/>
    </row>
    <row r="113" spans="1:65" s="1" customFormat="1" ht="16.5" customHeight="1">
      <c r="B113" s="18"/>
      <c r="C113" s="19"/>
      <c r="D113" s="19"/>
      <c r="E113" s="277" t="s">
        <v>4135</v>
      </c>
      <c r="F113" s="265"/>
      <c r="G113" s="265"/>
      <c r="H113" s="265"/>
      <c r="I113" s="19"/>
      <c r="J113" s="19"/>
      <c r="K113" s="19"/>
      <c r="L113" s="17"/>
    </row>
    <row r="114" spans="1:65" s="1" customFormat="1" ht="12" customHeight="1">
      <c r="B114" s="18"/>
      <c r="C114" s="26" t="s">
        <v>206</v>
      </c>
      <c r="D114" s="19"/>
      <c r="E114" s="19"/>
      <c r="F114" s="19"/>
      <c r="G114" s="19"/>
      <c r="H114" s="19"/>
      <c r="I114" s="19"/>
      <c r="J114" s="19"/>
      <c r="K114" s="19"/>
      <c r="L114" s="17"/>
    </row>
    <row r="115" spans="1:65" s="2" customFormat="1" ht="16.5" customHeight="1">
      <c r="A115" s="31"/>
      <c r="B115" s="32"/>
      <c r="C115" s="33"/>
      <c r="D115" s="33"/>
      <c r="E115" s="286" t="s">
        <v>4181</v>
      </c>
      <c r="F115" s="276"/>
      <c r="G115" s="276"/>
      <c r="H115" s="276"/>
      <c r="I115" s="33"/>
      <c r="J115" s="33"/>
      <c r="K115" s="33"/>
      <c r="L115" s="48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</row>
    <row r="116" spans="1:65" s="2" customFormat="1" ht="12" customHeight="1">
      <c r="A116" s="31"/>
      <c r="B116" s="32"/>
      <c r="C116" s="26" t="s">
        <v>4137</v>
      </c>
      <c r="D116" s="33"/>
      <c r="E116" s="33"/>
      <c r="F116" s="33"/>
      <c r="G116" s="33"/>
      <c r="H116" s="33"/>
      <c r="I116" s="33"/>
      <c r="J116" s="33"/>
      <c r="K116" s="33"/>
      <c r="L116" s="48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65" s="2" customFormat="1" ht="16.5" customHeight="1">
      <c r="A117" s="31"/>
      <c r="B117" s="32"/>
      <c r="C117" s="33"/>
      <c r="D117" s="33"/>
      <c r="E117" s="252" t="str">
        <f>E13</f>
        <v>02 - Slaboproud 3.NP</v>
      </c>
      <c r="F117" s="276"/>
      <c r="G117" s="276"/>
      <c r="H117" s="276"/>
      <c r="I117" s="33"/>
      <c r="J117" s="33"/>
      <c r="K117" s="33"/>
      <c r="L117" s="48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65" s="2" customFormat="1" ht="6.95" customHeight="1">
      <c r="A118" s="31"/>
      <c r="B118" s="32"/>
      <c r="C118" s="33"/>
      <c r="D118" s="33"/>
      <c r="E118" s="33"/>
      <c r="F118" s="33"/>
      <c r="G118" s="33"/>
      <c r="H118" s="33"/>
      <c r="I118" s="33"/>
      <c r="J118" s="33"/>
      <c r="K118" s="33"/>
      <c r="L118" s="48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65" s="2" customFormat="1" ht="12" customHeight="1">
      <c r="A119" s="31"/>
      <c r="B119" s="32"/>
      <c r="C119" s="26" t="s">
        <v>20</v>
      </c>
      <c r="D119" s="33"/>
      <c r="E119" s="33"/>
      <c r="F119" s="24" t="str">
        <f>F16</f>
        <v xml:space="preserve"> </v>
      </c>
      <c r="G119" s="33"/>
      <c r="H119" s="33"/>
      <c r="I119" s="26" t="s">
        <v>22</v>
      </c>
      <c r="J119" s="63" t="str">
        <f>IF(J16="","",J16)</f>
        <v>12. 9. 2022</v>
      </c>
      <c r="K119" s="33"/>
      <c r="L119" s="48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65" s="2" customFormat="1" ht="6.95" customHeight="1">
      <c r="A120" s="31"/>
      <c r="B120" s="32"/>
      <c r="C120" s="33"/>
      <c r="D120" s="33"/>
      <c r="E120" s="33"/>
      <c r="F120" s="33"/>
      <c r="G120" s="33"/>
      <c r="H120" s="33"/>
      <c r="I120" s="33"/>
      <c r="J120" s="33"/>
      <c r="K120" s="33"/>
      <c r="L120" s="48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65" s="2" customFormat="1" ht="40.15" customHeight="1">
      <c r="A121" s="31"/>
      <c r="B121" s="32"/>
      <c r="C121" s="26" t="s">
        <v>24</v>
      </c>
      <c r="D121" s="33"/>
      <c r="E121" s="33"/>
      <c r="F121" s="24" t="str">
        <f>E19</f>
        <v>MČ Praha 6, odbor školství</v>
      </c>
      <c r="G121" s="33"/>
      <c r="H121" s="33"/>
      <c r="I121" s="26" t="s">
        <v>30</v>
      </c>
      <c r="J121" s="29" t="str">
        <f>E25</f>
        <v>D - PLUS PROJEKTOVÁ A INŽENÝRSKÁ a.s.</v>
      </c>
      <c r="K121" s="33"/>
      <c r="L121" s="48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65" s="2" customFormat="1" ht="15.2" customHeight="1">
      <c r="A122" s="31"/>
      <c r="B122" s="32"/>
      <c r="C122" s="26" t="s">
        <v>28</v>
      </c>
      <c r="D122" s="33"/>
      <c r="E122" s="33"/>
      <c r="F122" s="24" t="str">
        <f>IF(E22="","",E22)</f>
        <v>Vyplň údaj</v>
      </c>
      <c r="G122" s="33"/>
      <c r="H122" s="33"/>
      <c r="I122" s="26" t="s">
        <v>33</v>
      </c>
      <c r="J122" s="29" t="str">
        <f>E28</f>
        <v xml:space="preserve"> </v>
      </c>
      <c r="K122" s="33"/>
      <c r="L122" s="48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65" s="2" customFormat="1" ht="10.35" customHeight="1">
      <c r="A123" s="31"/>
      <c r="B123" s="32"/>
      <c r="C123" s="33"/>
      <c r="D123" s="33"/>
      <c r="E123" s="33"/>
      <c r="F123" s="33"/>
      <c r="G123" s="33"/>
      <c r="H123" s="33"/>
      <c r="I123" s="33"/>
      <c r="J123" s="33"/>
      <c r="K123" s="33"/>
      <c r="L123" s="48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65" s="11" customFormat="1" ht="29.25" customHeight="1">
      <c r="A124" s="161"/>
      <c r="B124" s="162"/>
      <c r="C124" s="163" t="s">
        <v>235</v>
      </c>
      <c r="D124" s="164" t="s">
        <v>61</v>
      </c>
      <c r="E124" s="164" t="s">
        <v>57</v>
      </c>
      <c r="F124" s="164" t="s">
        <v>58</v>
      </c>
      <c r="G124" s="164" t="s">
        <v>236</v>
      </c>
      <c r="H124" s="164" t="s">
        <v>237</v>
      </c>
      <c r="I124" s="164" t="s">
        <v>238</v>
      </c>
      <c r="J124" s="165" t="s">
        <v>210</v>
      </c>
      <c r="K124" s="166" t="s">
        <v>239</v>
      </c>
      <c r="L124" s="167"/>
      <c r="M124" s="72" t="s">
        <v>1</v>
      </c>
      <c r="N124" s="73" t="s">
        <v>40</v>
      </c>
      <c r="O124" s="73" t="s">
        <v>240</v>
      </c>
      <c r="P124" s="73" t="s">
        <v>241</v>
      </c>
      <c r="Q124" s="73" t="s">
        <v>242</v>
      </c>
      <c r="R124" s="73" t="s">
        <v>243</v>
      </c>
      <c r="S124" s="73" t="s">
        <v>244</v>
      </c>
      <c r="T124" s="74" t="s">
        <v>245</v>
      </c>
      <c r="U124" s="161"/>
      <c r="V124" s="161"/>
      <c r="W124" s="161"/>
      <c r="X124" s="161"/>
      <c r="Y124" s="161"/>
      <c r="Z124" s="161"/>
      <c r="AA124" s="161"/>
      <c r="AB124" s="161"/>
      <c r="AC124" s="161"/>
      <c r="AD124" s="161"/>
      <c r="AE124" s="161"/>
    </row>
    <row r="125" spans="1:65" s="2" customFormat="1" ht="22.9" customHeight="1">
      <c r="A125" s="31"/>
      <c r="B125" s="32"/>
      <c r="C125" s="79" t="s">
        <v>246</v>
      </c>
      <c r="D125" s="33"/>
      <c r="E125" s="33"/>
      <c r="F125" s="33"/>
      <c r="G125" s="33"/>
      <c r="H125" s="33"/>
      <c r="I125" s="33"/>
      <c r="J125" s="168">
        <f>BK125</f>
        <v>0</v>
      </c>
      <c r="K125" s="33"/>
      <c r="L125" s="36"/>
      <c r="M125" s="75"/>
      <c r="N125" s="169"/>
      <c r="O125" s="76"/>
      <c r="P125" s="170">
        <f>P126</f>
        <v>0</v>
      </c>
      <c r="Q125" s="76"/>
      <c r="R125" s="170">
        <f>R126</f>
        <v>0</v>
      </c>
      <c r="S125" s="76"/>
      <c r="T125" s="171">
        <f>T126</f>
        <v>0</v>
      </c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  <c r="AT125" s="14" t="s">
        <v>75</v>
      </c>
      <c r="AU125" s="14" t="s">
        <v>212</v>
      </c>
      <c r="BK125" s="172">
        <f>BK126</f>
        <v>0</v>
      </c>
    </row>
    <row r="126" spans="1:65" s="12" customFormat="1" ht="25.9" customHeight="1">
      <c r="B126" s="173"/>
      <c r="C126" s="174"/>
      <c r="D126" s="175" t="s">
        <v>75</v>
      </c>
      <c r="E126" s="176" t="s">
        <v>985</v>
      </c>
      <c r="F126" s="176" t="s">
        <v>1276</v>
      </c>
      <c r="G126" s="174"/>
      <c r="H126" s="174"/>
      <c r="I126" s="177"/>
      <c r="J126" s="178">
        <f>BK126</f>
        <v>0</v>
      </c>
      <c r="K126" s="174"/>
      <c r="L126" s="179"/>
      <c r="M126" s="180"/>
      <c r="N126" s="181"/>
      <c r="O126" s="181"/>
      <c r="P126" s="182">
        <f>SUM(P127:P146)</f>
        <v>0</v>
      </c>
      <c r="Q126" s="181"/>
      <c r="R126" s="182">
        <f>SUM(R127:R146)</f>
        <v>0</v>
      </c>
      <c r="S126" s="181"/>
      <c r="T126" s="183">
        <f>SUM(T127:T146)</f>
        <v>0</v>
      </c>
      <c r="AR126" s="184" t="s">
        <v>83</v>
      </c>
      <c r="AT126" s="185" t="s">
        <v>75</v>
      </c>
      <c r="AU126" s="185" t="s">
        <v>76</v>
      </c>
      <c r="AY126" s="184" t="s">
        <v>249</v>
      </c>
      <c r="BK126" s="186">
        <f>SUM(BK127:BK146)</f>
        <v>0</v>
      </c>
    </row>
    <row r="127" spans="1:65" s="2" customFormat="1" ht="37.9" customHeight="1">
      <c r="A127" s="31"/>
      <c r="B127" s="32"/>
      <c r="C127" s="189" t="s">
        <v>83</v>
      </c>
      <c r="D127" s="189" t="s">
        <v>251</v>
      </c>
      <c r="E127" s="190" t="s">
        <v>4254</v>
      </c>
      <c r="F127" s="191" t="s">
        <v>4255</v>
      </c>
      <c r="G127" s="192" t="s">
        <v>972</v>
      </c>
      <c r="H127" s="193">
        <v>1</v>
      </c>
      <c r="I127" s="194"/>
      <c r="J127" s="195">
        <f>ROUND(I127*H127,2)</f>
        <v>0</v>
      </c>
      <c r="K127" s="196"/>
      <c r="L127" s="36"/>
      <c r="M127" s="197" t="s">
        <v>1</v>
      </c>
      <c r="N127" s="198" t="s">
        <v>41</v>
      </c>
      <c r="O127" s="68"/>
      <c r="P127" s="199">
        <f>O127*H127</f>
        <v>0</v>
      </c>
      <c r="Q127" s="199">
        <v>0</v>
      </c>
      <c r="R127" s="199">
        <f>Q127*H127</f>
        <v>0</v>
      </c>
      <c r="S127" s="199">
        <v>0</v>
      </c>
      <c r="T127" s="200">
        <f>S127*H127</f>
        <v>0</v>
      </c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  <c r="AR127" s="201" t="s">
        <v>255</v>
      </c>
      <c r="AT127" s="201" t="s">
        <v>251</v>
      </c>
      <c r="AU127" s="201" t="s">
        <v>83</v>
      </c>
      <c r="AY127" s="14" t="s">
        <v>249</v>
      </c>
      <c r="BE127" s="202">
        <f>IF(N127="základní",J127,0)</f>
        <v>0</v>
      </c>
      <c r="BF127" s="202">
        <f>IF(N127="snížená",J127,0)</f>
        <v>0</v>
      </c>
      <c r="BG127" s="202">
        <f>IF(N127="zákl. přenesená",J127,0)</f>
        <v>0</v>
      </c>
      <c r="BH127" s="202">
        <f>IF(N127="sníž. přenesená",J127,0)</f>
        <v>0</v>
      </c>
      <c r="BI127" s="202">
        <f>IF(N127="nulová",J127,0)</f>
        <v>0</v>
      </c>
      <c r="BJ127" s="14" t="s">
        <v>83</v>
      </c>
      <c r="BK127" s="202">
        <f>ROUND(I127*H127,2)</f>
        <v>0</v>
      </c>
      <c r="BL127" s="14" t="s">
        <v>255</v>
      </c>
      <c r="BM127" s="201" t="s">
        <v>4256</v>
      </c>
    </row>
    <row r="128" spans="1:65" s="2" customFormat="1" ht="33" customHeight="1">
      <c r="A128" s="31"/>
      <c r="B128" s="32"/>
      <c r="C128" s="203" t="s">
        <v>85</v>
      </c>
      <c r="D128" s="203" t="s">
        <v>263</v>
      </c>
      <c r="E128" s="204" t="s">
        <v>3933</v>
      </c>
      <c r="F128" s="205" t="s">
        <v>3934</v>
      </c>
      <c r="G128" s="206" t="s">
        <v>972</v>
      </c>
      <c r="H128" s="207">
        <v>9</v>
      </c>
      <c r="I128" s="208"/>
      <c r="J128" s="209">
        <f>ROUND(I128*H128,2)</f>
        <v>0</v>
      </c>
      <c r="K128" s="210"/>
      <c r="L128" s="211"/>
      <c r="M128" s="212" t="s">
        <v>1</v>
      </c>
      <c r="N128" s="213" t="s">
        <v>41</v>
      </c>
      <c r="O128" s="68"/>
      <c r="P128" s="199">
        <f>O128*H128</f>
        <v>0</v>
      </c>
      <c r="Q128" s="199">
        <v>0</v>
      </c>
      <c r="R128" s="199">
        <f>Q128*H128</f>
        <v>0</v>
      </c>
      <c r="S128" s="199">
        <v>0</v>
      </c>
      <c r="T128" s="200">
        <f>S128*H128</f>
        <v>0</v>
      </c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  <c r="AR128" s="201" t="s">
        <v>266</v>
      </c>
      <c r="AT128" s="201" t="s">
        <v>263</v>
      </c>
      <c r="AU128" s="201" t="s">
        <v>83</v>
      </c>
      <c r="AY128" s="14" t="s">
        <v>249</v>
      </c>
      <c r="BE128" s="202">
        <f>IF(N128="základní",J128,0)</f>
        <v>0</v>
      </c>
      <c r="BF128" s="202">
        <f>IF(N128="snížená",J128,0)</f>
        <v>0</v>
      </c>
      <c r="BG128" s="202">
        <f>IF(N128="zákl. přenesená",J128,0)</f>
        <v>0</v>
      </c>
      <c r="BH128" s="202">
        <f>IF(N128="sníž. přenesená",J128,0)</f>
        <v>0</v>
      </c>
      <c r="BI128" s="202">
        <f>IF(N128="nulová",J128,0)</f>
        <v>0</v>
      </c>
      <c r="BJ128" s="14" t="s">
        <v>83</v>
      </c>
      <c r="BK128" s="202">
        <f>ROUND(I128*H128,2)</f>
        <v>0</v>
      </c>
      <c r="BL128" s="14" t="s">
        <v>255</v>
      </c>
      <c r="BM128" s="201" t="s">
        <v>4257</v>
      </c>
    </row>
    <row r="129" spans="1:65" s="2" customFormat="1" ht="19.5">
      <c r="A129" s="31"/>
      <c r="B129" s="32"/>
      <c r="C129" s="33"/>
      <c r="D129" s="214" t="s">
        <v>383</v>
      </c>
      <c r="E129" s="33"/>
      <c r="F129" s="215" t="s">
        <v>4187</v>
      </c>
      <c r="G129" s="33"/>
      <c r="H129" s="33"/>
      <c r="I129" s="216"/>
      <c r="J129" s="33"/>
      <c r="K129" s="33"/>
      <c r="L129" s="36"/>
      <c r="M129" s="217"/>
      <c r="N129" s="218"/>
      <c r="O129" s="68"/>
      <c r="P129" s="68"/>
      <c r="Q129" s="68"/>
      <c r="R129" s="68"/>
      <c r="S129" s="68"/>
      <c r="T129" s="69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  <c r="AT129" s="14" t="s">
        <v>383</v>
      </c>
      <c r="AU129" s="14" t="s">
        <v>83</v>
      </c>
    </row>
    <row r="130" spans="1:65" s="2" customFormat="1" ht="37.9" customHeight="1">
      <c r="A130" s="31"/>
      <c r="B130" s="32"/>
      <c r="C130" s="203" t="s">
        <v>134</v>
      </c>
      <c r="D130" s="203" t="s">
        <v>263</v>
      </c>
      <c r="E130" s="204" t="s">
        <v>3936</v>
      </c>
      <c r="F130" s="205" t="s">
        <v>3937</v>
      </c>
      <c r="G130" s="206" t="s">
        <v>972</v>
      </c>
      <c r="H130" s="207">
        <v>5</v>
      </c>
      <c r="I130" s="208"/>
      <c r="J130" s="209">
        <f>ROUND(I130*H130,2)</f>
        <v>0</v>
      </c>
      <c r="K130" s="210"/>
      <c r="L130" s="211"/>
      <c r="M130" s="212" t="s">
        <v>1</v>
      </c>
      <c r="N130" s="213" t="s">
        <v>41</v>
      </c>
      <c r="O130" s="68"/>
      <c r="P130" s="199">
        <f>O130*H130</f>
        <v>0</v>
      </c>
      <c r="Q130" s="199">
        <v>0</v>
      </c>
      <c r="R130" s="199">
        <f>Q130*H130</f>
        <v>0</v>
      </c>
      <c r="S130" s="199">
        <v>0</v>
      </c>
      <c r="T130" s="200">
        <f>S130*H130</f>
        <v>0</v>
      </c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  <c r="AR130" s="201" t="s">
        <v>266</v>
      </c>
      <c r="AT130" s="201" t="s">
        <v>263</v>
      </c>
      <c r="AU130" s="201" t="s">
        <v>83</v>
      </c>
      <c r="AY130" s="14" t="s">
        <v>249</v>
      </c>
      <c r="BE130" s="202">
        <f>IF(N130="základní",J130,0)</f>
        <v>0</v>
      </c>
      <c r="BF130" s="202">
        <f>IF(N130="snížená",J130,0)</f>
        <v>0</v>
      </c>
      <c r="BG130" s="202">
        <f>IF(N130="zákl. přenesená",J130,0)</f>
        <v>0</v>
      </c>
      <c r="BH130" s="202">
        <f>IF(N130="sníž. přenesená",J130,0)</f>
        <v>0</v>
      </c>
      <c r="BI130" s="202">
        <f>IF(N130="nulová",J130,0)</f>
        <v>0</v>
      </c>
      <c r="BJ130" s="14" t="s">
        <v>83</v>
      </c>
      <c r="BK130" s="202">
        <f>ROUND(I130*H130,2)</f>
        <v>0</v>
      </c>
      <c r="BL130" s="14" t="s">
        <v>255</v>
      </c>
      <c r="BM130" s="201" t="s">
        <v>4258</v>
      </c>
    </row>
    <row r="131" spans="1:65" s="2" customFormat="1" ht="19.5">
      <c r="A131" s="31"/>
      <c r="B131" s="32"/>
      <c r="C131" s="33"/>
      <c r="D131" s="214" t="s">
        <v>383</v>
      </c>
      <c r="E131" s="33"/>
      <c r="F131" s="215" t="s">
        <v>4187</v>
      </c>
      <c r="G131" s="33"/>
      <c r="H131" s="33"/>
      <c r="I131" s="216"/>
      <c r="J131" s="33"/>
      <c r="K131" s="33"/>
      <c r="L131" s="36"/>
      <c r="M131" s="217"/>
      <c r="N131" s="218"/>
      <c r="O131" s="68"/>
      <c r="P131" s="68"/>
      <c r="Q131" s="68"/>
      <c r="R131" s="68"/>
      <c r="S131" s="68"/>
      <c r="T131" s="69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  <c r="AT131" s="14" t="s">
        <v>383</v>
      </c>
      <c r="AU131" s="14" t="s">
        <v>83</v>
      </c>
    </row>
    <row r="132" spans="1:65" s="2" customFormat="1" ht="33" customHeight="1">
      <c r="A132" s="31"/>
      <c r="B132" s="32"/>
      <c r="C132" s="203" t="s">
        <v>255</v>
      </c>
      <c r="D132" s="203" t="s">
        <v>263</v>
      </c>
      <c r="E132" s="204" t="s">
        <v>3940</v>
      </c>
      <c r="F132" s="205" t="s">
        <v>3941</v>
      </c>
      <c r="G132" s="206" t="s">
        <v>972</v>
      </c>
      <c r="H132" s="207">
        <v>1</v>
      </c>
      <c r="I132" s="208"/>
      <c r="J132" s="209">
        <f>ROUND(I132*H132,2)</f>
        <v>0</v>
      </c>
      <c r="K132" s="210"/>
      <c r="L132" s="211"/>
      <c r="M132" s="212" t="s">
        <v>1</v>
      </c>
      <c r="N132" s="213" t="s">
        <v>41</v>
      </c>
      <c r="O132" s="68"/>
      <c r="P132" s="199">
        <f>O132*H132</f>
        <v>0</v>
      </c>
      <c r="Q132" s="199">
        <v>0</v>
      </c>
      <c r="R132" s="199">
        <f>Q132*H132</f>
        <v>0</v>
      </c>
      <c r="S132" s="199">
        <v>0</v>
      </c>
      <c r="T132" s="200">
        <f>S132*H132</f>
        <v>0</v>
      </c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R132" s="201" t="s">
        <v>266</v>
      </c>
      <c r="AT132" s="201" t="s">
        <v>263</v>
      </c>
      <c r="AU132" s="201" t="s">
        <v>83</v>
      </c>
      <c r="AY132" s="14" t="s">
        <v>249</v>
      </c>
      <c r="BE132" s="202">
        <f>IF(N132="základní",J132,0)</f>
        <v>0</v>
      </c>
      <c r="BF132" s="202">
        <f>IF(N132="snížená",J132,0)</f>
        <v>0</v>
      </c>
      <c r="BG132" s="202">
        <f>IF(N132="zákl. přenesená",J132,0)</f>
        <v>0</v>
      </c>
      <c r="BH132" s="202">
        <f>IF(N132="sníž. přenesená",J132,0)</f>
        <v>0</v>
      </c>
      <c r="BI132" s="202">
        <f>IF(N132="nulová",J132,0)</f>
        <v>0</v>
      </c>
      <c r="BJ132" s="14" t="s">
        <v>83</v>
      </c>
      <c r="BK132" s="202">
        <f>ROUND(I132*H132,2)</f>
        <v>0</v>
      </c>
      <c r="BL132" s="14" t="s">
        <v>255</v>
      </c>
      <c r="BM132" s="201" t="s">
        <v>4259</v>
      </c>
    </row>
    <row r="133" spans="1:65" s="2" customFormat="1" ht="19.5">
      <c r="A133" s="31"/>
      <c r="B133" s="32"/>
      <c r="C133" s="33"/>
      <c r="D133" s="214" t="s">
        <v>383</v>
      </c>
      <c r="E133" s="33"/>
      <c r="F133" s="215" t="s">
        <v>4187</v>
      </c>
      <c r="G133" s="33"/>
      <c r="H133" s="33"/>
      <c r="I133" s="216"/>
      <c r="J133" s="33"/>
      <c r="K133" s="33"/>
      <c r="L133" s="36"/>
      <c r="M133" s="217"/>
      <c r="N133" s="218"/>
      <c r="O133" s="68"/>
      <c r="P133" s="68"/>
      <c r="Q133" s="68"/>
      <c r="R133" s="68"/>
      <c r="S133" s="68"/>
      <c r="T133" s="69"/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T133" s="14" t="s">
        <v>383</v>
      </c>
      <c r="AU133" s="14" t="s">
        <v>83</v>
      </c>
    </row>
    <row r="134" spans="1:65" s="2" customFormat="1" ht="16.5" customHeight="1">
      <c r="A134" s="31"/>
      <c r="B134" s="32"/>
      <c r="C134" s="203" t="s">
        <v>267</v>
      </c>
      <c r="D134" s="203" t="s">
        <v>263</v>
      </c>
      <c r="E134" s="204" t="s">
        <v>3944</v>
      </c>
      <c r="F134" s="205" t="s">
        <v>3945</v>
      </c>
      <c r="G134" s="206" t="s">
        <v>331</v>
      </c>
      <c r="H134" s="207">
        <v>1280</v>
      </c>
      <c r="I134" s="208"/>
      <c r="J134" s="209">
        <f>ROUND(I134*H134,2)</f>
        <v>0</v>
      </c>
      <c r="K134" s="210"/>
      <c r="L134" s="211"/>
      <c r="M134" s="212" t="s">
        <v>1</v>
      </c>
      <c r="N134" s="213" t="s">
        <v>41</v>
      </c>
      <c r="O134" s="68"/>
      <c r="P134" s="199">
        <f>O134*H134</f>
        <v>0</v>
      </c>
      <c r="Q134" s="199">
        <v>0</v>
      </c>
      <c r="R134" s="199">
        <f>Q134*H134</f>
        <v>0</v>
      </c>
      <c r="S134" s="199">
        <v>0</v>
      </c>
      <c r="T134" s="200">
        <f>S134*H134</f>
        <v>0</v>
      </c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R134" s="201" t="s">
        <v>266</v>
      </c>
      <c r="AT134" s="201" t="s">
        <v>263</v>
      </c>
      <c r="AU134" s="201" t="s">
        <v>83</v>
      </c>
      <c r="AY134" s="14" t="s">
        <v>249</v>
      </c>
      <c r="BE134" s="202">
        <f>IF(N134="základní",J134,0)</f>
        <v>0</v>
      </c>
      <c r="BF134" s="202">
        <f>IF(N134="snížená",J134,0)</f>
        <v>0</v>
      </c>
      <c r="BG134" s="202">
        <f>IF(N134="zákl. přenesená",J134,0)</f>
        <v>0</v>
      </c>
      <c r="BH134" s="202">
        <f>IF(N134="sníž. přenesená",J134,0)</f>
        <v>0</v>
      </c>
      <c r="BI134" s="202">
        <f>IF(N134="nulová",J134,0)</f>
        <v>0</v>
      </c>
      <c r="BJ134" s="14" t="s">
        <v>83</v>
      </c>
      <c r="BK134" s="202">
        <f>ROUND(I134*H134,2)</f>
        <v>0</v>
      </c>
      <c r="BL134" s="14" t="s">
        <v>255</v>
      </c>
      <c r="BM134" s="201" t="s">
        <v>4260</v>
      </c>
    </row>
    <row r="135" spans="1:65" s="2" customFormat="1" ht="19.5">
      <c r="A135" s="31"/>
      <c r="B135" s="32"/>
      <c r="C135" s="33"/>
      <c r="D135" s="214" t="s">
        <v>383</v>
      </c>
      <c r="E135" s="33"/>
      <c r="F135" s="215" t="s">
        <v>4187</v>
      </c>
      <c r="G135" s="33"/>
      <c r="H135" s="33"/>
      <c r="I135" s="216"/>
      <c r="J135" s="33"/>
      <c r="K135" s="33"/>
      <c r="L135" s="36"/>
      <c r="M135" s="217"/>
      <c r="N135" s="218"/>
      <c r="O135" s="68"/>
      <c r="P135" s="68"/>
      <c r="Q135" s="68"/>
      <c r="R135" s="68"/>
      <c r="S135" s="68"/>
      <c r="T135" s="69"/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T135" s="14" t="s">
        <v>383</v>
      </c>
      <c r="AU135" s="14" t="s">
        <v>83</v>
      </c>
    </row>
    <row r="136" spans="1:65" s="2" customFormat="1" ht="33" customHeight="1">
      <c r="A136" s="31"/>
      <c r="B136" s="32"/>
      <c r="C136" s="203" t="s">
        <v>262</v>
      </c>
      <c r="D136" s="203" t="s">
        <v>263</v>
      </c>
      <c r="E136" s="204" t="s">
        <v>3949</v>
      </c>
      <c r="F136" s="205" t="s">
        <v>1335</v>
      </c>
      <c r="G136" s="206" t="s">
        <v>331</v>
      </c>
      <c r="H136" s="207">
        <v>450</v>
      </c>
      <c r="I136" s="208"/>
      <c r="J136" s="209">
        <f>ROUND(I136*H136,2)</f>
        <v>0</v>
      </c>
      <c r="K136" s="210"/>
      <c r="L136" s="211"/>
      <c r="M136" s="212" t="s">
        <v>1</v>
      </c>
      <c r="N136" s="213" t="s">
        <v>41</v>
      </c>
      <c r="O136" s="68"/>
      <c r="P136" s="199">
        <f>O136*H136</f>
        <v>0</v>
      </c>
      <c r="Q136" s="199">
        <v>0</v>
      </c>
      <c r="R136" s="199">
        <f>Q136*H136</f>
        <v>0</v>
      </c>
      <c r="S136" s="199">
        <v>0</v>
      </c>
      <c r="T136" s="200">
        <f>S136*H136</f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201" t="s">
        <v>266</v>
      </c>
      <c r="AT136" s="201" t="s">
        <v>263</v>
      </c>
      <c r="AU136" s="201" t="s">
        <v>83</v>
      </c>
      <c r="AY136" s="14" t="s">
        <v>249</v>
      </c>
      <c r="BE136" s="202">
        <f>IF(N136="základní",J136,0)</f>
        <v>0</v>
      </c>
      <c r="BF136" s="202">
        <f>IF(N136="snížená",J136,0)</f>
        <v>0</v>
      </c>
      <c r="BG136" s="202">
        <f>IF(N136="zákl. přenesená",J136,0)</f>
        <v>0</v>
      </c>
      <c r="BH136" s="202">
        <f>IF(N136="sníž. přenesená",J136,0)</f>
        <v>0</v>
      </c>
      <c r="BI136" s="202">
        <f>IF(N136="nulová",J136,0)</f>
        <v>0</v>
      </c>
      <c r="BJ136" s="14" t="s">
        <v>83</v>
      </c>
      <c r="BK136" s="202">
        <f>ROUND(I136*H136,2)</f>
        <v>0</v>
      </c>
      <c r="BL136" s="14" t="s">
        <v>255</v>
      </c>
      <c r="BM136" s="201" t="s">
        <v>4261</v>
      </c>
    </row>
    <row r="137" spans="1:65" s="2" customFormat="1" ht="19.5">
      <c r="A137" s="31"/>
      <c r="B137" s="32"/>
      <c r="C137" s="33"/>
      <c r="D137" s="214" t="s">
        <v>383</v>
      </c>
      <c r="E137" s="33"/>
      <c r="F137" s="215" t="s">
        <v>4187</v>
      </c>
      <c r="G137" s="33"/>
      <c r="H137" s="33"/>
      <c r="I137" s="216"/>
      <c r="J137" s="33"/>
      <c r="K137" s="33"/>
      <c r="L137" s="36"/>
      <c r="M137" s="217"/>
      <c r="N137" s="218"/>
      <c r="O137" s="68"/>
      <c r="P137" s="68"/>
      <c r="Q137" s="68"/>
      <c r="R137" s="68"/>
      <c r="S137" s="68"/>
      <c r="T137" s="69"/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T137" s="14" t="s">
        <v>383</v>
      </c>
      <c r="AU137" s="14" t="s">
        <v>83</v>
      </c>
    </row>
    <row r="138" spans="1:65" s="2" customFormat="1" ht="16.5" customHeight="1">
      <c r="A138" s="31"/>
      <c r="B138" s="32"/>
      <c r="C138" s="203" t="s">
        <v>273</v>
      </c>
      <c r="D138" s="203" t="s">
        <v>263</v>
      </c>
      <c r="E138" s="204" t="s">
        <v>3954</v>
      </c>
      <c r="F138" s="205" t="s">
        <v>3955</v>
      </c>
      <c r="G138" s="206" t="s">
        <v>331</v>
      </c>
      <c r="H138" s="207">
        <v>50</v>
      </c>
      <c r="I138" s="208"/>
      <c r="J138" s="209">
        <f>ROUND(I138*H138,2)</f>
        <v>0</v>
      </c>
      <c r="K138" s="210"/>
      <c r="L138" s="211"/>
      <c r="M138" s="212" t="s">
        <v>1</v>
      </c>
      <c r="N138" s="213" t="s">
        <v>41</v>
      </c>
      <c r="O138" s="68"/>
      <c r="P138" s="199">
        <f>O138*H138</f>
        <v>0</v>
      </c>
      <c r="Q138" s="199">
        <v>0</v>
      </c>
      <c r="R138" s="199">
        <f>Q138*H138</f>
        <v>0</v>
      </c>
      <c r="S138" s="199">
        <v>0</v>
      </c>
      <c r="T138" s="200">
        <f>S138*H138</f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201" t="s">
        <v>266</v>
      </c>
      <c r="AT138" s="201" t="s">
        <v>263</v>
      </c>
      <c r="AU138" s="201" t="s">
        <v>83</v>
      </c>
      <c r="AY138" s="14" t="s">
        <v>249</v>
      </c>
      <c r="BE138" s="202">
        <f>IF(N138="základní",J138,0)</f>
        <v>0</v>
      </c>
      <c r="BF138" s="202">
        <f>IF(N138="snížená",J138,0)</f>
        <v>0</v>
      </c>
      <c r="BG138" s="202">
        <f>IF(N138="zákl. přenesená",J138,0)</f>
        <v>0</v>
      </c>
      <c r="BH138" s="202">
        <f>IF(N138="sníž. přenesená",J138,0)</f>
        <v>0</v>
      </c>
      <c r="BI138" s="202">
        <f>IF(N138="nulová",J138,0)</f>
        <v>0</v>
      </c>
      <c r="BJ138" s="14" t="s">
        <v>83</v>
      </c>
      <c r="BK138" s="202">
        <f>ROUND(I138*H138,2)</f>
        <v>0</v>
      </c>
      <c r="BL138" s="14" t="s">
        <v>255</v>
      </c>
      <c r="BM138" s="201" t="s">
        <v>4262</v>
      </c>
    </row>
    <row r="139" spans="1:65" s="2" customFormat="1" ht="19.5">
      <c r="A139" s="31"/>
      <c r="B139" s="32"/>
      <c r="C139" s="33"/>
      <c r="D139" s="214" t="s">
        <v>383</v>
      </c>
      <c r="E139" s="33"/>
      <c r="F139" s="215" t="s">
        <v>4187</v>
      </c>
      <c r="G139" s="33"/>
      <c r="H139" s="33"/>
      <c r="I139" s="216"/>
      <c r="J139" s="33"/>
      <c r="K139" s="33"/>
      <c r="L139" s="36"/>
      <c r="M139" s="217"/>
      <c r="N139" s="218"/>
      <c r="O139" s="68"/>
      <c r="P139" s="68"/>
      <c r="Q139" s="68"/>
      <c r="R139" s="68"/>
      <c r="S139" s="68"/>
      <c r="T139" s="69"/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T139" s="14" t="s">
        <v>383</v>
      </c>
      <c r="AU139" s="14" t="s">
        <v>83</v>
      </c>
    </row>
    <row r="140" spans="1:65" s="2" customFormat="1" ht="66.75" customHeight="1">
      <c r="A140" s="31"/>
      <c r="B140" s="32"/>
      <c r="C140" s="203" t="s">
        <v>266</v>
      </c>
      <c r="D140" s="203" t="s">
        <v>263</v>
      </c>
      <c r="E140" s="204" t="s">
        <v>3961</v>
      </c>
      <c r="F140" s="205" t="s">
        <v>3962</v>
      </c>
      <c r="G140" s="206" t="s">
        <v>421</v>
      </c>
      <c r="H140" s="207">
        <v>5</v>
      </c>
      <c r="I140" s="208"/>
      <c r="J140" s="209">
        <f>ROUND(I140*H140,2)</f>
        <v>0</v>
      </c>
      <c r="K140" s="210"/>
      <c r="L140" s="211"/>
      <c r="M140" s="212" t="s">
        <v>1</v>
      </c>
      <c r="N140" s="213" t="s">
        <v>41</v>
      </c>
      <c r="O140" s="68"/>
      <c r="P140" s="199">
        <f>O140*H140</f>
        <v>0</v>
      </c>
      <c r="Q140" s="199">
        <v>0</v>
      </c>
      <c r="R140" s="199">
        <f>Q140*H140</f>
        <v>0</v>
      </c>
      <c r="S140" s="199">
        <v>0</v>
      </c>
      <c r="T140" s="200">
        <f>S140*H140</f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201" t="s">
        <v>266</v>
      </c>
      <c r="AT140" s="201" t="s">
        <v>263</v>
      </c>
      <c r="AU140" s="201" t="s">
        <v>83</v>
      </c>
      <c r="AY140" s="14" t="s">
        <v>249</v>
      </c>
      <c r="BE140" s="202">
        <f>IF(N140="základní",J140,0)</f>
        <v>0</v>
      </c>
      <c r="BF140" s="202">
        <f>IF(N140="snížená",J140,0)</f>
        <v>0</v>
      </c>
      <c r="BG140" s="202">
        <f>IF(N140="zákl. přenesená",J140,0)</f>
        <v>0</v>
      </c>
      <c r="BH140" s="202">
        <f>IF(N140="sníž. přenesená",J140,0)</f>
        <v>0</v>
      </c>
      <c r="BI140" s="202">
        <f>IF(N140="nulová",J140,0)</f>
        <v>0</v>
      </c>
      <c r="BJ140" s="14" t="s">
        <v>83</v>
      </c>
      <c r="BK140" s="202">
        <f>ROUND(I140*H140,2)</f>
        <v>0</v>
      </c>
      <c r="BL140" s="14" t="s">
        <v>255</v>
      </c>
      <c r="BM140" s="201" t="s">
        <v>4263</v>
      </c>
    </row>
    <row r="141" spans="1:65" s="2" customFormat="1" ht="19.5">
      <c r="A141" s="31"/>
      <c r="B141" s="32"/>
      <c r="C141" s="33"/>
      <c r="D141" s="214" t="s">
        <v>383</v>
      </c>
      <c r="E141" s="33"/>
      <c r="F141" s="215" t="s">
        <v>4187</v>
      </c>
      <c r="G141" s="33"/>
      <c r="H141" s="33"/>
      <c r="I141" s="216"/>
      <c r="J141" s="33"/>
      <c r="K141" s="33"/>
      <c r="L141" s="36"/>
      <c r="M141" s="217"/>
      <c r="N141" s="218"/>
      <c r="O141" s="68"/>
      <c r="P141" s="68"/>
      <c r="Q141" s="68"/>
      <c r="R141" s="68"/>
      <c r="S141" s="68"/>
      <c r="T141" s="69"/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T141" s="14" t="s">
        <v>383</v>
      </c>
      <c r="AU141" s="14" t="s">
        <v>83</v>
      </c>
    </row>
    <row r="142" spans="1:65" s="2" customFormat="1" ht="16.5" customHeight="1">
      <c r="A142" s="31"/>
      <c r="B142" s="32"/>
      <c r="C142" s="203" t="s">
        <v>278</v>
      </c>
      <c r="D142" s="203" t="s">
        <v>263</v>
      </c>
      <c r="E142" s="204" t="s">
        <v>3965</v>
      </c>
      <c r="F142" s="205" t="s">
        <v>1284</v>
      </c>
      <c r="G142" s="206" t="s">
        <v>421</v>
      </c>
      <c r="H142" s="207">
        <v>1</v>
      </c>
      <c r="I142" s="208"/>
      <c r="J142" s="209">
        <f>ROUND(I142*H142,2)</f>
        <v>0</v>
      </c>
      <c r="K142" s="210"/>
      <c r="L142" s="211"/>
      <c r="M142" s="212" t="s">
        <v>1</v>
      </c>
      <c r="N142" s="213" t="s">
        <v>41</v>
      </c>
      <c r="O142" s="68"/>
      <c r="P142" s="199">
        <f>O142*H142</f>
        <v>0</v>
      </c>
      <c r="Q142" s="199">
        <v>0</v>
      </c>
      <c r="R142" s="199">
        <f>Q142*H142</f>
        <v>0</v>
      </c>
      <c r="S142" s="199">
        <v>0</v>
      </c>
      <c r="T142" s="200">
        <f>S142*H142</f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201" t="s">
        <v>266</v>
      </c>
      <c r="AT142" s="201" t="s">
        <v>263</v>
      </c>
      <c r="AU142" s="201" t="s">
        <v>83</v>
      </c>
      <c r="AY142" s="14" t="s">
        <v>249</v>
      </c>
      <c r="BE142" s="202">
        <f>IF(N142="základní",J142,0)</f>
        <v>0</v>
      </c>
      <c r="BF142" s="202">
        <f>IF(N142="snížená",J142,0)</f>
        <v>0</v>
      </c>
      <c r="BG142" s="202">
        <f>IF(N142="zákl. přenesená",J142,0)</f>
        <v>0</v>
      </c>
      <c r="BH142" s="202">
        <f>IF(N142="sníž. přenesená",J142,0)</f>
        <v>0</v>
      </c>
      <c r="BI142" s="202">
        <f>IF(N142="nulová",J142,0)</f>
        <v>0</v>
      </c>
      <c r="BJ142" s="14" t="s">
        <v>83</v>
      </c>
      <c r="BK142" s="202">
        <f>ROUND(I142*H142,2)</f>
        <v>0</v>
      </c>
      <c r="BL142" s="14" t="s">
        <v>255</v>
      </c>
      <c r="BM142" s="201" t="s">
        <v>4264</v>
      </c>
    </row>
    <row r="143" spans="1:65" s="2" customFormat="1" ht="19.5">
      <c r="A143" s="31"/>
      <c r="B143" s="32"/>
      <c r="C143" s="33"/>
      <c r="D143" s="214" t="s">
        <v>383</v>
      </c>
      <c r="E143" s="33"/>
      <c r="F143" s="215" t="s">
        <v>4187</v>
      </c>
      <c r="G143" s="33"/>
      <c r="H143" s="33"/>
      <c r="I143" s="216"/>
      <c r="J143" s="33"/>
      <c r="K143" s="33"/>
      <c r="L143" s="36"/>
      <c r="M143" s="217"/>
      <c r="N143" s="218"/>
      <c r="O143" s="68"/>
      <c r="P143" s="68"/>
      <c r="Q143" s="68"/>
      <c r="R143" s="68"/>
      <c r="S143" s="68"/>
      <c r="T143" s="69"/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T143" s="14" t="s">
        <v>383</v>
      </c>
      <c r="AU143" s="14" t="s">
        <v>83</v>
      </c>
    </row>
    <row r="144" spans="1:65" s="2" customFormat="1" ht="16.5" customHeight="1">
      <c r="A144" s="31"/>
      <c r="B144" s="32"/>
      <c r="C144" s="203" t="s">
        <v>270</v>
      </c>
      <c r="D144" s="203" t="s">
        <v>263</v>
      </c>
      <c r="E144" s="204" t="s">
        <v>3966</v>
      </c>
      <c r="F144" s="205" t="s">
        <v>3967</v>
      </c>
      <c r="G144" s="206" t="s">
        <v>421</v>
      </c>
      <c r="H144" s="207">
        <v>1</v>
      </c>
      <c r="I144" s="208"/>
      <c r="J144" s="209">
        <f>ROUND(I144*H144,2)</f>
        <v>0</v>
      </c>
      <c r="K144" s="210"/>
      <c r="L144" s="211"/>
      <c r="M144" s="212" t="s">
        <v>1</v>
      </c>
      <c r="N144" s="213" t="s">
        <v>41</v>
      </c>
      <c r="O144" s="68"/>
      <c r="P144" s="199">
        <f>O144*H144</f>
        <v>0</v>
      </c>
      <c r="Q144" s="199">
        <v>0</v>
      </c>
      <c r="R144" s="199">
        <f>Q144*H144</f>
        <v>0</v>
      </c>
      <c r="S144" s="199">
        <v>0</v>
      </c>
      <c r="T144" s="200">
        <f>S144*H144</f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201" t="s">
        <v>266</v>
      </c>
      <c r="AT144" s="201" t="s">
        <v>263</v>
      </c>
      <c r="AU144" s="201" t="s">
        <v>83</v>
      </c>
      <c r="AY144" s="14" t="s">
        <v>249</v>
      </c>
      <c r="BE144" s="202">
        <f>IF(N144="základní",J144,0)</f>
        <v>0</v>
      </c>
      <c r="BF144" s="202">
        <f>IF(N144="snížená",J144,0)</f>
        <v>0</v>
      </c>
      <c r="BG144" s="202">
        <f>IF(N144="zákl. přenesená",J144,0)</f>
        <v>0</v>
      </c>
      <c r="BH144" s="202">
        <f>IF(N144="sníž. přenesená",J144,0)</f>
        <v>0</v>
      </c>
      <c r="BI144" s="202">
        <f>IF(N144="nulová",J144,0)</f>
        <v>0</v>
      </c>
      <c r="BJ144" s="14" t="s">
        <v>83</v>
      </c>
      <c r="BK144" s="202">
        <f>ROUND(I144*H144,2)</f>
        <v>0</v>
      </c>
      <c r="BL144" s="14" t="s">
        <v>255</v>
      </c>
      <c r="BM144" s="201" t="s">
        <v>4265</v>
      </c>
    </row>
    <row r="145" spans="1:65" s="2" customFormat="1" ht="87.75">
      <c r="A145" s="31"/>
      <c r="B145" s="32"/>
      <c r="C145" s="33"/>
      <c r="D145" s="214" t="s">
        <v>383</v>
      </c>
      <c r="E145" s="33"/>
      <c r="F145" s="215" t="s">
        <v>3968</v>
      </c>
      <c r="G145" s="33"/>
      <c r="H145" s="33"/>
      <c r="I145" s="216"/>
      <c r="J145" s="33"/>
      <c r="K145" s="33"/>
      <c r="L145" s="36"/>
      <c r="M145" s="217"/>
      <c r="N145" s="218"/>
      <c r="O145" s="68"/>
      <c r="P145" s="68"/>
      <c r="Q145" s="68"/>
      <c r="R145" s="68"/>
      <c r="S145" s="68"/>
      <c r="T145" s="69"/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T145" s="14" t="s">
        <v>383</v>
      </c>
      <c r="AU145" s="14" t="s">
        <v>83</v>
      </c>
    </row>
    <row r="146" spans="1:65" s="2" customFormat="1" ht="16.5" customHeight="1">
      <c r="A146" s="31"/>
      <c r="B146" s="32"/>
      <c r="C146" s="189" t="s">
        <v>129</v>
      </c>
      <c r="D146" s="189" t="s">
        <v>251</v>
      </c>
      <c r="E146" s="190" t="s">
        <v>3980</v>
      </c>
      <c r="F146" s="191" t="s">
        <v>1286</v>
      </c>
      <c r="G146" s="192" t="s">
        <v>421</v>
      </c>
      <c r="H146" s="193">
        <v>1</v>
      </c>
      <c r="I146" s="194"/>
      <c r="J146" s="195">
        <f>ROUND(I146*H146,2)</f>
        <v>0</v>
      </c>
      <c r="K146" s="196"/>
      <c r="L146" s="36"/>
      <c r="M146" s="219" t="s">
        <v>1</v>
      </c>
      <c r="N146" s="220" t="s">
        <v>41</v>
      </c>
      <c r="O146" s="221"/>
      <c r="P146" s="222">
        <f>O146*H146</f>
        <v>0</v>
      </c>
      <c r="Q146" s="222">
        <v>0</v>
      </c>
      <c r="R146" s="222">
        <f>Q146*H146</f>
        <v>0</v>
      </c>
      <c r="S146" s="222">
        <v>0</v>
      </c>
      <c r="T146" s="223">
        <f>S146*H146</f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201" t="s">
        <v>255</v>
      </c>
      <c r="AT146" s="201" t="s">
        <v>251</v>
      </c>
      <c r="AU146" s="201" t="s">
        <v>83</v>
      </c>
      <c r="AY146" s="14" t="s">
        <v>249</v>
      </c>
      <c r="BE146" s="202">
        <f>IF(N146="základní",J146,0)</f>
        <v>0</v>
      </c>
      <c r="BF146" s="202">
        <f>IF(N146="snížená",J146,0)</f>
        <v>0</v>
      </c>
      <c r="BG146" s="202">
        <f>IF(N146="zákl. přenesená",J146,0)</f>
        <v>0</v>
      </c>
      <c r="BH146" s="202">
        <f>IF(N146="sníž. přenesená",J146,0)</f>
        <v>0</v>
      </c>
      <c r="BI146" s="202">
        <f>IF(N146="nulová",J146,0)</f>
        <v>0</v>
      </c>
      <c r="BJ146" s="14" t="s">
        <v>83</v>
      </c>
      <c r="BK146" s="202">
        <f>ROUND(I146*H146,2)</f>
        <v>0</v>
      </c>
      <c r="BL146" s="14" t="s">
        <v>255</v>
      </c>
      <c r="BM146" s="201" t="s">
        <v>4266</v>
      </c>
    </row>
    <row r="147" spans="1:65" s="2" customFormat="1" ht="6.95" customHeight="1">
      <c r="A147" s="31"/>
      <c r="B147" s="51"/>
      <c r="C147" s="52"/>
      <c r="D147" s="52"/>
      <c r="E147" s="52"/>
      <c r="F147" s="52"/>
      <c r="G147" s="52"/>
      <c r="H147" s="52"/>
      <c r="I147" s="52"/>
      <c r="J147" s="52"/>
      <c r="K147" s="52"/>
      <c r="L147" s="36"/>
      <c r="M147" s="31"/>
      <c r="O147" s="31"/>
      <c r="P147" s="31"/>
      <c r="Q147" s="31"/>
      <c r="R147" s="31"/>
      <c r="S147" s="31"/>
      <c r="T147" s="31"/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</row>
  </sheetData>
  <sheetProtection algorithmName="SHA-512" hashValue="UMBpyy4UkH1zvU+9x36q7C8fq2j2gNXbdBv7lfkin2PopdHxc4VJ5RYGmYSlXhjpS8lu7kAxkBthnZ2WBWCQCA==" saltValue="iTWiGEnnyTrYogZ+0hnEeeQU3bcF+2j4XaaWcgkesdgqYAHniUJl1Swt0brlpLAbs2D1+BC+8N3L6+qZJ00PKg==" spinCount="100000" sheet="1" objects="1" scenarios="1" formatColumns="0" formatRows="0" autoFilter="0"/>
  <autoFilter ref="C124:K146"/>
  <mergeCells count="15">
    <mergeCell ref="E111:H111"/>
    <mergeCell ref="E115:H115"/>
    <mergeCell ref="E113:H113"/>
    <mergeCell ref="E117:H117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48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0"/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4" t="s">
        <v>153</v>
      </c>
    </row>
    <row r="3" spans="1:46" s="1" customFormat="1" ht="6.95" customHeight="1"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17"/>
      <c r="AT3" s="14" t="s">
        <v>85</v>
      </c>
    </row>
    <row r="4" spans="1:46" s="1" customFormat="1" ht="24.95" customHeight="1">
      <c r="B4" s="17"/>
      <c r="D4" s="114" t="s">
        <v>203</v>
      </c>
      <c r="L4" s="17"/>
      <c r="M4" s="115" t="s">
        <v>10</v>
      </c>
      <c r="AT4" s="14" t="s">
        <v>4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116" t="s">
        <v>16</v>
      </c>
      <c r="L6" s="17"/>
    </row>
    <row r="7" spans="1:46" s="1" customFormat="1" ht="16.5" customHeight="1">
      <c r="B7" s="17"/>
      <c r="E7" s="279" t="str">
        <f>'Rekapitulace stavby'!K6</f>
        <v>JAK  - Smluvní rozpočet VZ.13.2022</v>
      </c>
      <c r="F7" s="280"/>
      <c r="G7" s="280"/>
      <c r="H7" s="280"/>
      <c r="L7" s="17"/>
    </row>
    <row r="8" spans="1:46" ht="12.75">
      <c r="B8" s="17"/>
      <c r="D8" s="116" t="s">
        <v>204</v>
      </c>
      <c r="L8" s="17"/>
    </row>
    <row r="9" spans="1:46" s="1" customFormat="1" ht="16.5" customHeight="1">
      <c r="B9" s="17"/>
      <c r="E9" s="279" t="s">
        <v>4135</v>
      </c>
      <c r="F9" s="260"/>
      <c r="G9" s="260"/>
      <c r="H9" s="260"/>
      <c r="L9" s="17"/>
    </row>
    <row r="10" spans="1:46" s="1" customFormat="1" ht="12" customHeight="1">
      <c r="B10" s="17"/>
      <c r="D10" s="116" t="s">
        <v>206</v>
      </c>
      <c r="L10" s="17"/>
    </row>
    <row r="11" spans="1:46" s="2" customFormat="1" ht="16.5" customHeight="1">
      <c r="A11" s="31"/>
      <c r="B11" s="36"/>
      <c r="C11" s="31"/>
      <c r="D11" s="31"/>
      <c r="E11" s="287" t="s">
        <v>4267</v>
      </c>
      <c r="F11" s="281"/>
      <c r="G11" s="281"/>
      <c r="H11" s="281"/>
      <c r="I11" s="31"/>
      <c r="J11" s="31"/>
      <c r="K11" s="31"/>
      <c r="L11" s="48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 ht="12" customHeight="1">
      <c r="A12" s="31"/>
      <c r="B12" s="36"/>
      <c r="C12" s="31"/>
      <c r="D12" s="116" t="s">
        <v>4137</v>
      </c>
      <c r="E12" s="31"/>
      <c r="F12" s="31"/>
      <c r="G12" s="31"/>
      <c r="H12" s="31"/>
      <c r="I12" s="31"/>
      <c r="J12" s="31"/>
      <c r="K12" s="31"/>
      <c r="L12" s="48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6.5" customHeight="1">
      <c r="A13" s="31"/>
      <c r="B13" s="36"/>
      <c r="C13" s="31"/>
      <c r="D13" s="31"/>
      <c r="E13" s="282" t="s">
        <v>4268</v>
      </c>
      <c r="F13" s="281"/>
      <c r="G13" s="281"/>
      <c r="H13" s="281"/>
      <c r="I13" s="31"/>
      <c r="J13" s="31"/>
      <c r="K13" s="31"/>
      <c r="L13" s="48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>
      <c r="A14" s="31"/>
      <c r="B14" s="36"/>
      <c r="C14" s="31"/>
      <c r="D14" s="31"/>
      <c r="E14" s="31"/>
      <c r="F14" s="31"/>
      <c r="G14" s="31"/>
      <c r="H14" s="31"/>
      <c r="I14" s="31"/>
      <c r="J14" s="31"/>
      <c r="K14" s="31"/>
      <c r="L14" s="48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2" customHeight="1">
      <c r="A15" s="31"/>
      <c r="B15" s="36"/>
      <c r="C15" s="31"/>
      <c r="D15" s="116" t="s">
        <v>18</v>
      </c>
      <c r="E15" s="31"/>
      <c r="F15" s="107" t="s">
        <v>1</v>
      </c>
      <c r="G15" s="31"/>
      <c r="H15" s="31"/>
      <c r="I15" s="116" t="s">
        <v>19</v>
      </c>
      <c r="J15" s="107" t="s">
        <v>1</v>
      </c>
      <c r="K15" s="31"/>
      <c r="L15" s="48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6"/>
      <c r="C16" s="31"/>
      <c r="D16" s="116" t="s">
        <v>20</v>
      </c>
      <c r="E16" s="31"/>
      <c r="F16" s="107" t="s">
        <v>34</v>
      </c>
      <c r="G16" s="31"/>
      <c r="H16" s="31"/>
      <c r="I16" s="116" t="s">
        <v>22</v>
      </c>
      <c r="J16" s="117" t="str">
        <f>'Rekapitulace stavby'!AN8</f>
        <v>12. 9. 2022</v>
      </c>
      <c r="K16" s="31"/>
      <c r="L16" s="48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0.9" customHeight="1">
      <c r="A17" s="31"/>
      <c r="B17" s="36"/>
      <c r="C17" s="31"/>
      <c r="D17" s="31"/>
      <c r="E17" s="31"/>
      <c r="F17" s="31"/>
      <c r="G17" s="31"/>
      <c r="H17" s="31"/>
      <c r="I17" s="31"/>
      <c r="J17" s="31"/>
      <c r="K17" s="31"/>
      <c r="L17" s="48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12" customHeight="1">
      <c r="A18" s="31"/>
      <c r="B18" s="36"/>
      <c r="C18" s="31"/>
      <c r="D18" s="116" t="s">
        <v>24</v>
      </c>
      <c r="E18" s="31"/>
      <c r="F18" s="31"/>
      <c r="G18" s="31"/>
      <c r="H18" s="31"/>
      <c r="I18" s="116" t="s">
        <v>25</v>
      </c>
      <c r="J18" s="107" t="str">
        <f>IF('Rekapitulace stavby'!AN10="","",'Rekapitulace stavby'!AN10)</f>
        <v/>
      </c>
      <c r="K18" s="31"/>
      <c r="L18" s="48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8" customHeight="1">
      <c r="A19" s="31"/>
      <c r="B19" s="36"/>
      <c r="C19" s="31"/>
      <c r="D19" s="31"/>
      <c r="E19" s="107" t="str">
        <f>IF('Rekapitulace stavby'!E11="","",'Rekapitulace stavby'!E11)</f>
        <v>MČ Praha 6, odbor školství</v>
      </c>
      <c r="F19" s="31"/>
      <c r="G19" s="31"/>
      <c r="H19" s="31"/>
      <c r="I19" s="116" t="s">
        <v>27</v>
      </c>
      <c r="J19" s="107" t="str">
        <f>IF('Rekapitulace stavby'!AN11="","",'Rekapitulace stavby'!AN11)</f>
        <v/>
      </c>
      <c r="K19" s="31"/>
      <c r="L19" s="48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6.95" customHeight="1">
      <c r="A20" s="31"/>
      <c r="B20" s="36"/>
      <c r="C20" s="31"/>
      <c r="D20" s="31"/>
      <c r="E20" s="31"/>
      <c r="F20" s="31"/>
      <c r="G20" s="31"/>
      <c r="H20" s="31"/>
      <c r="I20" s="31"/>
      <c r="J20" s="31"/>
      <c r="K20" s="31"/>
      <c r="L20" s="48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12" customHeight="1">
      <c r="A21" s="31"/>
      <c r="B21" s="36"/>
      <c r="C21" s="31"/>
      <c r="D21" s="116" t="s">
        <v>28</v>
      </c>
      <c r="E21" s="31"/>
      <c r="F21" s="31"/>
      <c r="G21" s="31"/>
      <c r="H21" s="31"/>
      <c r="I21" s="116" t="s">
        <v>25</v>
      </c>
      <c r="J21" s="27" t="str">
        <f>'Rekapitulace stavby'!AN13</f>
        <v>Vyplň údaj</v>
      </c>
      <c r="K21" s="31"/>
      <c r="L21" s="48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8" customHeight="1">
      <c r="A22" s="31"/>
      <c r="B22" s="36"/>
      <c r="C22" s="31"/>
      <c r="D22" s="31"/>
      <c r="E22" s="283" t="str">
        <f>'Rekapitulace stavby'!E14</f>
        <v>Vyplň údaj</v>
      </c>
      <c r="F22" s="284"/>
      <c r="G22" s="284"/>
      <c r="H22" s="284"/>
      <c r="I22" s="116" t="s">
        <v>27</v>
      </c>
      <c r="J22" s="27" t="str">
        <f>'Rekapitulace stavby'!AN14</f>
        <v>Vyplň údaj</v>
      </c>
      <c r="K22" s="31"/>
      <c r="L22" s="48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6.95" customHeight="1">
      <c r="A23" s="31"/>
      <c r="B23" s="36"/>
      <c r="C23" s="31"/>
      <c r="D23" s="31"/>
      <c r="E23" s="31"/>
      <c r="F23" s="31"/>
      <c r="G23" s="31"/>
      <c r="H23" s="31"/>
      <c r="I23" s="31"/>
      <c r="J23" s="31"/>
      <c r="K23" s="31"/>
      <c r="L23" s="48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12" customHeight="1">
      <c r="A24" s="31"/>
      <c r="B24" s="36"/>
      <c r="C24" s="31"/>
      <c r="D24" s="116" t="s">
        <v>30</v>
      </c>
      <c r="E24" s="31"/>
      <c r="F24" s="31"/>
      <c r="G24" s="31"/>
      <c r="H24" s="31"/>
      <c r="I24" s="116" t="s">
        <v>25</v>
      </c>
      <c r="J24" s="107" t="str">
        <f>IF('Rekapitulace stavby'!AN16="","",'Rekapitulace stavby'!AN16)</f>
        <v/>
      </c>
      <c r="K24" s="31"/>
      <c r="L24" s="48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8" customHeight="1">
      <c r="A25" s="31"/>
      <c r="B25" s="36"/>
      <c r="C25" s="31"/>
      <c r="D25" s="31"/>
      <c r="E25" s="107" t="str">
        <f>IF('Rekapitulace stavby'!E17="","",'Rekapitulace stavby'!E17)</f>
        <v>D - PLUS PROJEKTOVÁ A INŽENÝRSKÁ a.s.</v>
      </c>
      <c r="F25" s="31"/>
      <c r="G25" s="31"/>
      <c r="H25" s="31"/>
      <c r="I25" s="116" t="s">
        <v>27</v>
      </c>
      <c r="J25" s="107" t="str">
        <f>IF('Rekapitulace stavby'!AN17="","",'Rekapitulace stavby'!AN17)</f>
        <v/>
      </c>
      <c r="K25" s="31"/>
      <c r="L25" s="48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6.95" customHeight="1">
      <c r="A26" s="31"/>
      <c r="B26" s="36"/>
      <c r="C26" s="31"/>
      <c r="D26" s="31"/>
      <c r="E26" s="31"/>
      <c r="F26" s="31"/>
      <c r="G26" s="31"/>
      <c r="H26" s="31"/>
      <c r="I26" s="31"/>
      <c r="J26" s="31"/>
      <c r="K26" s="31"/>
      <c r="L26" s="48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12" customHeight="1">
      <c r="A27" s="31"/>
      <c r="B27" s="36"/>
      <c r="C27" s="31"/>
      <c r="D27" s="116" t="s">
        <v>33</v>
      </c>
      <c r="E27" s="31"/>
      <c r="F27" s="31"/>
      <c r="G27" s="31"/>
      <c r="H27" s="31"/>
      <c r="I27" s="116" t="s">
        <v>25</v>
      </c>
      <c r="J27" s="107" t="str">
        <f>IF('Rekapitulace stavby'!AN19="","",'Rekapitulace stavby'!AN19)</f>
        <v/>
      </c>
      <c r="K27" s="31"/>
      <c r="L27" s="48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8" customHeight="1">
      <c r="A28" s="31"/>
      <c r="B28" s="36"/>
      <c r="C28" s="31"/>
      <c r="D28" s="31"/>
      <c r="E28" s="107" t="str">
        <f>IF('Rekapitulace stavby'!E20="","",'Rekapitulace stavby'!E20)</f>
        <v xml:space="preserve"> </v>
      </c>
      <c r="F28" s="31"/>
      <c r="G28" s="31"/>
      <c r="H28" s="31"/>
      <c r="I28" s="116" t="s">
        <v>27</v>
      </c>
      <c r="J28" s="107" t="str">
        <f>IF('Rekapitulace stavby'!AN20="","",'Rekapitulace stavby'!AN20)</f>
        <v/>
      </c>
      <c r="K28" s="31"/>
      <c r="L28" s="48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2" customFormat="1" ht="6.95" customHeight="1">
      <c r="A29" s="31"/>
      <c r="B29" s="36"/>
      <c r="C29" s="31"/>
      <c r="D29" s="31"/>
      <c r="E29" s="31"/>
      <c r="F29" s="31"/>
      <c r="G29" s="31"/>
      <c r="H29" s="31"/>
      <c r="I29" s="31"/>
      <c r="J29" s="31"/>
      <c r="K29" s="31"/>
      <c r="L29" s="48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</row>
    <row r="30" spans="1:31" s="2" customFormat="1" ht="12" customHeight="1">
      <c r="A30" s="31"/>
      <c r="B30" s="36"/>
      <c r="C30" s="31"/>
      <c r="D30" s="116" t="s">
        <v>35</v>
      </c>
      <c r="E30" s="31"/>
      <c r="F30" s="31"/>
      <c r="G30" s="31"/>
      <c r="H30" s="31"/>
      <c r="I30" s="31"/>
      <c r="J30" s="31"/>
      <c r="K30" s="31"/>
      <c r="L30" s="48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8" customFormat="1" ht="16.5" customHeight="1">
      <c r="A31" s="118"/>
      <c r="B31" s="119"/>
      <c r="C31" s="118"/>
      <c r="D31" s="118"/>
      <c r="E31" s="285" t="s">
        <v>1</v>
      </c>
      <c r="F31" s="285"/>
      <c r="G31" s="285"/>
      <c r="H31" s="285"/>
      <c r="I31" s="118"/>
      <c r="J31" s="118"/>
      <c r="K31" s="118"/>
      <c r="L31" s="120"/>
      <c r="S31" s="118"/>
      <c r="T31" s="118"/>
      <c r="U31" s="118"/>
      <c r="V31" s="118"/>
      <c r="W31" s="118"/>
      <c r="X31" s="118"/>
      <c r="Y31" s="118"/>
      <c r="Z31" s="118"/>
      <c r="AA31" s="118"/>
      <c r="AB31" s="118"/>
      <c r="AC31" s="118"/>
      <c r="AD31" s="118"/>
      <c r="AE31" s="118"/>
    </row>
    <row r="32" spans="1:31" s="2" customFormat="1" ht="6.95" customHeight="1">
      <c r="A32" s="31"/>
      <c r="B32" s="36"/>
      <c r="C32" s="31"/>
      <c r="D32" s="31"/>
      <c r="E32" s="31"/>
      <c r="F32" s="31"/>
      <c r="G32" s="31"/>
      <c r="H32" s="31"/>
      <c r="I32" s="31"/>
      <c r="J32" s="31"/>
      <c r="K32" s="31"/>
      <c r="L32" s="48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6.95" customHeight="1">
      <c r="A33" s="31"/>
      <c r="B33" s="36"/>
      <c r="C33" s="31"/>
      <c r="D33" s="121"/>
      <c r="E33" s="121"/>
      <c r="F33" s="121"/>
      <c r="G33" s="121"/>
      <c r="H33" s="121"/>
      <c r="I33" s="121"/>
      <c r="J33" s="121"/>
      <c r="K33" s="121"/>
      <c r="L33" s="48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6"/>
      <c r="C34" s="31"/>
      <c r="D34" s="122" t="s">
        <v>36</v>
      </c>
      <c r="E34" s="31"/>
      <c r="F34" s="31"/>
      <c r="G34" s="31"/>
      <c r="H34" s="31"/>
      <c r="I34" s="31"/>
      <c r="J34" s="123">
        <f>ROUND(J129, 2)</f>
        <v>0</v>
      </c>
      <c r="K34" s="31"/>
      <c r="L34" s="48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6"/>
      <c r="C35" s="31"/>
      <c r="D35" s="121"/>
      <c r="E35" s="121"/>
      <c r="F35" s="121"/>
      <c r="G35" s="121"/>
      <c r="H35" s="121"/>
      <c r="I35" s="121"/>
      <c r="J35" s="121"/>
      <c r="K35" s="121"/>
      <c r="L35" s="48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6"/>
      <c r="C36" s="31"/>
      <c r="D36" s="31"/>
      <c r="E36" s="31"/>
      <c r="F36" s="124" t="s">
        <v>38</v>
      </c>
      <c r="G36" s="31"/>
      <c r="H36" s="31"/>
      <c r="I36" s="124" t="s">
        <v>37</v>
      </c>
      <c r="J36" s="124" t="s">
        <v>39</v>
      </c>
      <c r="K36" s="31"/>
      <c r="L36" s="48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6"/>
      <c r="C37" s="31"/>
      <c r="D37" s="125" t="s">
        <v>40</v>
      </c>
      <c r="E37" s="116" t="s">
        <v>41</v>
      </c>
      <c r="F37" s="126">
        <f>ROUND((SUM(BE129:BE147)),  2)</f>
        <v>0</v>
      </c>
      <c r="G37" s="31"/>
      <c r="H37" s="31"/>
      <c r="I37" s="127">
        <v>0.21</v>
      </c>
      <c r="J37" s="126">
        <f>ROUND(((SUM(BE129:BE147))*I37),  2)</f>
        <v>0</v>
      </c>
      <c r="K37" s="31"/>
      <c r="L37" s="48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6"/>
      <c r="C38" s="31"/>
      <c r="D38" s="31"/>
      <c r="E38" s="116" t="s">
        <v>42</v>
      </c>
      <c r="F38" s="126">
        <f>ROUND((SUM(BF129:BF147)),  2)</f>
        <v>0</v>
      </c>
      <c r="G38" s="31"/>
      <c r="H38" s="31"/>
      <c r="I38" s="127">
        <v>0.15</v>
      </c>
      <c r="J38" s="126">
        <f>ROUND(((SUM(BF129:BF147))*I38),  2)</f>
        <v>0</v>
      </c>
      <c r="K38" s="31"/>
      <c r="L38" s="48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6"/>
      <c r="C39" s="31"/>
      <c r="D39" s="31"/>
      <c r="E39" s="116" t="s">
        <v>43</v>
      </c>
      <c r="F39" s="126">
        <f>ROUND((SUM(BG129:BG147)),  2)</f>
        <v>0</v>
      </c>
      <c r="G39" s="31"/>
      <c r="H39" s="31"/>
      <c r="I39" s="127">
        <v>0.21</v>
      </c>
      <c r="J39" s="126">
        <f>0</f>
        <v>0</v>
      </c>
      <c r="K39" s="31"/>
      <c r="L39" s="48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6"/>
      <c r="C40" s="31"/>
      <c r="D40" s="31"/>
      <c r="E40" s="116" t="s">
        <v>44</v>
      </c>
      <c r="F40" s="126">
        <f>ROUND((SUM(BH129:BH147)),  2)</f>
        <v>0</v>
      </c>
      <c r="G40" s="31"/>
      <c r="H40" s="31"/>
      <c r="I40" s="127">
        <v>0.15</v>
      </c>
      <c r="J40" s="126">
        <f>0</f>
        <v>0</v>
      </c>
      <c r="K40" s="31"/>
      <c r="L40" s="48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6"/>
      <c r="C41" s="31"/>
      <c r="D41" s="31"/>
      <c r="E41" s="116" t="s">
        <v>45</v>
      </c>
      <c r="F41" s="126">
        <f>ROUND((SUM(BI129:BI147)),  2)</f>
        <v>0</v>
      </c>
      <c r="G41" s="31"/>
      <c r="H41" s="31"/>
      <c r="I41" s="127">
        <v>0</v>
      </c>
      <c r="J41" s="126">
        <f>0</f>
        <v>0</v>
      </c>
      <c r="K41" s="31"/>
      <c r="L41" s="48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6"/>
      <c r="C42" s="31"/>
      <c r="D42" s="31"/>
      <c r="E42" s="31"/>
      <c r="F42" s="31"/>
      <c r="G42" s="31"/>
      <c r="H42" s="31"/>
      <c r="I42" s="31"/>
      <c r="J42" s="31"/>
      <c r="K42" s="31"/>
      <c r="L42" s="48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6"/>
      <c r="C43" s="128"/>
      <c r="D43" s="129" t="s">
        <v>46</v>
      </c>
      <c r="E43" s="130"/>
      <c r="F43" s="130"/>
      <c r="G43" s="131" t="s">
        <v>47</v>
      </c>
      <c r="H43" s="132" t="s">
        <v>48</v>
      </c>
      <c r="I43" s="130"/>
      <c r="J43" s="133">
        <f>SUM(J34:J41)</f>
        <v>0</v>
      </c>
      <c r="K43" s="134"/>
      <c r="L43" s="48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6"/>
      <c r="C44" s="31"/>
      <c r="D44" s="31"/>
      <c r="E44" s="31"/>
      <c r="F44" s="31"/>
      <c r="G44" s="31"/>
      <c r="H44" s="31"/>
      <c r="I44" s="31"/>
      <c r="J44" s="31"/>
      <c r="K44" s="31"/>
      <c r="L44" s="48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8"/>
      <c r="D50" s="135" t="s">
        <v>49</v>
      </c>
      <c r="E50" s="136"/>
      <c r="F50" s="136"/>
      <c r="G50" s="135" t="s">
        <v>50</v>
      </c>
      <c r="H50" s="136"/>
      <c r="I50" s="136"/>
      <c r="J50" s="136"/>
      <c r="K50" s="136"/>
      <c r="L50" s="48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6"/>
      <c r="C61" s="31"/>
      <c r="D61" s="137" t="s">
        <v>51</v>
      </c>
      <c r="E61" s="138"/>
      <c r="F61" s="139" t="s">
        <v>52</v>
      </c>
      <c r="G61" s="137" t="s">
        <v>51</v>
      </c>
      <c r="H61" s="138"/>
      <c r="I61" s="138"/>
      <c r="J61" s="140" t="s">
        <v>52</v>
      </c>
      <c r="K61" s="138"/>
      <c r="L61" s="48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6"/>
      <c r="C65" s="31"/>
      <c r="D65" s="135" t="s">
        <v>53</v>
      </c>
      <c r="E65" s="141"/>
      <c r="F65" s="141"/>
      <c r="G65" s="135" t="s">
        <v>54</v>
      </c>
      <c r="H65" s="141"/>
      <c r="I65" s="141"/>
      <c r="J65" s="141"/>
      <c r="K65" s="141"/>
      <c r="L65" s="48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6"/>
      <c r="C76" s="31"/>
      <c r="D76" s="137" t="s">
        <v>51</v>
      </c>
      <c r="E76" s="138"/>
      <c r="F76" s="139" t="s">
        <v>52</v>
      </c>
      <c r="G76" s="137" t="s">
        <v>51</v>
      </c>
      <c r="H76" s="138"/>
      <c r="I76" s="138"/>
      <c r="J76" s="140" t="s">
        <v>52</v>
      </c>
      <c r="K76" s="138"/>
      <c r="L76" s="48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142"/>
      <c r="C77" s="143"/>
      <c r="D77" s="143"/>
      <c r="E77" s="143"/>
      <c r="F77" s="143"/>
      <c r="G77" s="143"/>
      <c r="H77" s="143"/>
      <c r="I77" s="143"/>
      <c r="J77" s="143"/>
      <c r="K77" s="143"/>
      <c r="L77" s="48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144"/>
      <c r="C81" s="145"/>
      <c r="D81" s="145"/>
      <c r="E81" s="145"/>
      <c r="F81" s="145"/>
      <c r="G81" s="145"/>
      <c r="H81" s="145"/>
      <c r="I81" s="145"/>
      <c r="J81" s="145"/>
      <c r="K81" s="145"/>
      <c r="L81" s="48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20" t="s">
        <v>208</v>
      </c>
      <c r="D82" s="33"/>
      <c r="E82" s="33"/>
      <c r="F82" s="33"/>
      <c r="G82" s="33"/>
      <c r="H82" s="33"/>
      <c r="I82" s="33"/>
      <c r="J82" s="33"/>
      <c r="K82" s="33"/>
      <c r="L82" s="48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3"/>
      <c r="D83" s="33"/>
      <c r="E83" s="33"/>
      <c r="F83" s="33"/>
      <c r="G83" s="33"/>
      <c r="H83" s="33"/>
      <c r="I83" s="33"/>
      <c r="J83" s="33"/>
      <c r="K83" s="33"/>
      <c r="L83" s="48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6" t="s">
        <v>16</v>
      </c>
      <c r="D84" s="33"/>
      <c r="E84" s="33"/>
      <c r="F84" s="33"/>
      <c r="G84" s="33"/>
      <c r="H84" s="33"/>
      <c r="I84" s="33"/>
      <c r="J84" s="33"/>
      <c r="K84" s="33"/>
      <c r="L84" s="48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3"/>
      <c r="D85" s="33"/>
      <c r="E85" s="277" t="str">
        <f>E7</f>
        <v>JAK  - Smluvní rozpočet VZ.13.2022</v>
      </c>
      <c r="F85" s="278"/>
      <c r="G85" s="278"/>
      <c r="H85" s="278"/>
      <c r="I85" s="33"/>
      <c r="J85" s="33"/>
      <c r="K85" s="33"/>
      <c r="L85" s="48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8"/>
      <c r="C86" s="26" t="s">
        <v>204</v>
      </c>
      <c r="D86" s="19"/>
      <c r="E86" s="19"/>
      <c r="F86" s="19"/>
      <c r="G86" s="19"/>
      <c r="H86" s="19"/>
      <c r="I86" s="19"/>
      <c r="J86" s="19"/>
      <c r="K86" s="19"/>
      <c r="L86" s="17"/>
    </row>
    <row r="87" spans="1:31" s="1" customFormat="1" ht="16.5" customHeight="1">
      <c r="B87" s="18"/>
      <c r="C87" s="19"/>
      <c r="D87" s="19"/>
      <c r="E87" s="277" t="s">
        <v>4135</v>
      </c>
      <c r="F87" s="265"/>
      <c r="G87" s="265"/>
      <c r="H87" s="265"/>
      <c r="I87" s="19"/>
      <c r="J87" s="19"/>
      <c r="K87" s="19"/>
      <c r="L87" s="17"/>
    </row>
    <row r="88" spans="1:31" s="1" customFormat="1" ht="12" customHeight="1">
      <c r="B88" s="18"/>
      <c r="C88" s="26" t="s">
        <v>206</v>
      </c>
      <c r="D88" s="19"/>
      <c r="E88" s="19"/>
      <c r="F88" s="19"/>
      <c r="G88" s="19"/>
      <c r="H88" s="19"/>
      <c r="I88" s="19"/>
      <c r="J88" s="19"/>
      <c r="K88" s="19"/>
      <c r="L88" s="17"/>
    </row>
    <row r="89" spans="1:31" s="2" customFormat="1" ht="16.5" customHeight="1">
      <c r="A89" s="31"/>
      <c r="B89" s="32"/>
      <c r="C89" s="33"/>
      <c r="D89" s="33"/>
      <c r="E89" s="286" t="s">
        <v>4267</v>
      </c>
      <c r="F89" s="276"/>
      <c r="G89" s="276"/>
      <c r="H89" s="276"/>
      <c r="I89" s="33"/>
      <c r="J89" s="33"/>
      <c r="K89" s="33"/>
      <c r="L89" s="48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12" customHeight="1">
      <c r="A90" s="31"/>
      <c r="B90" s="32"/>
      <c r="C90" s="26" t="s">
        <v>4137</v>
      </c>
      <c r="D90" s="33"/>
      <c r="E90" s="33"/>
      <c r="F90" s="33"/>
      <c r="G90" s="33"/>
      <c r="H90" s="33"/>
      <c r="I90" s="33"/>
      <c r="J90" s="33"/>
      <c r="K90" s="33"/>
      <c r="L90" s="48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6.5" customHeight="1">
      <c r="A91" s="31"/>
      <c r="B91" s="32"/>
      <c r="C91" s="33"/>
      <c r="D91" s="33"/>
      <c r="E91" s="252" t="str">
        <f>E13</f>
        <v>01 - D1.4.5 - ZTI - pračka</v>
      </c>
      <c r="F91" s="276"/>
      <c r="G91" s="276"/>
      <c r="H91" s="276"/>
      <c r="I91" s="33"/>
      <c r="J91" s="33"/>
      <c r="K91" s="33"/>
      <c r="L91" s="48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3"/>
      <c r="D92" s="33"/>
      <c r="E92" s="33"/>
      <c r="F92" s="33"/>
      <c r="G92" s="33"/>
      <c r="H92" s="33"/>
      <c r="I92" s="33"/>
      <c r="J92" s="33"/>
      <c r="K92" s="33"/>
      <c r="L92" s="48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2" customHeight="1">
      <c r="A93" s="31"/>
      <c r="B93" s="32"/>
      <c r="C93" s="26" t="s">
        <v>20</v>
      </c>
      <c r="D93" s="33"/>
      <c r="E93" s="33"/>
      <c r="F93" s="24" t="str">
        <f>F16</f>
        <v xml:space="preserve"> </v>
      </c>
      <c r="G93" s="33"/>
      <c r="H93" s="33"/>
      <c r="I93" s="26" t="s">
        <v>22</v>
      </c>
      <c r="J93" s="63" t="str">
        <f>IF(J16="","",J16)</f>
        <v>12. 9. 2022</v>
      </c>
      <c r="K93" s="33"/>
      <c r="L93" s="48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6.95" customHeight="1">
      <c r="A94" s="31"/>
      <c r="B94" s="32"/>
      <c r="C94" s="33"/>
      <c r="D94" s="33"/>
      <c r="E94" s="33"/>
      <c r="F94" s="33"/>
      <c r="G94" s="33"/>
      <c r="H94" s="33"/>
      <c r="I94" s="33"/>
      <c r="J94" s="33"/>
      <c r="K94" s="33"/>
      <c r="L94" s="48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40.15" customHeight="1">
      <c r="A95" s="31"/>
      <c r="B95" s="32"/>
      <c r="C95" s="26" t="s">
        <v>24</v>
      </c>
      <c r="D95" s="33"/>
      <c r="E95" s="33"/>
      <c r="F95" s="24" t="str">
        <f>E19</f>
        <v>MČ Praha 6, odbor školství</v>
      </c>
      <c r="G95" s="33"/>
      <c r="H95" s="33"/>
      <c r="I95" s="26" t="s">
        <v>30</v>
      </c>
      <c r="J95" s="29" t="str">
        <f>E25</f>
        <v>D - PLUS PROJEKTOVÁ A INŽENÝRSKÁ a.s.</v>
      </c>
      <c r="K95" s="33"/>
      <c r="L95" s="48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15.2" customHeight="1">
      <c r="A96" s="31"/>
      <c r="B96" s="32"/>
      <c r="C96" s="26" t="s">
        <v>28</v>
      </c>
      <c r="D96" s="33"/>
      <c r="E96" s="33"/>
      <c r="F96" s="24" t="str">
        <f>IF(E22="","",E22)</f>
        <v>Vyplň údaj</v>
      </c>
      <c r="G96" s="33"/>
      <c r="H96" s="33"/>
      <c r="I96" s="26" t="s">
        <v>33</v>
      </c>
      <c r="J96" s="29" t="str">
        <f>E28</f>
        <v xml:space="preserve"> </v>
      </c>
      <c r="K96" s="33"/>
      <c r="L96" s="48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47" s="2" customFormat="1" ht="10.35" customHeight="1">
      <c r="A97" s="31"/>
      <c r="B97" s="32"/>
      <c r="C97" s="33"/>
      <c r="D97" s="33"/>
      <c r="E97" s="33"/>
      <c r="F97" s="33"/>
      <c r="G97" s="33"/>
      <c r="H97" s="33"/>
      <c r="I97" s="33"/>
      <c r="J97" s="33"/>
      <c r="K97" s="33"/>
      <c r="L97" s="48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47" s="2" customFormat="1" ht="29.25" customHeight="1">
      <c r="A98" s="31"/>
      <c r="B98" s="32"/>
      <c r="C98" s="146" t="s">
        <v>209</v>
      </c>
      <c r="D98" s="147"/>
      <c r="E98" s="147"/>
      <c r="F98" s="147"/>
      <c r="G98" s="147"/>
      <c r="H98" s="147"/>
      <c r="I98" s="147"/>
      <c r="J98" s="148" t="s">
        <v>210</v>
      </c>
      <c r="K98" s="147"/>
      <c r="L98" s="48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</row>
    <row r="99" spans="1:47" s="2" customFormat="1" ht="10.35" customHeight="1">
      <c r="A99" s="31"/>
      <c r="B99" s="32"/>
      <c r="C99" s="33"/>
      <c r="D99" s="33"/>
      <c r="E99" s="33"/>
      <c r="F99" s="33"/>
      <c r="G99" s="33"/>
      <c r="H99" s="33"/>
      <c r="I99" s="33"/>
      <c r="J99" s="33"/>
      <c r="K99" s="33"/>
      <c r="L99" s="48"/>
      <c r="S99" s="31"/>
      <c r="T99" s="31"/>
      <c r="U99" s="31"/>
      <c r="V99" s="31"/>
      <c r="W99" s="31"/>
      <c r="X99" s="31"/>
      <c r="Y99" s="31"/>
      <c r="Z99" s="31"/>
      <c r="AA99" s="31"/>
      <c r="AB99" s="31"/>
      <c r="AC99" s="31"/>
      <c r="AD99" s="31"/>
      <c r="AE99" s="31"/>
    </row>
    <row r="100" spans="1:47" s="2" customFormat="1" ht="22.9" customHeight="1">
      <c r="A100" s="31"/>
      <c r="B100" s="32"/>
      <c r="C100" s="149" t="s">
        <v>211</v>
      </c>
      <c r="D100" s="33"/>
      <c r="E100" s="33"/>
      <c r="F100" s="33"/>
      <c r="G100" s="33"/>
      <c r="H100" s="33"/>
      <c r="I100" s="33"/>
      <c r="J100" s="81">
        <f>J129</f>
        <v>0</v>
      </c>
      <c r="K100" s="33"/>
      <c r="L100" s="48"/>
      <c r="S100" s="31"/>
      <c r="T100" s="31"/>
      <c r="U100" s="31"/>
      <c r="V100" s="31"/>
      <c r="W100" s="31"/>
      <c r="X100" s="31"/>
      <c r="Y100" s="31"/>
      <c r="Z100" s="31"/>
      <c r="AA100" s="31"/>
      <c r="AB100" s="31"/>
      <c r="AC100" s="31"/>
      <c r="AD100" s="31"/>
      <c r="AE100" s="31"/>
      <c r="AU100" s="14" t="s">
        <v>212</v>
      </c>
    </row>
    <row r="101" spans="1:47" s="9" customFormat="1" ht="24.95" customHeight="1">
      <c r="B101" s="150"/>
      <c r="C101" s="151"/>
      <c r="D101" s="152" t="s">
        <v>3517</v>
      </c>
      <c r="E101" s="153"/>
      <c r="F101" s="153"/>
      <c r="G101" s="153"/>
      <c r="H101" s="153"/>
      <c r="I101" s="153"/>
      <c r="J101" s="154">
        <f>J130</f>
        <v>0</v>
      </c>
      <c r="K101" s="151"/>
      <c r="L101" s="155"/>
    </row>
    <row r="102" spans="1:47" s="9" customFormat="1" ht="24.95" customHeight="1">
      <c r="B102" s="150"/>
      <c r="C102" s="151"/>
      <c r="D102" s="152" t="s">
        <v>219</v>
      </c>
      <c r="E102" s="153"/>
      <c r="F102" s="153"/>
      <c r="G102" s="153"/>
      <c r="H102" s="153"/>
      <c r="I102" s="153"/>
      <c r="J102" s="154">
        <f>J133</f>
        <v>0</v>
      </c>
      <c r="K102" s="151"/>
      <c r="L102" s="155"/>
    </row>
    <row r="103" spans="1:47" s="10" customFormat="1" ht="19.899999999999999" customHeight="1">
      <c r="B103" s="156"/>
      <c r="C103" s="101"/>
      <c r="D103" s="157" t="s">
        <v>220</v>
      </c>
      <c r="E103" s="158"/>
      <c r="F103" s="158"/>
      <c r="G103" s="158"/>
      <c r="H103" s="158"/>
      <c r="I103" s="158"/>
      <c r="J103" s="159">
        <f>J134</f>
        <v>0</v>
      </c>
      <c r="K103" s="101"/>
      <c r="L103" s="160"/>
    </row>
    <row r="104" spans="1:47" s="10" customFormat="1" ht="19.899999999999999" customHeight="1">
      <c r="B104" s="156"/>
      <c r="C104" s="101"/>
      <c r="D104" s="157" t="s">
        <v>221</v>
      </c>
      <c r="E104" s="158"/>
      <c r="F104" s="158"/>
      <c r="G104" s="158"/>
      <c r="H104" s="158"/>
      <c r="I104" s="158"/>
      <c r="J104" s="159">
        <f>J139</f>
        <v>0</v>
      </c>
      <c r="K104" s="101"/>
      <c r="L104" s="160"/>
    </row>
    <row r="105" spans="1:47" s="10" customFormat="1" ht="19.899999999999999" customHeight="1">
      <c r="B105" s="156"/>
      <c r="C105" s="101"/>
      <c r="D105" s="157" t="s">
        <v>222</v>
      </c>
      <c r="E105" s="158"/>
      <c r="F105" s="158"/>
      <c r="G105" s="158"/>
      <c r="H105" s="158"/>
      <c r="I105" s="158"/>
      <c r="J105" s="159">
        <f>J145</f>
        <v>0</v>
      </c>
      <c r="K105" s="101"/>
      <c r="L105" s="160"/>
    </row>
    <row r="106" spans="1:47" s="2" customFormat="1" ht="21.75" customHeight="1">
      <c r="A106" s="31"/>
      <c r="B106" s="32"/>
      <c r="C106" s="33"/>
      <c r="D106" s="33"/>
      <c r="E106" s="33"/>
      <c r="F106" s="33"/>
      <c r="G106" s="33"/>
      <c r="H106" s="33"/>
      <c r="I106" s="33"/>
      <c r="J106" s="33"/>
      <c r="K106" s="33"/>
      <c r="L106" s="48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</row>
    <row r="107" spans="1:47" s="2" customFormat="1" ht="6.95" customHeight="1">
      <c r="A107" s="31"/>
      <c r="B107" s="51"/>
      <c r="C107" s="52"/>
      <c r="D107" s="52"/>
      <c r="E107" s="52"/>
      <c r="F107" s="52"/>
      <c r="G107" s="52"/>
      <c r="H107" s="52"/>
      <c r="I107" s="52"/>
      <c r="J107" s="52"/>
      <c r="K107" s="52"/>
      <c r="L107" s="48"/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</row>
    <row r="111" spans="1:47" s="2" customFormat="1" ht="6.95" customHeight="1">
      <c r="A111" s="31"/>
      <c r="B111" s="53"/>
      <c r="C111" s="54"/>
      <c r="D111" s="54"/>
      <c r="E111" s="54"/>
      <c r="F111" s="54"/>
      <c r="G111" s="54"/>
      <c r="H111" s="54"/>
      <c r="I111" s="54"/>
      <c r="J111" s="54"/>
      <c r="K111" s="54"/>
      <c r="L111" s="48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47" s="2" customFormat="1" ht="24.95" customHeight="1">
      <c r="A112" s="31"/>
      <c r="B112" s="32"/>
      <c r="C112" s="20" t="s">
        <v>234</v>
      </c>
      <c r="D112" s="33"/>
      <c r="E112" s="33"/>
      <c r="F112" s="33"/>
      <c r="G112" s="33"/>
      <c r="H112" s="33"/>
      <c r="I112" s="33"/>
      <c r="J112" s="33"/>
      <c r="K112" s="33"/>
      <c r="L112" s="48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3" spans="1:31" s="2" customFormat="1" ht="6.95" customHeight="1">
      <c r="A113" s="31"/>
      <c r="B113" s="32"/>
      <c r="C113" s="33"/>
      <c r="D113" s="33"/>
      <c r="E113" s="33"/>
      <c r="F113" s="33"/>
      <c r="G113" s="33"/>
      <c r="H113" s="33"/>
      <c r="I113" s="33"/>
      <c r="J113" s="33"/>
      <c r="K113" s="33"/>
      <c r="L113" s="48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4" spans="1:31" s="2" customFormat="1" ht="12" customHeight="1">
      <c r="A114" s="31"/>
      <c r="B114" s="32"/>
      <c r="C114" s="26" t="s">
        <v>16</v>
      </c>
      <c r="D114" s="33"/>
      <c r="E114" s="33"/>
      <c r="F114" s="33"/>
      <c r="G114" s="33"/>
      <c r="H114" s="33"/>
      <c r="I114" s="33"/>
      <c r="J114" s="33"/>
      <c r="K114" s="33"/>
      <c r="L114" s="48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</row>
    <row r="115" spans="1:31" s="2" customFormat="1" ht="16.5" customHeight="1">
      <c r="A115" s="31"/>
      <c r="B115" s="32"/>
      <c r="C115" s="33"/>
      <c r="D115" s="33"/>
      <c r="E115" s="277" t="str">
        <f>E7</f>
        <v>JAK  - Smluvní rozpočet VZ.13.2022</v>
      </c>
      <c r="F115" s="278"/>
      <c r="G115" s="278"/>
      <c r="H115" s="278"/>
      <c r="I115" s="33"/>
      <c r="J115" s="33"/>
      <c r="K115" s="33"/>
      <c r="L115" s="48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</row>
    <row r="116" spans="1:31" s="1" customFormat="1" ht="12" customHeight="1">
      <c r="B116" s="18"/>
      <c r="C116" s="26" t="s">
        <v>204</v>
      </c>
      <c r="D116" s="19"/>
      <c r="E116" s="19"/>
      <c r="F116" s="19"/>
      <c r="G116" s="19"/>
      <c r="H116" s="19"/>
      <c r="I116" s="19"/>
      <c r="J116" s="19"/>
      <c r="K116" s="19"/>
      <c r="L116" s="17"/>
    </row>
    <row r="117" spans="1:31" s="1" customFormat="1" ht="16.5" customHeight="1">
      <c r="B117" s="18"/>
      <c r="C117" s="19"/>
      <c r="D117" s="19"/>
      <c r="E117" s="277" t="s">
        <v>4135</v>
      </c>
      <c r="F117" s="265"/>
      <c r="G117" s="265"/>
      <c r="H117" s="265"/>
      <c r="I117" s="19"/>
      <c r="J117" s="19"/>
      <c r="K117" s="19"/>
      <c r="L117" s="17"/>
    </row>
    <row r="118" spans="1:31" s="1" customFormat="1" ht="12" customHeight="1">
      <c r="B118" s="18"/>
      <c r="C118" s="26" t="s">
        <v>206</v>
      </c>
      <c r="D118" s="19"/>
      <c r="E118" s="19"/>
      <c r="F118" s="19"/>
      <c r="G118" s="19"/>
      <c r="H118" s="19"/>
      <c r="I118" s="19"/>
      <c r="J118" s="19"/>
      <c r="K118" s="19"/>
      <c r="L118" s="17"/>
    </row>
    <row r="119" spans="1:31" s="2" customFormat="1" ht="16.5" customHeight="1">
      <c r="A119" s="31"/>
      <c r="B119" s="32"/>
      <c r="C119" s="33"/>
      <c r="D119" s="33"/>
      <c r="E119" s="286" t="s">
        <v>4267</v>
      </c>
      <c r="F119" s="276"/>
      <c r="G119" s="276"/>
      <c r="H119" s="276"/>
      <c r="I119" s="33"/>
      <c r="J119" s="33"/>
      <c r="K119" s="33"/>
      <c r="L119" s="48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12" customHeight="1">
      <c r="A120" s="31"/>
      <c r="B120" s="32"/>
      <c r="C120" s="26" t="s">
        <v>4137</v>
      </c>
      <c r="D120" s="33"/>
      <c r="E120" s="33"/>
      <c r="F120" s="33"/>
      <c r="G120" s="33"/>
      <c r="H120" s="33"/>
      <c r="I120" s="33"/>
      <c r="J120" s="33"/>
      <c r="K120" s="33"/>
      <c r="L120" s="48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2" customFormat="1" ht="16.5" customHeight="1">
      <c r="A121" s="31"/>
      <c r="B121" s="32"/>
      <c r="C121" s="33"/>
      <c r="D121" s="33"/>
      <c r="E121" s="252" t="str">
        <f>E13</f>
        <v>01 - D1.4.5 - ZTI - pračka</v>
      </c>
      <c r="F121" s="276"/>
      <c r="G121" s="276"/>
      <c r="H121" s="276"/>
      <c r="I121" s="33"/>
      <c r="J121" s="33"/>
      <c r="K121" s="33"/>
      <c r="L121" s="48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31" s="2" customFormat="1" ht="6.95" customHeight="1">
      <c r="A122" s="31"/>
      <c r="B122" s="32"/>
      <c r="C122" s="33"/>
      <c r="D122" s="33"/>
      <c r="E122" s="33"/>
      <c r="F122" s="33"/>
      <c r="G122" s="33"/>
      <c r="H122" s="33"/>
      <c r="I122" s="33"/>
      <c r="J122" s="33"/>
      <c r="K122" s="33"/>
      <c r="L122" s="48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31" s="2" customFormat="1" ht="12" customHeight="1">
      <c r="A123" s="31"/>
      <c r="B123" s="32"/>
      <c r="C123" s="26" t="s">
        <v>20</v>
      </c>
      <c r="D123" s="33"/>
      <c r="E123" s="33"/>
      <c r="F123" s="24" t="str">
        <f>F16</f>
        <v xml:space="preserve"> </v>
      </c>
      <c r="G123" s="33"/>
      <c r="H123" s="33"/>
      <c r="I123" s="26" t="s">
        <v>22</v>
      </c>
      <c r="J123" s="63" t="str">
        <f>IF(J16="","",J16)</f>
        <v>12. 9. 2022</v>
      </c>
      <c r="K123" s="33"/>
      <c r="L123" s="48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6.95" customHeight="1">
      <c r="A124" s="31"/>
      <c r="B124" s="32"/>
      <c r="C124" s="33"/>
      <c r="D124" s="33"/>
      <c r="E124" s="33"/>
      <c r="F124" s="33"/>
      <c r="G124" s="33"/>
      <c r="H124" s="33"/>
      <c r="I124" s="33"/>
      <c r="J124" s="33"/>
      <c r="K124" s="33"/>
      <c r="L124" s="48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40.15" customHeight="1">
      <c r="A125" s="31"/>
      <c r="B125" s="32"/>
      <c r="C125" s="26" t="s">
        <v>24</v>
      </c>
      <c r="D125" s="33"/>
      <c r="E125" s="33"/>
      <c r="F125" s="24" t="str">
        <f>E19</f>
        <v>MČ Praha 6, odbor školství</v>
      </c>
      <c r="G125" s="33"/>
      <c r="H125" s="33"/>
      <c r="I125" s="26" t="s">
        <v>30</v>
      </c>
      <c r="J125" s="29" t="str">
        <f>E25</f>
        <v>D - PLUS PROJEKTOVÁ A INŽENÝRSKÁ a.s.</v>
      </c>
      <c r="K125" s="33"/>
      <c r="L125" s="48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15.2" customHeight="1">
      <c r="A126" s="31"/>
      <c r="B126" s="32"/>
      <c r="C126" s="26" t="s">
        <v>28</v>
      </c>
      <c r="D126" s="33"/>
      <c r="E126" s="33"/>
      <c r="F126" s="24" t="str">
        <f>IF(E22="","",E22)</f>
        <v>Vyplň údaj</v>
      </c>
      <c r="G126" s="33"/>
      <c r="H126" s="33"/>
      <c r="I126" s="26" t="s">
        <v>33</v>
      </c>
      <c r="J126" s="29" t="str">
        <f>E28</f>
        <v xml:space="preserve"> </v>
      </c>
      <c r="K126" s="33"/>
      <c r="L126" s="48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10.35" customHeight="1">
      <c r="A127" s="31"/>
      <c r="B127" s="32"/>
      <c r="C127" s="33"/>
      <c r="D127" s="33"/>
      <c r="E127" s="33"/>
      <c r="F127" s="33"/>
      <c r="G127" s="33"/>
      <c r="H127" s="33"/>
      <c r="I127" s="33"/>
      <c r="J127" s="33"/>
      <c r="K127" s="33"/>
      <c r="L127" s="48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11" customFormat="1" ht="29.25" customHeight="1">
      <c r="A128" s="161"/>
      <c r="B128" s="162"/>
      <c r="C128" s="163" t="s">
        <v>235</v>
      </c>
      <c r="D128" s="164" t="s">
        <v>61</v>
      </c>
      <c r="E128" s="164" t="s">
        <v>57</v>
      </c>
      <c r="F128" s="164" t="s">
        <v>58</v>
      </c>
      <c r="G128" s="164" t="s">
        <v>236</v>
      </c>
      <c r="H128" s="164" t="s">
        <v>237</v>
      </c>
      <c r="I128" s="164" t="s">
        <v>238</v>
      </c>
      <c r="J128" s="165" t="s">
        <v>210</v>
      </c>
      <c r="K128" s="166" t="s">
        <v>239</v>
      </c>
      <c r="L128" s="167"/>
      <c r="M128" s="72" t="s">
        <v>1</v>
      </c>
      <c r="N128" s="73" t="s">
        <v>40</v>
      </c>
      <c r="O128" s="73" t="s">
        <v>240</v>
      </c>
      <c r="P128" s="73" t="s">
        <v>241</v>
      </c>
      <c r="Q128" s="73" t="s">
        <v>242</v>
      </c>
      <c r="R128" s="73" t="s">
        <v>243</v>
      </c>
      <c r="S128" s="73" t="s">
        <v>244</v>
      </c>
      <c r="T128" s="74" t="s">
        <v>245</v>
      </c>
      <c r="U128" s="161"/>
      <c r="V128" s="161"/>
      <c r="W128" s="161"/>
      <c r="X128" s="161"/>
      <c r="Y128" s="161"/>
      <c r="Z128" s="161"/>
      <c r="AA128" s="161"/>
      <c r="AB128" s="161"/>
      <c r="AC128" s="161"/>
      <c r="AD128" s="161"/>
      <c r="AE128" s="161"/>
    </row>
    <row r="129" spans="1:65" s="2" customFormat="1" ht="22.9" customHeight="1">
      <c r="A129" s="31"/>
      <c r="B129" s="32"/>
      <c r="C129" s="79" t="s">
        <v>246</v>
      </c>
      <c r="D129" s="33"/>
      <c r="E129" s="33"/>
      <c r="F129" s="33"/>
      <c r="G129" s="33"/>
      <c r="H129" s="33"/>
      <c r="I129" s="33"/>
      <c r="J129" s="168">
        <f>BK129</f>
        <v>0</v>
      </c>
      <c r="K129" s="33"/>
      <c r="L129" s="36"/>
      <c r="M129" s="75"/>
      <c r="N129" s="169"/>
      <c r="O129" s="76"/>
      <c r="P129" s="170">
        <f>P130+P133</f>
        <v>0</v>
      </c>
      <c r="Q129" s="76"/>
      <c r="R129" s="170">
        <f>R130+R133</f>
        <v>1.4610000000000001E-2</v>
      </c>
      <c r="S129" s="76"/>
      <c r="T129" s="171">
        <f>T130+T133</f>
        <v>0</v>
      </c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  <c r="AT129" s="14" t="s">
        <v>75</v>
      </c>
      <c r="AU129" s="14" t="s">
        <v>212</v>
      </c>
      <c r="BK129" s="172">
        <f>BK130+BK133</f>
        <v>0</v>
      </c>
    </row>
    <row r="130" spans="1:65" s="12" customFormat="1" ht="25.9" customHeight="1">
      <c r="B130" s="173"/>
      <c r="C130" s="174"/>
      <c r="D130" s="175" t="s">
        <v>75</v>
      </c>
      <c r="E130" s="176" t="s">
        <v>3519</v>
      </c>
      <c r="F130" s="176" t="s">
        <v>1075</v>
      </c>
      <c r="G130" s="174"/>
      <c r="H130" s="174"/>
      <c r="I130" s="177"/>
      <c r="J130" s="178">
        <f>BK130</f>
        <v>0</v>
      </c>
      <c r="K130" s="174"/>
      <c r="L130" s="179"/>
      <c r="M130" s="180"/>
      <c r="N130" s="181"/>
      <c r="O130" s="181"/>
      <c r="P130" s="182">
        <f>SUM(P131:P132)</f>
        <v>0</v>
      </c>
      <c r="Q130" s="181"/>
      <c r="R130" s="182">
        <f>SUM(R131:R132)</f>
        <v>0</v>
      </c>
      <c r="S130" s="181"/>
      <c r="T130" s="183">
        <f>SUM(T131:T132)</f>
        <v>0</v>
      </c>
      <c r="AR130" s="184" t="s">
        <v>83</v>
      </c>
      <c r="AT130" s="185" t="s">
        <v>75</v>
      </c>
      <c r="AU130" s="185" t="s">
        <v>76</v>
      </c>
      <c r="AY130" s="184" t="s">
        <v>249</v>
      </c>
      <c r="BK130" s="186">
        <f>SUM(BK131:BK132)</f>
        <v>0</v>
      </c>
    </row>
    <row r="131" spans="1:65" s="2" customFormat="1" ht="16.5" customHeight="1">
      <c r="A131" s="31"/>
      <c r="B131" s="32"/>
      <c r="C131" s="189" t="s">
        <v>83</v>
      </c>
      <c r="D131" s="189" t="s">
        <v>251</v>
      </c>
      <c r="E131" s="190" t="s">
        <v>3530</v>
      </c>
      <c r="F131" s="191" t="s">
        <v>3531</v>
      </c>
      <c r="G131" s="192" t="s">
        <v>1019</v>
      </c>
      <c r="H131" s="224"/>
      <c r="I131" s="194"/>
      <c r="J131" s="195">
        <f>ROUND(I131*H131,2)</f>
        <v>0</v>
      </c>
      <c r="K131" s="196"/>
      <c r="L131" s="36"/>
      <c r="M131" s="197" t="s">
        <v>1</v>
      </c>
      <c r="N131" s="198" t="s">
        <v>41</v>
      </c>
      <c r="O131" s="68"/>
      <c r="P131" s="199">
        <f>O131*H131</f>
        <v>0</v>
      </c>
      <c r="Q131" s="199">
        <v>0</v>
      </c>
      <c r="R131" s="199">
        <f>Q131*H131</f>
        <v>0</v>
      </c>
      <c r="S131" s="199">
        <v>0</v>
      </c>
      <c r="T131" s="200">
        <f>S131*H131</f>
        <v>0</v>
      </c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  <c r="AR131" s="201" t="s">
        <v>255</v>
      </c>
      <c r="AT131" s="201" t="s">
        <v>251</v>
      </c>
      <c r="AU131" s="201" t="s">
        <v>83</v>
      </c>
      <c r="AY131" s="14" t="s">
        <v>249</v>
      </c>
      <c r="BE131" s="202">
        <f>IF(N131="základní",J131,0)</f>
        <v>0</v>
      </c>
      <c r="BF131" s="202">
        <f>IF(N131="snížená",J131,0)</f>
        <v>0</v>
      </c>
      <c r="BG131" s="202">
        <f>IF(N131="zákl. přenesená",J131,0)</f>
        <v>0</v>
      </c>
      <c r="BH131" s="202">
        <f>IF(N131="sníž. přenesená",J131,0)</f>
        <v>0</v>
      </c>
      <c r="BI131" s="202">
        <f>IF(N131="nulová",J131,0)</f>
        <v>0</v>
      </c>
      <c r="BJ131" s="14" t="s">
        <v>83</v>
      </c>
      <c r="BK131" s="202">
        <f>ROUND(I131*H131,2)</f>
        <v>0</v>
      </c>
      <c r="BL131" s="14" t="s">
        <v>255</v>
      </c>
      <c r="BM131" s="201" t="s">
        <v>4269</v>
      </c>
    </row>
    <row r="132" spans="1:65" s="2" customFormat="1" ht="29.25">
      <c r="A132" s="31"/>
      <c r="B132" s="32"/>
      <c r="C132" s="33"/>
      <c r="D132" s="214" t="s">
        <v>383</v>
      </c>
      <c r="E132" s="33"/>
      <c r="F132" s="215" t="s">
        <v>3532</v>
      </c>
      <c r="G132" s="33"/>
      <c r="H132" s="33"/>
      <c r="I132" s="216"/>
      <c r="J132" s="33"/>
      <c r="K132" s="33"/>
      <c r="L132" s="36"/>
      <c r="M132" s="217"/>
      <c r="N132" s="218"/>
      <c r="O132" s="68"/>
      <c r="P132" s="68"/>
      <c r="Q132" s="68"/>
      <c r="R132" s="68"/>
      <c r="S132" s="68"/>
      <c r="T132" s="69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T132" s="14" t="s">
        <v>383</v>
      </c>
      <c r="AU132" s="14" t="s">
        <v>83</v>
      </c>
    </row>
    <row r="133" spans="1:65" s="12" customFormat="1" ht="25.9" customHeight="1">
      <c r="B133" s="173"/>
      <c r="C133" s="174"/>
      <c r="D133" s="175" t="s">
        <v>75</v>
      </c>
      <c r="E133" s="176" t="s">
        <v>498</v>
      </c>
      <c r="F133" s="176" t="s">
        <v>499</v>
      </c>
      <c r="G133" s="174"/>
      <c r="H133" s="174"/>
      <c r="I133" s="177"/>
      <c r="J133" s="178">
        <f>BK133</f>
        <v>0</v>
      </c>
      <c r="K133" s="174"/>
      <c r="L133" s="179"/>
      <c r="M133" s="180"/>
      <c r="N133" s="181"/>
      <c r="O133" s="181"/>
      <c r="P133" s="182">
        <f>P134+P139+P145</f>
        <v>0</v>
      </c>
      <c r="Q133" s="181"/>
      <c r="R133" s="182">
        <f>R134+R139+R145</f>
        <v>1.4610000000000001E-2</v>
      </c>
      <c r="S133" s="181"/>
      <c r="T133" s="183">
        <f>T134+T139+T145</f>
        <v>0</v>
      </c>
      <c r="AR133" s="184" t="s">
        <v>85</v>
      </c>
      <c r="AT133" s="185" t="s">
        <v>75</v>
      </c>
      <c r="AU133" s="185" t="s">
        <v>76</v>
      </c>
      <c r="AY133" s="184" t="s">
        <v>249</v>
      </c>
      <c r="BK133" s="186">
        <f>BK134+BK139+BK145</f>
        <v>0</v>
      </c>
    </row>
    <row r="134" spans="1:65" s="12" customFormat="1" ht="22.9" customHeight="1">
      <c r="B134" s="173"/>
      <c r="C134" s="174"/>
      <c r="D134" s="175" t="s">
        <v>75</v>
      </c>
      <c r="E134" s="187" t="s">
        <v>500</v>
      </c>
      <c r="F134" s="187" t="s">
        <v>501</v>
      </c>
      <c r="G134" s="174"/>
      <c r="H134" s="174"/>
      <c r="I134" s="177"/>
      <c r="J134" s="188">
        <f>BK134</f>
        <v>0</v>
      </c>
      <c r="K134" s="174"/>
      <c r="L134" s="179"/>
      <c r="M134" s="180"/>
      <c r="N134" s="181"/>
      <c r="O134" s="181"/>
      <c r="P134" s="182">
        <f>SUM(P135:P138)</f>
        <v>0</v>
      </c>
      <c r="Q134" s="181"/>
      <c r="R134" s="182">
        <f>SUM(R135:R138)</f>
        <v>4.0299999999999997E-3</v>
      </c>
      <c r="S134" s="181"/>
      <c r="T134" s="183">
        <f>SUM(T135:T138)</f>
        <v>0</v>
      </c>
      <c r="AR134" s="184" t="s">
        <v>85</v>
      </c>
      <c r="AT134" s="185" t="s">
        <v>75</v>
      </c>
      <c r="AU134" s="185" t="s">
        <v>83</v>
      </c>
      <c r="AY134" s="184" t="s">
        <v>249</v>
      </c>
      <c r="BK134" s="186">
        <f>SUM(BK135:BK138)</f>
        <v>0</v>
      </c>
    </row>
    <row r="135" spans="1:65" s="2" customFormat="1" ht="24.2" customHeight="1">
      <c r="A135" s="31"/>
      <c r="B135" s="32"/>
      <c r="C135" s="189" t="s">
        <v>85</v>
      </c>
      <c r="D135" s="189" t="s">
        <v>251</v>
      </c>
      <c r="E135" s="190" t="s">
        <v>3548</v>
      </c>
      <c r="F135" s="191" t="s">
        <v>3549</v>
      </c>
      <c r="G135" s="192" t="s">
        <v>331</v>
      </c>
      <c r="H135" s="193">
        <v>9</v>
      </c>
      <c r="I135" s="194"/>
      <c r="J135" s="195">
        <f>ROUND(I135*H135,2)</f>
        <v>0</v>
      </c>
      <c r="K135" s="196"/>
      <c r="L135" s="36"/>
      <c r="M135" s="197" t="s">
        <v>1</v>
      </c>
      <c r="N135" s="198" t="s">
        <v>41</v>
      </c>
      <c r="O135" s="68"/>
      <c r="P135" s="199">
        <f>O135*H135</f>
        <v>0</v>
      </c>
      <c r="Q135" s="199">
        <v>4.0999999999999999E-4</v>
      </c>
      <c r="R135" s="199">
        <f>Q135*H135</f>
        <v>3.6899999999999997E-3</v>
      </c>
      <c r="S135" s="199">
        <v>0</v>
      </c>
      <c r="T135" s="200">
        <f>S135*H135</f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201" t="s">
        <v>170</v>
      </c>
      <c r="AT135" s="201" t="s">
        <v>251</v>
      </c>
      <c r="AU135" s="201" t="s">
        <v>85</v>
      </c>
      <c r="AY135" s="14" t="s">
        <v>249</v>
      </c>
      <c r="BE135" s="202">
        <f>IF(N135="základní",J135,0)</f>
        <v>0</v>
      </c>
      <c r="BF135" s="202">
        <f>IF(N135="snížená",J135,0)</f>
        <v>0</v>
      </c>
      <c r="BG135" s="202">
        <f>IF(N135="zákl. přenesená",J135,0)</f>
        <v>0</v>
      </c>
      <c r="BH135" s="202">
        <f>IF(N135="sníž. přenesená",J135,0)</f>
        <v>0</v>
      </c>
      <c r="BI135" s="202">
        <f>IF(N135="nulová",J135,0)</f>
        <v>0</v>
      </c>
      <c r="BJ135" s="14" t="s">
        <v>83</v>
      </c>
      <c r="BK135" s="202">
        <f>ROUND(I135*H135,2)</f>
        <v>0</v>
      </c>
      <c r="BL135" s="14" t="s">
        <v>170</v>
      </c>
      <c r="BM135" s="201" t="s">
        <v>4270</v>
      </c>
    </row>
    <row r="136" spans="1:65" s="2" customFormat="1" ht="24.2" customHeight="1">
      <c r="A136" s="31"/>
      <c r="B136" s="32"/>
      <c r="C136" s="189" t="s">
        <v>134</v>
      </c>
      <c r="D136" s="189" t="s">
        <v>251</v>
      </c>
      <c r="E136" s="190" t="s">
        <v>3572</v>
      </c>
      <c r="F136" s="191" t="s">
        <v>3573</v>
      </c>
      <c r="G136" s="192" t="s">
        <v>254</v>
      </c>
      <c r="H136" s="193">
        <v>1</v>
      </c>
      <c r="I136" s="194"/>
      <c r="J136" s="195">
        <f>ROUND(I136*H136,2)</f>
        <v>0</v>
      </c>
      <c r="K136" s="196"/>
      <c r="L136" s="36"/>
      <c r="M136" s="197" t="s">
        <v>1</v>
      </c>
      <c r="N136" s="198" t="s">
        <v>41</v>
      </c>
      <c r="O136" s="68"/>
      <c r="P136" s="199">
        <f>O136*H136</f>
        <v>0</v>
      </c>
      <c r="Q136" s="199">
        <v>3.4000000000000002E-4</v>
      </c>
      <c r="R136" s="199">
        <f>Q136*H136</f>
        <v>3.4000000000000002E-4</v>
      </c>
      <c r="S136" s="199">
        <v>0</v>
      </c>
      <c r="T136" s="200">
        <f>S136*H136</f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201" t="s">
        <v>170</v>
      </c>
      <c r="AT136" s="201" t="s">
        <v>251</v>
      </c>
      <c r="AU136" s="201" t="s">
        <v>85</v>
      </c>
      <c r="AY136" s="14" t="s">
        <v>249</v>
      </c>
      <c r="BE136" s="202">
        <f>IF(N136="základní",J136,0)</f>
        <v>0</v>
      </c>
      <c r="BF136" s="202">
        <f>IF(N136="snížená",J136,0)</f>
        <v>0</v>
      </c>
      <c r="BG136" s="202">
        <f>IF(N136="zákl. přenesená",J136,0)</f>
        <v>0</v>
      </c>
      <c r="BH136" s="202">
        <f>IF(N136="sníž. přenesená",J136,0)</f>
        <v>0</v>
      </c>
      <c r="BI136" s="202">
        <f>IF(N136="nulová",J136,0)</f>
        <v>0</v>
      </c>
      <c r="BJ136" s="14" t="s">
        <v>83</v>
      </c>
      <c r="BK136" s="202">
        <f>ROUND(I136*H136,2)</f>
        <v>0</v>
      </c>
      <c r="BL136" s="14" t="s">
        <v>170</v>
      </c>
      <c r="BM136" s="201" t="s">
        <v>4271</v>
      </c>
    </row>
    <row r="137" spans="1:65" s="2" customFormat="1" ht="24.2" customHeight="1">
      <c r="A137" s="31"/>
      <c r="B137" s="32"/>
      <c r="C137" s="189" t="s">
        <v>255</v>
      </c>
      <c r="D137" s="189" t="s">
        <v>251</v>
      </c>
      <c r="E137" s="190" t="s">
        <v>3578</v>
      </c>
      <c r="F137" s="191" t="s">
        <v>3579</v>
      </c>
      <c r="G137" s="192" t="s">
        <v>331</v>
      </c>
      <c r="H137" s="193">
        <v>9</v>
      </c>
      <c r="I137" s="194"/>
      <c r="J137" s="195">
        <f>ROUND(I137*H137,2)</f>
        <v>0</v>
      </c>
      <c r="K137" s="196"/>
      <c r="L137" s="36"/>
      <c r="M137" s="197" t="s">
        <v>1</v>
      </c>
      <c r="N137" s="198" t="s">
        <v>41</v>
      </c>
      <c r="O137" s="68"/>
      <c r="P137" s="199">
        <f>O137*H137</f>
        <v>0</v>
      </c>
      <c r="Q137" s="199">
        <v>0</v>
      </c>
      <c r="R137" s="199">
        <f>Q137*H137</f>
        <v>0</v>
      </c>
      <c r="S137" s="199">
        <v>0</v>
      </c>
      <c r="T137" s="200">
        <f>S137*H137</f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201" t="s">
        <v>170</v>
      </c>
      <c r="AT137" s="201" t="s">
        <v>251</v>
      </c>
      <c r="AU137" s="201" t="s">
        <v>85</v>
      </c>
      <c r="AY137" s="14" t="s">
        <v>249</v>
      </c>
      <c r="BE137" s="202">
        <f>IF(N137="základní",J137,0)</f>
        <v>0</v>
      </c>
      <c r="BF137" s="202">
        <f>IF(N137="snížená",J137,0)</f>
        <v>0</v>
      </c>
      <c r="BG137" s="202">
        <f>IF(N137="zákl. přenesená",J137,0)</f>
        <v>0</v>
      </c>
      <c r="BH137" s="202">
        <f>IF(N137="sníž. přenesená",J137,0)</f>
        <v>0</v>
      </c>
      <c r="BI137" s="202">
        <f>IF(N137="nulová",J137,0)</f>
        <v>0</v>
      </c>
      <c r="BJ137" s="14" t="s">
        <v>83</v>
      </c>
      <c r="BK137" s="202">
        <f>ROUND(I137*H137,2)</f>
        <v>0</v>
      </c>
      <c r="BL137" s="14" t="s">
        <v>170</v>
      </c>
      <c r="BM137" s="201" t="s">
        <v>4272</v>
      </c>
    </row>
    <row r="138" spans="1:65" s="2" customFormat="1" ht="44.25" customHeight="1">
      <c r="A138" s="31"/>
      <c r="B138" s="32"/>
      <c r="C138" s="189" t="s">
        <v>267</v>
      </c>
      <c r="D138" s="189" t="s">
        <v>251</v>
      </c>
      <c r="E138" s="190" t="s">
        <v>3595</v>
      </c>
      <c r="F138" s="191" t="s">
        <v>3596</v>
      </c>
      <c r="G138" s="192" t="s">
        <v>1019</v>
      </c>
      <c r="H138" s="224"/>
      <c r="I138" s="194"/>
      <c r="J138" s="195">
        <f>ROUND(I138*H138,2)</f>
        <v>0</v>
      </c>
      <c r="K138" s="196"/>
      <c r="L138" s="36"/>
      <c r="M138" s="197" t="s">
        <v>1</v>
      </c>
      <c r="N138" s="198" t="s">
        <v>41</v>
      </c>
      <c r="O138" s="68"/>
      <c r="P138" s="199">
        <f>O138*H138</f>
        <v>0</v>
      </c>
      <c r="Q138" s="199">
        <v>0</v>
      </c>
      <c r="R138" s="199">
        <f>Q138*H138</f>
        <v>0</v>
      </c>
      <c r="S138" s="199">
        <v>0</v>
      </c>
      <c r="T138" s="200">
        <f>S138*H138</f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201" t="s">
        <v>170</v>
      </c>
      <c r="AT138" s="201" t="s">
        <v>251</v>
      </c>
      <c r="AU138" s="201" t="s">
        <v>85</v>
      </c>
      <c r="AY138" s="14" t="s">
        <v>249</v>
      </c>
      <c r="BE138" s="202">
        <f>IF(N138="základní",J138,0)</f>
        <v>0</v>
      </c>
      <c r="BF138" s="202">
        <f>IF(N138="snížená",J138,0)</f>
        <v>0</v>
      </c>
      <c r="BG138" s="202">
        <f>IF(N138="zákl. přenesená",J138,0)</f>
        <v>0</v>
      </c>
      <c r="BH138" s="202">
        <f>IF(N138="sníž. přenesená",J138,0)</f>
        <v>0</v>
      </c>
      <c r="BI138" s="202">
        <f>IF(N138="nulová",J138,0)</f>
        <v>0</v>
      </c>
      <c r="BJ138" s="14" t="s">
        <v>83</v>
      </c>
      <c r="BK138" s="202">
        <f>ROUND(I138*H138,2)</f>
        <v>0</v>
      </c>
      <c r="BL138" s="14" t="s">
        <v>170</v>
      </c>
      <c r="BM138" s="201" t="s">
        <v>4273</v>
      </c>
    </row>
    <row r="139" spans="1:65" s="12" customFormat="1" ht="22.9" customHeight="1">
      <c r="B139" s="173"/>
      <c r="C139" s="174"/>
      <c r="D139" s="175" t="s">
        <v>75</v>
      </c>
      <c r="E139" s="187" t="s">
        <v>523</v>
      </c>
      <c r="F139" s="187" t="s">
        <v>524</v>
      </c>
      <c r="G139" s="174"/>
      <c r="H139" s="174"/>
      <c r="I139" s="177"/>
      <c r="J139" s="188">
        <f>BK139</f>
        <v>0</v>
      </c>
      <c r="K139" s="174"/>
      <c r="L139" s="179"/>
      <c r="M139" s="180"/>
      <c r="N139" s="181"/>
      <c r="O139" s="181"/>
      <c r="P139" s="182">
        <f>SUM(P140:P144)</f>
        <v>0</v>
      </c>
      <c r="Q139" s="181"/>
      <c r="R139" s="182">
        <f>SUM(R140:R144)</f>
        <v>9.4900000000000002E-3</v>
      </c>
      <c r="S139" s="181"/>
      <c r="T139" s="183">
        <f>SUM(T140:T144)</f>
        <v>0</v>
      </c>
      <c r="AR139" s="184" t="s">
        <v>85</v>
      </c>
      <c r="AT139" s="185" t="s">
        <v>75</v>
      </c>
      <c r="AU139" s="185" t="s">
        <v>83</v>
      </c>
      <c r="AY139" s="184" t="s">
        <v>249</v>
      </c>
      <c r="BK139" s="186">
        <f>SUM(BK140:BK144)</f>
        <v>0</v>
      </c>
    </row>
    <row r="140" spans="1:65" s="2" customFormat="1" ht="33" customHeight="1">
      <c r="A140" s="31"/>
      <c r="B140" s="32"/>
      <c r="C140" s="189" t="s">
        <v>262</v>
      </c>
      <c r="D140" s="189" t="s">
        <v>251</v>
      </c>
      <c r="E140" s="190" t="s">
        <v>3610</v>
      </c>
      <c r="F140" s="191" t="s">
        <v>3611</v>
      </c>
      <c r="G140" s="192" t="s">
        <v>331</v>
      </c>
      <c r="H140" s="193">
        <v>9</v>
      </c>
      <c r="I140" s="194"/>
      <c r="J140" s="195">
        <f>ROUND(I140*H140,2)</f>
        <v>0</v>
      </c>
      <c r="K140" s="196"/>
      <c r="L140" s="36"/>
      <c r="M140" s="197" t="s">
        <v>1</v>
      </c>
      <c r="N140" s="198" t="s">
        <v>41</v>
      </c>
      <c r="O140" s="68"/>
      <c r="P140" s="199">
        <f>O140*H140</f>
        <v>0</v>
      </c>
      <c r="Q140" s="199">
        <v>8.4000000000000003E-4</v>
      </c>
      <c r="R140" s="199">
        <f>Q140*H140</f>
        <v>7.5600000000000007E-3</v>
      </c>
      <c r="S140" s="199">
        <v>0</v>
      </c>
      <c r="T140" s="200">
        <f>S140*H140</f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201" t="s">
        <v>170</v>
      </c>
      <c r="AT140" s="201" t="s">
        <v>251</v>
      </c>
      <c r="AU140" s="201" t="s">
        <v>85</v>
      </c>
      <c r="AY140" s="14" t="s">
        <v>249</v>
      </c>
      <c r="BE140" s="202">
        <f>IF(N140="základní",J140,0)</f>
        <v>0</v>
      </c>
      <c r="BF140" s="202">
        <f>IF(N140="snížená",J140,0)</f>
        <v>0</v>
      </c>
      <c r="BG140" s="202">
        <f>IF(N140="zákl. přenesená",J140,0)</f>
        <v>0</v>
      </c>
      <c r="BH140" s="202">
        <f>IF(N140="sníž. přenesená",J140,0)</f>
        <v>0</v>
      </c>
      <c r="BI140" s="202">
        <f>IF(N140="nulová",J140,0)</f>
        <v>0</v>
      </c>
      <c r="BJ140" s="14" t="s">
        <v>83</v>
      </c>
      <c r="BK140" s="202">
        <f>ROUND(I140*H140,2)</f>
        <v>0</v>
      </c>
      <c r="BL140" s="14" t="s">
        <v>170</v>
      </c>
      <c r="BM140" s="201" t="s">
        <v>4274</v>
      </c>
    </row>
    <row r="141" spans="1:65" s="2" customFormat="1" ht="24.2" customHeight="1">
      <c r="A141" s="31"/>
      <c r="B141" s="32"/>
      <c r="C141" s="189" t="s">
        <v>273</v>
      </c>
      <c r="D141" s="189" t="s">
        <v>251</v>
      </c>
      <c r="E141" s="190" t="s">
        <v>3649</v>
      </c>
      <c r="F141" s="191" t="s">
        <v>3650</v>
      </c>
      <c r="G141" s="192" t="s">
        <v>254</v>
      </c>
      <c r="H141" s="193">
        <v>1</v>
      </c>
      <c r="I141" s="194"/>
      <c r="J141" s="195">
        <f>ROUND(I141*H141,2)</f>
        <v>0</v>
      </c>
      <c r="K141" s="196"/>
      <c r="L141" s="36"/>
      <c r="M141" s="197" t="s">
        <v>1</v>
      </c>
      <c r="N141" s="198" t="s">
        <v>41</v>
      </c>
      <c r="O141" s="68"/>
      <c r="P141" s="199">
        <f>O141*H141</f>
        <v>0</v>
      </c>
      <c r="Q141" s="199">
        <v>1.2999999999999999E-4</v>
      </c>
      <c r="R141" s="199">
        <f>Q141*H141</f>
        <v>1.2999999999999999E-4</v>
      </c>
      <c r="S141" s="199">
        <v>0</v>
      </c>
      <c r="T141" s="200">
        <f>S141*H141</f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201" t="s">
        <v>170</v>
      </c>
      <c r="AT141" s="201" t="s">
        <v>251</v>
      </c>
      <c r="AU141" s="201" t="s">
        <v>85</v>
      </c>
      <c r="AY141" s="14" t="s">
        <v>249</v>
      </c>
      <c r="BE141" s="202">
        <f>IF(N141="základní",J141,0)</f>
        <v>0</v>
      </c>
      <c r="BF141" s="202">
        <f>IF(N141="snížená",J141,0)</f>
        <v>0</v>
      </c>
      <c r="BG141" s="202">
        <f>IF(N141="zákl. přenesená",J141,0)</f>
        <v>0</v>
      </c>
      <c r="BH141" s="202">
        <f>IF(N141="sníž. přenesená",J141,0)</f>
        <v>0</v>
      </c>
      <c r="BI141" s="202">
        <f>IF(N141="nulová",J141,0)</f>
        <v>0</v>
      </c>
      <c r="BJ141" s="14" t="s">
        <v>83</v>
      </c>
      <c r="BK141" s="202">
        <f>ROUND(I141*H141,2)</f>
        <v>0</v>
      </c>
      <c r="BL141" s="14" t="s">
        <v>170</v>
      </c>
      <c r="BM141" s="201" t="s">
        <v>4275</v>
      </c>
    </row>
    <row r="142" spans="1:65" s="2" customFormat="1" ht="37.9" customHeight="1">
      <c r="A142" s="31"/>
      <c r="B142" s="32"/>
      <c r="C142" s="189" t="s">
        <v>266</v>
      </c>
      <c r="D142" s="189" t="s">
        <v>251</v>
      </c>
      <c r="E142" s="190" t="s">
        <v>3673</v>
      </c>
      <c r="F142" s="191" t="s">
        <v>3674</v>
      </c>
      <c r="G142" s="192" t="s">
        <v>331</v>
      </c>
      <c r="H142" s="193">
        <v>9</v>
      </c>
      <c r="I142" s="194"/>
      <c r="J142" s="195">
        <f>ROUND(I142*H142,2)</f>
        <v>0</v>
      </c>
      <c r="K142" s="196"/>
      <c r="L142" s="36"/>
      <c r="M142" s="197" t="s">
        <v>1</v>
      </c>
      <c r="N142" s="198" t="s">
        <v>41</v>
      </c>
      <c r="O142" s="68"/>
      <c r="P142" s="199">
        <f>O142*H142</f>
        <v>0</v>
      </c>
      <c r="Q142" s="199">
        <v>1.9000000000000001E-4</v>
      </c>
      <c r="R142" s="199">
        <f>Q142*H142</f>
        <v>1.7100000000000001E-3</v>
      </c>
      <c r="S142" s="199">
        <v>0</v>
      </c>
      <c r="T142" s="200">
        <f>S142*H142</f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201" t="s">
        <v>170</v>
      </c>
      <c r="AT142" s="201" t="s">
        <v>251</v>
      </c>
      <c r="AU142" s="201" t="s">
        <v>85</v>
      </c>
      <c r="AY142" s="14" t="s">
        <v>249</v>
      </c>
      <c r="BE142" s="202">
        <f>IF(N142="základní",J142,0)</f>
        <v>0</v>
      </c>
      <c r="BF142" s="202">
        <f>IF(N142="snížená",J142,0)</f>
        <v>0</v>
      </c>
      <c r="BG142" s="202">
        <f>IF(N142="zákl. přenesená",J142,0)</f>
        <v>0</v>
      </c>
      <c r="BH142" s="202">
        <f>IF(N142="sníž. přenesená",J142,0)</f>
        <v>0</v>
      </c>
      <c r="BI142" s="202">
        <f>IF(N142="nulová",J142,0)</f>
        <v>0</v>
      </c>
      <c r="BJ142" s="14" t="s">
        <v>83</v>
      </c>
      <c r="BK142" s="202">
        <f>ROUND(I142*H142,2)</f>
        <v>0</v>
      </c>
      <c r="BL142" s="14" t="s">
        <v>170</v>
      </c>
      <c r="BM142" s="201" t="s">
        <v>4276</v>
      </c>
    </row>
    <row r="143" spans="1:65" s="2" customFormat="1" ht="33" customHeight="1">
      <c r="A143" s="31"/>
      <c r="B143" s="32"/>
      <c r="C143" s="189" t="s">
        <v>278</v>
      </c>
      <c r="D143" s="189" t="s">
        <v>251</v>
      </c>
      <c r="E143" s="190" t="s">
        <v>3676</v>
      </c>
      <c r="F143" s="191" t="s">
        <v>3677</v>
      </c>
      <c r="G143" s="192" t="s">
        <v>331</v>
      </c>
      <c r="H143" s="193">
        <v>9</v>
      </c>
      <c r="I143" s="194"/>
      <c r="J143" s="195">
        <f>ROUND(I143*H143,2)</f>
        <v>0</v>
      </c>
      <c r="K143" s="196"/>
      <c r="L143" s="36"/>
      <c r="M143" s="197" t="s">
        <v>1</v>
      </c>
      <c r="N143" s="198" t="s">
        <v>41</v>
      </c>
      <c r="O143" s="68"/>
      <c r="P143" s="199">
        <f>O143*H143</f>
        <v>0</v>
      </c>
      <c r="Q143" s="199">
        <v>1.0000000000000001E-5</v>
      </c>
      <c r="R143" s="199">
        <f>Q143*H143</f>
        <v>9.0000000000000006E-5</v>
      </c>
      <c r="S143" s="199">
        <v>0</v>
      </c>
      <c r="T143" s="200">
        <f>S143*H143</f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201" t="s">
        <v>170</v>
      </c>
      <c r="AT143" s="201" t="s">
        <v>251</v>
      </c>
      <c r="AU143" s="201" t="s">
        <v>85</v>
      </c>
      <c r="AY143" s="14" t="s">
        <v>249</v>
      </c>
      <c r="BE143" s="202">
        <f>IF(N143="základní",J143,0)</f>
        <v>0</v>
      </c>
      <c r="BF143" s="202">
        <f>IF(N143="snížená",J143,0)</f>
        <v>0</v>
      </c>
      <c r="BG143" s="202">
        <f>IF(N143="zákl. přenesená",J143,0)</f>
        <v>0</v>
      </c>
      <c r="BH143" s="202">
        <f>IF(N143="sníž. přenesená",J143,0)</f>
        <v>0</v>
      </c>
      <c r="BI143" s="202">
        <f>IF(N143="nulová",J143,0)</f>
        <v>0</v>
      </c>
      <c r="BJ143" s="14" t="s">
        <v>83</v>
      </c>
      <c r="BK143" s="202">
        <f>ROUND(I143*H143,2)</f>
        <v>0</v>
      </c>
      <c r="BL143" s="14" t="s">
        <v>170</v>
      </c>
      <c r="BM143" s="201" t="s">
        <v>4277</v>
      </c>
    </row>
    <row r="144" spans="1:65" s="2" customFormat="1" ht="44.25" customHeight="1">
      <c r="A144" s="31"/>
      <c r="B144" s="32"/>
      <c r="C144" s="189" t="s">
        <v>270</v>
      </c>
      <c r="D144" s="189" t="s">
        <v>251</v>
      </c>
      <c r="E144" s="190" t="s">
        <v>3683</v>
      </c>
      <c r="F144" s="191" t="s">
        <v>3684</v>
      </c>
      <c r="G144" s="192" t="s">
        <v>1019</v>
      </c>
      <c r="H144" s="224"/>
      <c r="I144" s="194"/>
      <c r="J144" s="195">
        <f>ROUND(I144*H144,2)</f>
        <v>0</v>
      </c>
      <c r="K144" s="196"/>
      <c r="L144" s="36"/>
      <c r="M144" s="197" t="s">
        <v>1</v>
      </c>
      <c r="N144" s="198" t="s">
        <v>41</v>
      </c>
      <c r="O144" s="68"/>
      <c r="P144" s="199">
        <f>O144*H144</f>
        <v>0</v>
      </c>
      <c r="Q144" s="199">
        <v>0</v>
      </c>
      <c r="R144" s="199">
        <f>Q144*H144</f>
        <v>0</v>
      </c>
      <c r="S144" s="199">
        <v>0</v>
      </c>
      <c r="T144" s="200">
        <f>S144*H144</f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201" t="s">
        <v>170</v>
      </c>
      <c r="AT144" s="201" t="s">
        <v>251</v>
      </c>
      <c r="AU144" s="201" t="s">
        <v>85</v>
      </c>
      <c r="AY144" s="14" t="s">
        <v>249</v>
      </c>
      <c r="BE144" s="202">
        <f>IF(N144="základní",J144,0)</f>
        <v>0</v>
      </c>
      <c r="BF144" s="202">
        <f>IF(N144="snížená",J144,0)</f>
        <v>0</v>
      </c>
      <c r="BG144" s="202">
        <f>IF(N144="zákl. přenesená",J144,0)</f>
        <v>0</v>
      </c>
      <c r="BH144" s="202">
        <f>IF(N144="sníž. přenesená",J144,0)</f>
        <v>0</v>
      </c>
      <c r="BI144" s="202">
        <f>IF(N144="nulová",J144,0)</f>
        <v>0</v>
      </c>
      <c r="BJ144" s="14" t="s">
        <v>83</v>
      </c>
      <c r="BK144" s="202">
        <f>ROUND(I144*H144,2)</f>
        <v>0</v>
      </c>
      <c r="BL144" s="14" t="s">
        <v>170</v>
      </c>
      <c r="BM144" s="201" t="s">
        <v>4278</v>
      </c>
    </row>
    <row r="145" spans="1:65" s="12" customFormat="1" ht="22.9" customHeight="1">
      <c r="B145" s="173"/>
      <c r="C145" s="174"/>
      <c r="D145" s="175" t="s">
        <v>75</v>
      </c>
      <c r="E145" s="187" t="s">
        <v>528</v>
      </c>
      <c r="F145" s="187" t="s">
        <v>529</v>
      </c>
      <c r="G145" s="174"/>
      <c r="H145" s="174"/>
      <c r="I145" s="177"/>
      <c r="J145" s="188">
        <f>BK145</f>
        <v>0</v>
      </c>
      <c r="K145" s="174"/>
      <c r="L145" s="179"/>
      <c r="M145" s="180"/>
      <c r="N145" s="181"/>
      <c r="O145" s="181"/>
      <c r="P145" s="182">
        <f>SUM(P146:P147)</f>
        <v>0</v>
      </c>
      <c r="Q145" s="181"/>
      <c r="R145" s="182">
        <f>SUM(R146:R147)</f>
        <v>1.09E-3</v>
      </c>
      <c r="S145" s="181"/>
      <c r="T145" s="183">
        <f>SUM(T146:T147)</f>
        <v>0</v>
      </c>
      <c r="AR145" s="184" t="s">
        <v>85</v>
      </c>
      <c r="AT145" s="185" t="s">
        <v>75</v>
      </c>
      <c r="AU145" s="185" t="s">
        <v>83</v>
      </c>
      <c r="AY145" s="184" t="s">
        <v>249</v>
      </c>
      <c r="BK145" s="186">
        <f>SUM(BK146:BK147)</f>
        <v>0</v>
      </c>
    </row>
    <row r="146" spans="1:65" s="2" customFormat="1" ht="24.2" customHeight="1">
      <c r="A146" s="31"/>
      <c r="B146" s="32"/>
      <c r="C146" s="189" t="s">
        <v>129</v>
      </c>
      <c r="D146" s="189" t="s">
        <v>251</v>
      </c>
      <c r="E146" s="190" t="s">
        <v>4279</v>
      </c>
      <c r="F146" s="191" t="s">
        <v>4280</v>
      </c>
      <c r="G146" s="192" t="s">
        <v>254</v>
      </c>
      <c r="H146" s="193">
        <v>1</v>
      </c>
      <c r="I146" s="194"/>
      <c r="J146" s="195">
        <f>ROUND(I146*H146,2)</f>
        <v>0</v>
      </c>
      <c r="K146" s="196"/>
      <c r="L146" s="36"/>
      <c r="M146" s="197" t="s">
        <v>1</v>
      </c>
      <c r="N146" s="198" t="s">
        <v>41</v>
      </c>
      <c r="O146" s="68"/>
      <c r="P146" s="199">
        <f>O146*H146</f>
        <v>0</v>
      </c>
      <c r="Q146" s="199">
        <v>1.09E-3</v>
      </c>
      <c r="R146" s="199">
        <f>Q146*H146</f>
        <v>1.09E-3</v>
      </c>
      <c r="S146" s="199">
        <v>0</v>
      </c>
      <c r="T146" s="200">
        <f>S146*H146</f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201" t="s">
        <v>170</v>
      </c>
      <c r="AT146" s="201" t="s">
        <v>251</v>
      </c>
      <c r="AU146" s="201" t="s">
        <v>85</v>
      </c>
      <c r="AY146" s="14" t="s">
        <v>249</v>
      </c>
      <c r="BE146" s="202">
        <f>IF(N146="základní",J146,0)</f>
        <v>0</v>
      </c>
      <c r="BF146" s="202">
        <f>IF(N146="snížená",J146,0)</f>
        <v>0</v>
      </c>
      <c r="BG146" s="202">
        <f>IF(N146="zákl. přenesená",J146,0)</f>
        <v>0</v>
      </c>
      <c r="BH146" s="202">
        <f>IF(N146="sníž. přenesená",J146,0)</f>
        <v>0</v>
      </c>
      <c r="BI146" s="202">
        <f>IF(N146="nulová",J146,0)</f>
        <v>0</v>
      </c>
      <c r="BJ146" s="14" t="s">
        <v>83</v>
      </c>
      <c r="BK146" s="202">
        <f>ROUND(I146*H146,2)</f>
        <v>0</v>
      </c>
      <c r="BL146" s="14" t="s">
        <v>170</v>
      </c>
      <c r="BM146" s="201" t="s">
        <v>4281</v>
      </c>
    </row>
    <row r="147" spans="1:65" s="2" customFormat="1" ht="44.25" customHeight="1">
      <c r="A147" s="31"/>
      <c r="B147" s="32"/>
      <c r="C147" s="189" t="s">
        <v>142</v>
      </c>
      <c r="D147" s="189" t="s">
        <v>251</v>
      </c>
      <c r="E147" s="190" t="s">
        <v>3769</v>
      </c>
      <c r="F147" s="191" t="s">
        <v>3770</v>
      </c>
      <c r="G147" s="192" t="s">
        <v>1019</v>
      </c>
      <c r="H147" s="224"/>
      <c r="I147" s="194"/>
      <c r="J147" s="195">
        <f>ROUND(I147*H147,2)</f>
        <v>0</v>
      </c>
      <c r="K147" s="196"/>
      <c r="L147" s="36"/>
      <c r="M147" s="219" t="s">
        <v>1</v>
      </c>
      <c r="N147" s="220" t="s">
        <v>41</v>
      </c>
      <c r="O147" s="221"/>
      <c r="P147" s="222">
        <f>O147*H147</f>
        <v>0</v>
      </c>
      <c r="Q147" s="222">
        <v>0</v>
      </c>
      <c r="R147" s="222">
        <f>Q147*H147</f>
        <v>0</v>
      </c>
      <c r="S147" s="222">
        <v>0</v>
      </c>
      <c r="T147" s="223">
        <f>S147*H147</f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201" t="s">
        <v>170</v>
      </c>
      <c r="AT147" s="201" t="s">
        <v>251</v>
      </c>
      <c r="AU147" s="201" t="s">
        <v>85</v>
      </c>
      <c r="AY147" s="14" t="s">
        <v>249</v>
      </c>
      <c r="BE147" s="202">
        <f>IF(N147="základní",J147,0)</f>
        <v>0</v>
      </c>
      <c r="BF147" s="202">
        <f>IF(N147="snížená",J147,0)</f>
        <v>0</v>
      </c>
      <c r="BG147" s="202">
        <f>IF(N147="zákl. přenesená",J147,0)</f>
        <v>0</v>
      </c>
      <c r="BH147" s="202">
        <f>IF(N147="sníž. přenesená",J147,0)</f>
        <v>0</v>
      </c>
      <c r="BI147" s="202">
        <f>IF(N147="nulová",J147,0)</f>
        <v>0</v>
      </c>
      <c r="BJ147" s="14" t="s">
        <v>83</v>
      </c>
      <c r="BK147" s="202">
        <f>ROUND(I147*H147,2)</f>
        <v>0</v>
      </c>
      <c r="BL147" s="14" t="s">
        <v>170</v>
      </c>
      <c r="BM147" s="201" t="s">
        <v>4282</v>
      </c>
    </row>
    <row r="148" spans="1:65" s="2" customFormat="1" ht="6.95" customHeight="1">
      <c r="A148" s="31"/>
      <c r="B148" s="51"/>
      <c r="C148" s="52"/>
      <c r="D148" s="52"/>
      <c r="E148" s="52"/>
      <c r="F148" s="52"/>
      <c r="G148" s="52"/>
      <c r="H148" s="52"/>
      <c r="I148" s="52"/>
      <c r="J148" s="52"/>
      <c r="K148" s="52"/>
      <c r="L148" s="36"/>
      <c r="M148" s="31"/>
      <c r="O148" s="31"/>
      <c r="P148" s="31"/>
      <c r="Q148" s="31"/>
      <c r="R148" s="31"/>
      <c r="S148" s="31"/>
      <c r="T148" s="31"/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</row>
  </sheetData>
  <sheetProtection algorithmName="SHA-512" hashValue="I3Loqqb0vc9CItxRzvScI0p0B4Uow4RTeEB/j/iApsZSgOu3B/uc+kDUS3/mU5WMZY1xSvmgN1ByNJTyGOBaIQ==" saltValue="MPZOw0SziLI3jctA2lKz3LzUaA1jogZ+gUVdFqW03StxI5U3pXNWj2jCBrKAwbQTorBHe1OjyUTB9kWV+IHeGQ==" spinCount="100000" sheet="1" objects="1" scenarios="1" formatColumns="0" formatRows="0" autoFilter="0"/>
  <autoFilter ref="C128:K147"/>
  <mergeCells count="15">
    <mergeCell ref="E115:H115"/>
    <mergeCell ref="E119:H119"/>
    <mergeCell ref="E117:H117"/>
    <mergeCell ref="E121:H121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43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0"/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4" t="s">
        <v>155</v>
      </c>
    </row>
    <row r="3" spans="1:46" s="1" customFormat="1" ht="6.95" customHeight="1"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17"/>
      <c r="AT3" s="14" t="s">
        <v>85</v>
      </c>
    </row>
    <row r="4" spans="1:46" s="1" customFormat="1" ht="24.95" customHeight="1">
      <c r="B4" s="17"/>
      <c r="D4" s="114" t="s">
        <v>203</v>
      </c>
      <c r="L4" s="17"/>
      <c r="M4" s="115" t="s">
        <v>10</v>
      </c>
      <c r="AT4" s="14" t="s">
        <v>4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116" t="s">
        <v>16</v>
      </c>
      <c r="L6" s="17"/>
    </row>
    <row r="7" spans="1:46" s="1" customFormat="1" ht="16.5" customHeight="1">
      <c r="B7" s="17"/>
      <c r="E7" s="279" t="str">
        <f>'Rekapitulace stavby'!K6</f>
        <v>JAK  - Smluvní rozpočet VZ.13.2022</v>
      </c>
      <c r="F7" s="280"/>
      <c r="G7" s="280"/>
      <c r="H7" s="280"/>
      <c r="L7" s="17"/>
    </row>
    <row r="8" spans="1:46" ht="12.75">
      <c r="B8" s="17"/>
      <c r="D8" s="116" t="s">
        <v>204</v>
      </c>
      <c r="L8" s="17"/>
    </row>
    <row r="9" spans="1:46" s="1" customFormat="1" ht="16.5" customHeight="1">
      <c r="B9" s="17"/>
      <c r="E9" s="279" t="s">
        <v>4135</v>
      </c>
      <c r="F9" s="260"/>
      <c r="G9" s="260"/>
      <c r="H9" s="260"/>
      <c r="L9" s="17"/>
    </row>
    <row r="10" spans="1:46" s="1" customFormat="1" ht="12" customHeight="1">
      <c r="B10" s="17"/>
      <c r="D10" s="116" t="s">
        <v>206</v>
      </c>
      <c r="L10" s="17"/>
    </row>
    <row r="11" spans="1:46" s="2" customFormat="1" ht="16.5" customHeight="1">
      <c r="A11" s="31"/>
      <c r="B11" s="36"/>
      <c r="C11" s="31"/>
      <c r="D11" s="31"/>
      <c r="E11" s="287" t="s">
        <v>4267</v>
      </c>
      <c r="F11" s="281"/>
      <c r="G11" s="281"/>
      <c r="H11" s="281"/>
      <c r="I11" s="31"/>
      <c r="J11" s="31"/>
      <c r="K11" s="31"/>
      <c r="L11" s="48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 ht="12" customHeight="1">
      <c r="A12" s="31"/>
      <c r="B12" s="36"/>
      <c r="C12" s="31"/>
      <c r="D12" s="116" t="s">
        <v>4137</v>
      </c>
      <c r="E12" s="31"/>
      <c r="F12" s="31"/>
      <c r="G12" s="31"/>
      <c r="H12" s="31"/>
      <c r="I12" s="31"/>
      <c r="J12" s="31"/>
      <c r="K12" s="31"/>
      <c r="L12" s="48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6.5" customHeight="1">
      <c r="A13" s="31"/>
      <c r="B13" s="36"/>
      <c r="C13" s="31"/>
      <c r="D13" s="31"/>
      <c r="E13" s="282" t="s">
        <v>4283</v>
      </c>
      <c r="F13" s="281"/>
      <c r="G13" s="281"/>
      <c r="H13" s="281"/>
      <c r="I13" s="31"/>
      <c r="J13" s="31"/>
      <c r="K13" s="31"/>
      <c r="L13" s="48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>
      <c r="A14" s="31"/>
      <c r="B14" s="36"/>
      <c r="C14" s="31"/>
      <c r="D14" s="31"/>
      <c r="E14" s="31"/>
      <c r="F14" s="31"/>
      <c r="G14" s="31"/>
      <c r="H14" s="31"/>
      <c r="I14" s="31"/>
      <c r="J14" s="31"/>
      <c r="K14" s="31"/>
      <c r="L14" s="48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2" customHeight="1">
      <c r="A15" s="31"/>
      <c r="B15" s="36"/>
      <c r="C15" s="31"/>
      <c r="D15" s="116" t="s">
        <v>18</v>
      </c>
      <c r="E15" s="31"/>
      <c r="F15" s="107" t="s">
        <v>1</v>
      </c>
      <c r="G15" s="31"/>
      <c r="H15" s="31"/>
      <c r="I15" s="116" t="s">
        <v>19</v>
      </c>
      <c r="J15" s="107" t="s">
        <v>1</v>
      </c>
      <c r="K15" s="31"/>
      <c r="L15" s="48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6"/>
      <c r="C16" s="31"/>
      <c r="D16" s="116" t="s">
        <v>20</v>
      </c>
      <c r="E16" s="31"/>
      <c r="F16" s="107" t="s">
        <v>34</v>
      </c>
      <c r="G16" s="31"/>
      <c r="H16" s="31"/>
      <c r="I16" s="116" t="s">
        <v>22</v>
      </c>
      <c r="J16" s="117" t="str">
        <f>'Rekapitulace stavby'!AN8</f>
        <v>12. 9. 2022</v>
      </c>
      <c r="K16" s="31"/>
      <c r="L16" s="48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0.9" customHeight="1">
      <c r="A17" s="31"/>
      <c r="B17" s="36"/>
      <c r="C17" s="31"/>
      <c r="D17" s="31"/>
      <c r="E17" s="31"/>
      <c r="F17" s="31"/>
      <c r="G17" s="31"/>
      <c r="H17" s="31"/>
      <c r="I17" s="31"/>
      <c r="J17" s="31"/>
      <c r="K17" s="31"/>
      <c r="L17" s="48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12" customHeight="1">
      <c r="A18" s="31"/>
      <c r="B18" s="36"/>
      <c r="C18" s="31"/>
      <c r="D18" s="116" t="s">
        <v>24</v>
      </c>
      <c r="E18" s="31"/>
      <c r="F18" s="31"/>
      <c r="G18" s="31"/>
      <c r="H18" s="31"/>
      <c r="I18" s="116" t="s">
        <v>25</v>
      </c>
      <c r="J18" s="107" t="str">
        <f>IF('Rekapitulace stavby'!AN10="","",'Rekapitulace stavby'!AN10)</f>
        <v/>
      </c>
      <c r="K18" s="31"/>
      <c r="L18" s="48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8" customHeight="1">
      <c r="A19" s="31"/>
      <c r="B19" s="36"/>
      <c r="C19" s="31"/>
      <c r="D19" s="31"/>
      <c r="E19" s="107" t="str">
        <f>IF('Rekapitulace stavby'!E11="","",'Rekapitulace stavby'!E11)</f>
        <v>MČ Praha 6, odbor školství</v>
      </c>
      <c r="F19" s="31"/>
      <c r="G19" s="31"/>
      <c r="H19" s="31"/>
      <c r="I19" s="116" t="s">
        <v>27</v>
      </c>
      <c r="J19" s="107" t="str">
        <f>IF('Rekapitulace stavby'!AN11="","",'Rekapitulace stavby'!AN11)</f>
        <v/>
      </c>
      <c r="K19" s="31"/>
      <c r="L19" s="48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6.95" customHeight="1">
      <c r="A20" s="31"/>
      <c r="B20" s="36"/>
      <c r="C20" s="31"/>
      <c r="D20" s="31"/>
      <c r="E20" s="31"/>
      <c r="F20" s="31"/>
      <c r="G20" s="31"/>
      <c r="H20" s="31"/>
      <c r="I20" s="31"/>
      <c r="J20" s="31"/>
      <c r="K20" s="31"/>
      <c r="L20" s="48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12" customHeight="1">
      <c r="A21" s="31"/>
      <c r="B21" s="36"/>
      <c r="C21" s="31"/>
      <c r="D21" s="116" t="s">
        <v>28</v>
      </c>
      <c r="E21" s="31"/>
      <c r="F21" s="31"/>
      <c r="G21" s="31"/>
      <c r="H21" s="31"/>
      <c r="I21" s="116" t="s">
        <v>25</v>
      </c>
      <c r="J21" s="27" t="str">
        <f>'Rekapitulace stavby'!AN13</f>
        <v>Vyplň údaj</v>
      </c>
      <c r="K21" s="31"/>
      <c r="L21" s="48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8" customHeight="1">
      <c r="A22" s="31"/>
      <c r="B22" s="36"/>
      <c r="C22" s="31"/>
      <c r="D22" s="31"/>
      <c r="E22" s="283" t="str">
        <f>'Rekapitulace stavby'!E14</f>
        <v>Vyplň údaj</v>
      </c>
      <c r="F22" s="284"/>
      <c r="G22" s="284"/>
      <c r="H22" s="284"/>
      <c r="I22" s="116" t="s">
        <v>27</v>
      </c>
      <c r="J22" s="27" t="str">
        <f>'Rekapitulace stavby'!AN14</f>
        <v>Vyplň údaj</v>
      </c>
      <c r="K22" s="31"/>
      <c r="L22" s="48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6.95" customHeight="1">
      <c r="A23" s="31"/>
      <c r="B23" s="36"/>
      <c r="C23" s="31"/>
      <c r="D23" s="31"/>
      <c r="E23" s="31"/>
      <c r="F23" s="31"/>
      <c r="G23" s="31"/>
      <c r="H23" s="31"/>
      <c r="I23" s="31"/>
      <c r="J23" s="31"/>
      <c r="K23" s="31"/>
      <c r="L23" s="48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12" customHeight="1">
      <c r="A24" s="31"/>
      <c r="B24" s="36"/>
      <c r="C24" s="31"/>
      <c r="D24" s="116" t="s">
        <v>30</v>
      </c>
      <c r="E24" s="31"/>
      <c r="F24" s="31"/>
      <c r="G24" s="31"/>
      <c r="H24" s="31"/>
      <c r="I24" s="116" t="s">
        <v>25</v>
      </c>
      <c r="J24" s="107" t="str">
        <f>IF('Rekapitulace stavby'!AN16="","",'Rekapitulace stavby'!AN16)</f>
        <v/>
      </c>
      <c r="K24" s="31"/>
      <c r="L24" s="48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8" customHeight="1">
      <c r="A25" s="31"/>
      <c r="B25" s="36"/>
      <c r="C25" s="31"/>
      <c r="D25" s="31"/>
      <c r="E25" s="107" t="str">
        <f>IF('Rekapitulace stavby'!E17="","",'Rekapitulace stavby'!E17)</f>
        <v>D - PLUS PROJEKTOVÁ A INŽENÝRSKÁ a.s.</v>
      </c>
      <c r="F25" s="31"/>
      <c r="G25" s="31"/>
      <c r="H25" s="31"/>
      <c r="I25" s="116" t="s">
        <v>27</v>
      </c>
      <c r="J25" s="107" t="str">
        <f>IF('Rekapitulace stavby'!AN17="","",'Rekapitulace stavby'!AN17)</f>
        <v/>
      </c>
      <c r="K25" s="31"/>
      <c r="L25" s="48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6.95" customHeight="1">
      <c r="A26" s="31"/>
      <c r="B26" s="36"/>
      <c r="C26" s="31"/>
      <c r="D26" s="31"/>
      <c r="E26" s="31"/>
      <c r="F26" s="31"/>
      <c r="G26" s="31"/>
      <c r="H26" s="31"/>
      <c r="I26" s="31"/>
      <c r="J26" s="31"/>
      <c r="K26" s="31"/>
      <c r="L26" s="48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12" customHeight="1">
      <c r="A27" s="31"/>
      <c r="B27" s="36"/>
      <c r="C27" s="31"/>
      <c r="D27" s="116" t="s">
        <v>33</v>
      </c>
      <c r="E27" s="31"/>
      <c r="F27" s="31"/>
      <c r="G27" s="31"/>
      <c r="H27" s="31"/>
      <c r="I27" s="116" t="s">
        <v>25</v>
      </c>
      <c r="J27" s="107" t="str">
        <f>IF('Rekapitulace stavby'!AN19="","",'Rekapitulace stavby'!AN19)</f>
        <v/>
      </c>
      <c r="K27" s="31"/>
      <c r="L27" s="48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8" customHeight="1">
      <c r="A28" s="31"/>
      <c r="B28" s="36"/>
      <c r="C28" s="31"/>
      <c r="D28" s="31"/>
      <c r="E28" s="107" t="str">
        <f>IF('Rekapitulace stavby'!E20="","",'Rekapitulace stavby'!E20)</f>
        <v xml:space="preserve"> </v>
      </c>
      <c r="F28" s="31"/>
      <c r="G28" s="31"/>
      <c r="H28" s="31"/>
      <c r="I28" s="116" t="s">
        <v>27</v>
      </c>
      <c r="J28" s="107" t="str">
        <f>IF('Rekapitulace stavby'!AN20="","",'Rekapitulace stavby'!AN20)</f>
        <v/>
      </c>
      <c r="K28" s="31"/>
      <c r="L28" s="48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2" customFormat="1" ht="6.95" customHeight="1">
      <c r="A29" s="31"/>
      <c r="B29" s="36"/>
      <c r="C29" s="31"/>
      <c r="D29" s="31"/>
      <c r="E29" s="31"/>
      <c r="F29" s="31"/>
      <c r="G29" s="31"/>
      <c r="H29" s="31"/>
      <c r="I29" s="31"/>
      <c r="J29" s="31"/>
      <c r="K29" s="31"/>
      <c r="L29" s="48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</row>
    <row r="30" spans="1:31" s="2" customFormat="1" ht="12" customHeight="1">
      <c r="A30" s="31"/>
      <c r="B30" s="36"/>
      <c r="C30" s="31"/>
      <c r="D30" s="116" t="s">
        <v>35</v>
      </c>
      <c r="E30" s="31"/>
      <c r="F30" s="31"/>
      <c r="G30" s="31"/>
      <c r="H30" s="31"/>
      <c r="I30" s="31"/>
      <c r="J30" s="31"/>
      <c r="K30" s="31"/>
      <c r="L30" s="48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8" customFormat="1" ht="16.5" customHeight="1">
      <c r="A31" s="118"/>
      <c r="B31" s="119"/>
      <c r="C31" s="118"/>
      <c r="D31" s="118"/>
      <c r="E31" s="285" t="s">
        <v>1</v>
      </c>
      <c r="F31" s="285"/>
      <c r="G31" s="285"/>
      <c r="H31" s="285"/>
      <c r="I31" s="118"/>
      <c r="J31" s="118"/>
      <c r="K31" s="118"/>
      <c r="L31" s="120"/>
      <c r="S31" s="118"/>
      <c r="T31" s="118"/>
      <c r="U31" s="118"/>
      <c r="V31" s="118"/>
      <c r="W31" s="118"/>
      <c r="X31" s="118"/>
      <c r="Y31" s="118"/>
      <c r="Z31" s="118"/>
      <c r="AA31" s="118"/>
      <c r="AB31" s="118"/>
      <c r="AC31" s="118"/>
      <c r="AD31" s="118"/>
      <c r="AE31" s="118"/>
    </row>
    <row r="32" spans="1:31" s="2" customFormat="1" ht="6.95" customHeight="1">
      <c r="A32" s="31"/>
      <c r="B32" s="36"/>
      <c r="C32" s="31"/>
      <c r="D32" s="31"/>
      <c r="E32" s="31"/>
      <c r="F32" s="31"/>
      <c r="G32" s="31"/>
      <c r="H32" s="31"/>
      <c r="I32" s="31"/>
      <c r="J32" s="31"/>
      <c r="K32" s="31"/>
      <c r="L32" s="48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6.95" customHeight="1">
      <c r="A33" s="31"/>
      <c r="B33" s="36"/>
      <c r="C33" s="31"/>
      <c r="D33" s="121"/>
      <c r="E33" s="121"/>
      <c r="F33" s="121"/>
      <c r="G33" s="121"/>
      <c r="H33" s="121"/>
      <c r="I33" s="121"/>
      <c r="J33" s="121"/>
      <c r="K33" s="121"/>
      <c r="L33" s="48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6"/>
      <c r="C34" s="31"/>
      <c r="D34" s="122" t="s">
        <v>36</v>
      </c>
      <c r="E34" s="31"/>
      <c r="F34" s="31"/>
      <c r="G34" s="31"/>
      <c r="H34" s="31"/>
      <c r="I34" s="31"/>
      <c r="J34" s="123">
        <f>ROUND(J128, 2)</f>
        <v>0</v>
      </c>
      <c r="K34" s="31"/>
      <c r="L34" s="48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6"/>
      <c r="C35" s="31"/>
      <c r="D35" s="121"/>
      <c r="E35" s="121"/>
      <c r="F35" s="121"/>
      <c r="G35" s="121"/>
      <c r="H35" s="121"/>
      <c r="I35" s="121"/>
      <c r="J35" s="121"/>
      <c r="K35" s="121"/>
      <c r="L35" s="48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6"/>
      <c r="C36" s="31"/>
      <c r="D36" s="31"/>
      <c r="E36" s="31"/>
      <c r="F36" s="124" t="s">
        <v>38</v>
      </c>
      <c r="G36" s="31"/>
      <c r="H36" s="31"/>
      <c r="I36" s="124" t="s">
        <v>37</v>
      </c>
      <c r="J36" s="124" t="s">
        <v>39</v>
      </c>
      <c r="K36" s="31"/>
      <c r="L36" s="48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6"/>
      <c r="C37" s="31"/>
      <c r="D37" s="125" t="s">
        <v>40</v>
      </c>
      <c r="E37" s="116" t="s">
        <v>41</v>
      </c>
      <c r="F37" s="126">
        <f>ROUND((SUM(BE128:BE142)),  2)</f>
        <v>0</v>
      </c>
      <c r="G37" s="31"/>
      <c r="H37" s="31"/>
      <c r="I37" s="127">
        <v>0.21</v>
      </c>
      <c r="J37" s="126">
        <f>ROUND(((SUM(BE128:BE142))*I37),  2)</f>
        <v>0</v>
      </c>
      <c r="K37" s="31"/>
      <c r="L37" s="48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6"/>
      <c r="C38" s="31"/>
      <c r="D38" s="31"/>
      <c r="E38" s="116" t="s">
        <v>42</v>
      </c>
      <c r="F38" s="126">
        <f>ROUND((SUM(BF128:BF142)),  2)</f>
        <v>0</v>
      </c>
      <c r="G38" s="31"/>
      <c r="H38" s="31"/>
      <c r="I38" s="127">
        <v>0.15</v>
      </c>
      <c r="J38" s="126">
        <f>ROUND(((SUM(BF128:BF142))*I38),  2)</f>
        <v>0</v>
      </c>
      <c r="K38" s="31"/>
      <c r="L38" s="48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6"/>
      <c r="C39" s="31"/>
      <c r="D39" s="31"/>
      <c r="E39" s="116" t="s">
        <v>43</v>
      </c>
      <c r="F39" s="126">
        <f>ROUND((SUM(BG128:BG142)),  2)</f>
        <v>0</v>
      </c>
      <c r="G39" s="31"/>
      <c r="H39" s="31"/>
      <c r="I39" s="127">
        <v>0.21</v>
      </c>
      <c r="J39" s="126">
        <f>0</f>
        <v>0</v>
      </c>
      <c r="K39" s="31"/>
      <c r="L39" s="48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6"/>
      <c r="C40" s="31"/>
      <c r="D40" s="31"/>
      <c r="E40" s="116" t="s">
        <v>44</v>
      </c>
      <c r="F40" s="126">
        <f>ROUND((SUM(BH128:BH142)),  2)</f>
        <v>0</v>
      </c>
      <c r="G40" s="31"/>
      <c r="H40" s="31"/>
      <c r="I40" s="127">
        <v>0.15</v>
      </c>
      <c r="J40" s="126">
        <f>0</f>
        <v>0</v>
      </c>
      <c r="K40" s="31"/>
      <c r="L40" s="48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6"/>
      <c r="C41" s="31"/>
      <c r="D41" s="31"/>
      <c r="E41" s="116" t="s">
        <v>45</v>
      </c>
      <c r="F41" s="126">
        <f>ROUND((SUM(BI128:BI142)),  2)</f>
        <v>0</v>
      </c>
      <c r="G41" s="31"/>
      <c r="H41" s="31"/>
      <c r="I41" s="127">
        <v>0</v>
      </c>
      <c r="J41" s="126">
        <f>0</f>
        <v>0</v>
      </c>
      <c r="K41" s="31"/>
      <c r="L41" s="48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6"/>
      <c r="C42" s="31"/>
      <c r="D42" s="31"/>
      <c r="E42" s="31"/>
      <c r="F42" s="31"/>
      <c r="G42" s="31"/>
      <c r="H42" s="31"/>
      <c r="I42" s="31"/>
      <c r="J42" s="31"/>
      <c r="K42" s="31"/>
      <c r="L42" s="48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6"/>
      <c r="C43" s="128"/>
      <c r="D43" s="129" t="s">
        <v>46</v>
      </c>
      <c r="E43" s="130"/>
      <c r="F43" s="130"/>
      <c r="G43" s="131" t="s">
        <v>47</v>
      </c>
      <c r="H43" s="132" t="s">
        <v>48</v>
      </c>
      <c r="I43" s="130"/>
      <c r="J43" s="133">
        <f>SUM(J34:J41)</f>
        <v>0</v>
      </c>
      <c r="K43" s="134"/>
      <c r="L43" s="48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6"/>
      <c r="C44" s="31"/>
      <c r="D44" s="31"/>
      <c r="E44" s="31"/>
      <c r="F44" s="31"/>
      <c r="G44" s="31"/>
      <c r="H44" s="31"/>
      <c r="I44" s="31"/>
      <c r="J44" s="31"/>
      <c r="K44" s="31"/>
      <c r="L44" s="48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8"/>
      <c r="D50" s="135" t="s">
        <v>49</v>
      </c>
      <c r="E50" s="136"/>
      <c r="F50" s="136"/>
      <c r="G50" s="135" t="s">
        <v>50</v>
      </c>
      <c r="H50" s="136"/>
      <c r="I50" s="136"/>
      <c r="J50" s="136"/>
      <c r="K50" s="136"/>
      <c r="L50" s="48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6"/>
      <c r="C61" s="31"/>
      <c r="D61" s="137" t="s">
        <v>51</v>
      </c>
      <c r="E61" s="138"/>
      <c r="F61" s="139" t="s">
        <v>52</v>
      </c>
      <c r="G61" s="137" t="s">
        <v>51</v>
      </c>
      <c r="H61" s="138"/>
      <c r="I61" s="138"/>
      <c r="J61" s="140" t="s">
        <v>52</v>
      </c>
      <c r="K61" s="138"/>
      <c r="L61" s="48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6"/>
      <c r="C65" s="31"/>
      <c r="D65" s="135" t="s">
        <v>53</v>
      </c>
      <c r="E65" s="141"/>
      <c r="F65" s="141"/>
      <c r="G65" s="135" t="s">
        <v>54</v>
      </c>
      <c r="H65" s="141"/>
      <c r="I65" s="141"/>
      <c r="J65" s="141"/>
      <c r="K65" s="141"/>
      <c r="L65" s="48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6"/>
      <c r="C76" s="31"/>
      <c r="D76" s="137" t="s">
        <v>51</v>
      </c>
      <c r="E76" s="138"/>
      <c r="F76" s="139" t="s">
        <v>52</v>
      </c>
      <c r="G76" s="137" t="s">
        <v>51</v>
      </c>
      <c r="H76" s="138"/>
      <c r="I76" s="138"/>
      <c r="J76" s="140" t="s">
        <v>52</v>
      </c>
      <c r="K76" s="138"/>
      <c r="L76" s="48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142"/>
      <c r="C77" s="143"/>
      <c r="D77" s="143"/>
      <c r="E77" s="143"/>
      <c r="F77" s="143"/>
      <c r="G77" s="143"/>
      <c r="H77" s="143"/>
      <c r="I77" s="143"/>
      <c r="J77" s="143"/>
      <c r="K77" s="143"/>
      <c r="L77" s="48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144"/>
      <c r="C81" s="145"/>
      <c r="D81" s="145"/>
      <c r="E81" s="145"/>
      <c r="F81" s="145"/>
      <c r="G81" s="145"/>
      <c r="H81" s="145"/>
      <c r="I81" s="145"/>
      <c r="J81" s="145"/>
      <c r="K81" s="145"/>
      <c r="L81" s="48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20" t="s">
        <v>208</v>
      </c>
      <c r="D82" s="33"/>
      <c r="E82" s="33"/>
      <c r="F82" s="33"/>
      <c r="G82" s="33"/>
      <c r="H82" s="33"/>
      <c r="I82" s="33"/>
      <c r="J82" s="33"/>
      <c r="K82" s="33"/>
      <c r="L82" s="48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3"/>
      <c r="D83" s="33"/>
      <c r="E83" s="33"/>
      <c r="F83" s="33"/>
      <c r="G83" s="33"/>
      <c r="H83" s="33"/>
      <c r="I83" s="33"/>
      <c r="J83" s="33"/>
      <c r="K83" s="33"/>
      <c r="L83" s="48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6" t="s">
        <v>16</v>
      </c>
      <c r="D84" s="33"/>
      <c r="E84" s="33"/>
      <c r="F84" s="33"/>
      <c r="G84" s="33"/>
      <c r="H84" s="33"/>
      <c r="I84" s="33"/>
      <c r="J84" s="33"/>
      <c r="K84" s="33"/>
      <c r="L84" s="48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3"/>
      <c r="D85" s="33"/>
      <c r="E85" s="277" t="str">
        <f>E7</f>
        <v>JAK  - Smluvní rozpočet VZ.13.2022</v>
      </c>
      <c r="F85" s="278"/>
      <c r="G85" s="278"/>
      <c r="H85" s="278"/>
      <c r="I85" s="33"/>
      <c r="J85" s="33"/>
      <c r="K85" s="33"/>
      <c r="L85" s="48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8"/>
      <c r="C86" s="26" t="s">
        <v>204</v>
      </c>
      <c r="D86" s="19"/>
      <c r="E86" s="19"/>
      <c r="F86" s="19"/>
      <c r="G86" s="19"/>
      <c r="H86" s="19"/>
      <c r="I86" s="19"/>
      <c r="J86" s="19"/>
      <c r="K86" s="19"/>
      <c r="L86" s="17"/>
    </row>
    <row r="87" spans="1:31" s="1" customFormat="1" ht="16.5" customHeight="1">
      <c r="B87" s="18"/>
      <c r="C87" s="19"/>
      <c r="D87" s="19"/>
      <c r="E87" s="277" t="s">
        <v>4135</v>
      </c>
      <c r="F87" s="265"/>
      <c r="G87" s="265"/>
      <c r="H87" s="265"/>
      <c r="I87" s="19"/>
      <c r="J87" s="19"/>
      <c r="K87" s="19"/>
      <c r="L87" s="17"/>
    </row>
    <row r="88" spans="1:31" s="1" customFormat="1" ht="12" customHeight="1">
      <c r="B88" s="18"/>
      <c r="C88" s="26" t="s">
        <v>206</v>
      </c>
      <c r="D88" s="19"/>
      <c r="E88" s="19"/>
      <c r="F88" s="19"/>
      <c r="G88" s="19"/>
      <c r="H88" s="19"/>
      <c r="I88" s="19"/>
      <c r="J88" s="19"/>
      <c r="K88" s="19"/>
      <c r="L88" s="17"/>
    </row>
    <row r="89" spans="1:31" s="2" customFormat="1" ht="16.5" customHeight="1">
      <c r="A89" s="31"/>
      <c r="B89" s="32"/>
      <c r="C89" s="33"/>
      <c r="D89" s="33"/>
      <c r="E89" s="286" t="s">
        <v>4267</v>
      </c>
      <c r="F89" s="276"/>
      <c r="G89" s="276"/>
      <c r="H89" s="276"/>
      <c r="I89" s="33"/>
      <c r="J89" s="33"/>
      <c r="K89" s="33"/>
      <c r="L89" s="48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12" customHeight="1">
      <c r="A90" s="31"/>
      <c r="B90" s="32"/>
      <c r="C90" s="26" t="s">
        <v>4137</v>
      </c>
      <c r="D90" s="33"/>
      <c r="E90" s="33"/>
      <c r="F90" s="33"/>
      <c r="G90" s="33"/>
      <c r="H90" s="33"/>
      <c r="I90" s="33"/>
      <c r="J90" s="33"/>
      <c r="K90" s="33"/>
      <c r="L90" s="48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6.5" customHeight="1">
      <c r="A91" s="31"/>
      <c r="B91" s="32"/>
      <c r="C91" s="33"/>
      <c r="D91" s="33"/>
      <c r="E91" s="252" t="str">
        <f>E13</f>
        <v>02 - D.1.4.7 - Elektro silnoproud - pro pračku</v>
      </c>
      <c r="F91" s="276"/>
      <c r="G91" s="276"/>
      <c r="H91" s="276"/>
      <c r="I91" s="33"/>
      <c r="J91" s="33"/>
      <c r="K91" s="33"/>
      <c r="L91" s="48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3"/>
      <c r="D92" s="33"/>
      <c r="E92" s="33"/>
      <c r="F92" s="33"/>
      <c r="G92" s="33"/>
      <c r="H92" s="33"/>
      <c r="I92" s="33"/>
      <c r="J92" s="33"/>
      <c r="K92" s="33"/>
      <c r="L92" s="48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2" customHeight="1">
      <c r="A93" s="31"/>
      <c r="B93" s="32"/>
      <c r="C93" s="26" t="s">
        <v>20</v>
      </c>
      <c r="D93" s="33"/>
      <c r="E93" s="33"/>
      <c r="F93" s="24" t="str">
        <f>F16</f>
        <v xml:space="preserve"> </v>
      </c>
      <c r="G93" s="33"/>
      <c r="H93" s="33"/>
      <c r="I93" s="26" t="s">
        <v>22</v>
      </c>
      <c r="J93" s="63" t="str">
        <f>IF(J16="","",J16)</f>
        <v>12. 9. 2022</v>
      </c>
      <c r="K93" s="33"/>
      <c r="L93" s="48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6.95" customHeight="1">
      <c r="A94" s="31"/>
      <c r="B94" s="32"/>
      <c r="C94" s="33"/>
      <c r="D94" s="33"/>
      <c r="E94" s="33"/>
      <c r="F94" s="33"/>
      <c r="G94" s="33"/>
      <c r="H94" s="33"/>
      <c r="I94" s="33"/>
      <c r="J94" s="33"/>
      <c r="K94" s="33"/>
      <c r="L94" s="48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40.15" customHeight="1">
      <c r="A95" s="31"/>
      <c r="B95" s="32"/>
      <c r="C95" s="26" t="s">
        <v>24</v>
      </c>
      <c r="D95" s="33"/>
      <c r="E95" s="33"/>
      <c r="F95" s="24" t="str">
        <f>E19</f>
        <v>MČ Praha 6, odbor školství</v>
      </c>
      <c r="G95" s="33"/>
      <c r="H95" s="33"/>
      <c r="I95" s="26" t="s">
        <v>30</v>
      </c>
      <c r="J95" s="29" t="str">
        <f>E25</f>
        <v>D - PLUS PROJEKTOVÁ A INŽENÝRSKÁ a.s.</v>
      </c>
      <c r="K95" s="33"/>
      <c r="L95" s="48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15.2" customHeight="1">
      <c r="A96" s="31"/>
      <c r="B96" s="32"/>
      <c r="C96" s="26" t="s">
        <v>28</v>
      </c>
      <c r="D96" s="33"/>
      <c r="E96" s="33"/>
      <c r="F96" s="24" t="str">
        <f>IF(E22="","",E22)</f>
        <v>Vyplň údaj</v>
      </c>
      <c r="G96" s="33"/>
      <c r="H96" s="33"/>
      <c r="I96" s="26" t="s">
        <v>33</v>
      </c>
      <c r="J96" s="29" t="str">
        <f>E28</f>
        <v xml:space="preserve"> </v>
      </c>
      <c r="K96" s="33"/>
      <c r="L96" s="48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47" s="2" customFormat="1" ht="10.35" customHeight="1">
      <c r="A97" s="31"/>
      <c r="B97" s="32"/>
      <c r="C97" s="33"/>
      <c r="D97" s="33"/>
      <c r="E97" s="33"/>
      <c r="F97" s="33"/>
      <c r="G97" s="33"/>
      <c r="H97" s="33"/>
      <c r="I97" s="33"/>
      <c r="J97" s="33"/>
      <c r="K97" s="33"/>
      <c r="L97" s="48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47" s="2" customFormat="1" ht="29.25" customHeight="1">
      <c r="A98" s="31"/>
      <c r="B98" s="32"/>
      <c r="C98" s="146" t="s">
        <v>209</v>
      </c>
      <c r="D98" s="147"/>
      <c r="E98" s="147"/>
      <c r="F98" s="147"/>
      <c r="G98" s="147"/>
      <c r="H98" s="147"/>
      <c r="I98" s="147"/>
      <c r="J98" s="148" t="s">
        <v>210</v>
      </c>
      <c r="K98" s="147"/>
      <c r="L98" s="48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</row>
    <row r="99" spans="1:47" s="2" customFormat="1" ht="10.35" customHeight="1">
      <c r="A99" s="31"/>
      <c r="B99" s="32"/>
      <c r="C99" s="33"/>
      <c r="D99" s="33"/>
      <c r="E99" s="33"/>
      <c r="F99" s="33"/>
      <c r="G99" s="33"/>
      <c r="H99" s="33"/>
      <c r="I99" s="33"/>
      <c r="J99" s="33"/>
      <c r="K99" s="33"/>
      <c r="L99" s="48"/>
      <c r="S99" s="31"/>
      <c r="T99" s="31"/>
      <c r="U99" s="31"/>
      <c r="V99" s="31"/>
      <c r="W99" s="31"/>
      <c r="X99" s="31"/>
      <c r="Y99" s="31"/>
      <c r="Z99" s="31"/>
      <c r="AA99" s="31"/>
      <c r="AB99" s="31"/>
      <c r="AC99" s="31"/>
      <c r="AD99" s="31"/>
      <c r="AE99" s="31"/>
    </row>
    <row r="100" spans="1:47" s="2" customFormat="1" ht="22.9" customHeight="1">
      <c r="A100" s="31"/>
      <c r="B100" s="32"/>
      <c r="C100" s="149" t="s">
        <v>211</v>
      </c>
      <c r="D100" s="33"/>
      <c r="E100" s="33"/>
      <c r="F100" s="33"/>
      <c r="G100" s="33"/>
      <c r="H100" s="33"/>
      <c r="I100" s="33"/>
      <c r="J100" s="81">
        <f>J128</f>
        <v>0</v>
      </c>
      <c r="K100" s="33"/>
      <c r="L100" s="48"/>
      <c r="S100" s="31"/>
      <c r="T100" s="31"/>
      <c r="U100" s="31"/>
      <c r="V100" s="31"/>
      <c r="W100" s="31"/>
      <c r="X100" s="31"/>
      <c r="Y100" s="31"/>
      <c r="Z100" s="31"/>
      <c r="AA100" s="31"/>
      <c r="AB100" s="31"/>
      <c r="AC100" s="31"/>
      <c r="AD100" s="31"/>
      <c r="AE100" s="31"/>
      <c r="AU100" s="14" t="s">
        <v>212</v>
      </c>
    </row>
    <row r="101" spans="1:47" s="9" customFormat="1" ht="24.95" customHeight="1">
      <c r="B101" s="150"/>
      <c r="C101" s="151"/>
      <c r="D101" s="152" t="s">
        <v>1087</v>
      </c>
      <c r="E101" s="153"/>
      <c r="F101" s="153"/>
      <c r="G101" s="153"/>
      <c r="H101" s="153"/>
      <c r="I101" s="153"/>
      <c r="J101" s="154">
        <f>J129</f>
        <v>0</v>
      </c>
      <c r="K101" s="151"/>
      <c r="L101" s="155"/>
    </row>
    <row r="102" spans="1:47" s="9" customFormat="1" ht="24.95" customHeight="1">
      <c r="B102" s="150"/>
      <c r="C102" s="151"/>
      <c r="D102" s="152" t="s">
        <v>1088</v>
      </c>
      <c r="E102" s="153"/>
      <c r="F102" s="153"/>
      <c r="G102" s="153"/>
      <c r="H102" s="153"/>
      <c r="I102" s="153"/>
      <c r="J102" s="154">
        <f>J131</f>
        <v>0</v>
      </c>
      <c r="K102" s="151"/>
      <c r="L102" s="155"/>
    </row>
    <row r="103" spans="1:47" s="9" customFormat="1" ht="24.95" customHeight="1">
      <c r="B103" s="150"/>
      <c r="C103" s="151"/>
      <c r="D103" s="152" t="s">
        <v>1090</v>
      </c>
      <c r="E103" s="153"/>
      <c r="F103" s="153"/>
      <c r="G103" s="153"/>
      <c r="H103" s="153"/>
      <c r="I103" s="153"/>
      <c r="J103" s="154">
        <f>J137</f>
        <v>0</v>
      </c>
      <c r="K103" s="151"/>
      <c r="L103" s="155"/>
    </row>
    <row r="104" spans="1:47" s="9" customFormat="1" ht="24.95" customHeight="1">
      <c r="B104" s="150"/>
      <c r="C104" s="151"/>
      <c r="D104" s="152" t="s">
        <v>3794</v>
      </c>
      <c r="E104" s="153"/>
      <c r="F104" s="153"/>
      <c r="G104" s="153"/>
      <c r="H104" s="153"/>
      <c r="I104" s="153"/>
      <c r="J104" s="154">
        <f>J141</f>
        <v>0</v>
      </c>
      <c r="K104" s="151"/>
      <c r="L104" s="155"/>
    </row>
    <row r="105" spans="1:47" s="2" customFormat="1" ht="21.75" customHeight="1">
      <c r="A105" s="31"/>
      <c r="B105" s="32"/>
      <c r="C105" s="33"/>
      <c r="D105" s="33"/>
      <c r="E105" s="33"/>
      <c r="F105" s="33"/>
      <c r="G105" s="33"/>
      <c r="H105" s="33"/>
      <c r="I105" s="33"/>
      <c r="J105" s="33"/>
      <c r="K105" s="33"/>
      <c r="L105" s="48"/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</row>
    <row r="106" spans="1:47" s="2" customFormat="1" ht="6.95" customHeight="1">
      <c r="A106" s="31"/>
      <c r="B106" s="51"/>
      <c r="C106" s="52"/>
      <c r="D106" s="52"/>
      <c r="E106" s="52"/>
      <c r="F106" s="52"/>
      <c r="G106" s="52"/>
      <c r="H106" s="52"/>
      <c r="I106" s="52"/>
      <c r="J106" s="52"/>
      <c r="K106" s="52"/>
      <c r="L106" s="48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</row>
    <row r="110" spans="1:47" s="2" customFormat="1" ht="6.95" customHeight="1">
      <c r="A110" s="31"/>
      <c r="B110" s="53"/>
      <c r="C110" s="54"/>
      <c r="D110" s="54"/>
      <c r="E110" s="54"/>
      <c r="F110" s="54"/>
      <c r="G110" s="54"/>
      <c r="H110" s="54"/>
      <c r="I110" s="54"/>
      <c r="J110" s="54"/>
      <c r="K110" s="54"/>
      <c r="L110" s="48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</row>
    <row r="111" spans="1:47" s="2" customFormat="1" ht="24.95" customHeight="1">
      <c r="A111" s="31"/>
      <c r="B111" s="32"/>
      <c r="C111" s="20" t="s">
        <v>234</v>
      </c>
      <c r="D111" s="33"/>
      <c r="E111" s="33"/>
      <c r="F111" s="33"/>
      <c r="G111" s="33"/>
      <c r="H111" s="33"/>
      <c r="I111" s="33"/>
      <c r="J111" s="33"/>
      <c r="K111" s="33"/>
      <c r="L111" s="48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47" s="2" customFormat="1" ht="6.95" customHeight="1">
      <c r="A112" s="31"/>
      <c r="B112" s="32"/>
      <c r="C112" s="33"/>
      <c r="D112" s="33"/>
      <c r="E112" s="33"/>
      <c r="F112" s="33"/>
      <c r="G112" s="33"/>
      <c r="H112" s="33"/>
      <c r="I112" s="33"/>
      <c r="J112" s="33"/>
      <c r="K112" s="33"/>
      <c r="L112" s="48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3" spans="1:63" s="2" customFormat="1" ht="12" customHeight="1">
      <c r="A113" s="31"/>
      <c r="B113" s="32"/>
      <c r="C113" s="26" t="s">
        <v>16</v>
      </c>
      <c r="D113" s="33"/>
      <c r="E113" s="33"/>
      <c r="F113" s="33"/>
      <c r="G113" s="33"/>
      <c r="H113" s="33"/>
      <c r="I113" s="33"/>
      <c r="J113" s="33"/>
      <c r="K113" s="33"/>
      <c r="L113" s="48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4" spans="1:63" s="2" customFormat="1" ht="16.5" customHeight="1">
      <c r="A114" s="31"/>
      <c r="B114" s="32"/>
      <c r="C114" s="33"/>
      <c r="D114" s="33"/>
      <c r="E114" s="277" t="str">
        <f>E7</f>
        <v>JAK  - Smluvní rozpočet VZ.13.2022</v>
      </c>
      <c r="F114" s="278"/>
      <c r="G114" s="278"/>
      <c r="H114" s="278"/>
      <c r="I114" s="33"/>
      <c r="J114" s="33"/>
      <c r="K114" s="33"/>
      <c r="L114" s="48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</row>
    <row r="115" spans="1:63" s="1" customFormat="1" ht="12" customHeight="1">
      <c r="B115" s="18"/>
      <c r="C115" s="26" t="s">
        <v>204</v>
      </c>
      <c r="D115" s="19"/>
      <c r="E115" s="19"/>
      <c r="F115" s="19"/>
      <c r="G115" s="19"/>
      <c r="H115" s="19"/>
      <c r="I115" s="19"/>
      <c r="J115" s="19"/>
      <c r="K115" s="19"/>
      <c r="L115" s="17"/>
    </row>
    <row r="116" spans="1:63" s="1" customFormat="1" ht="16.5" customHeight="1">
      <c r="B116" s="18"/>
      <c r="C116" s="19"/>
      <c r="D116" s="19"/>
      <c r="E116" s="277" t="s">
        <v>4135</v>
      </c>
      <c r="F116" s="265"/>
      <c r="G116" s="265"/>
      <c r="H116" s="265"/>
      <c r="I116" s="19"/>
      <c r="J116" s="19"/>
      <c r="K116" s="19"/>
      <c r="L116" s="17"/>
    </row>
    <row r="117" spans="1:63" s="1" customFormat="1" ht="12" customHeight="1">
      <c r="B117" s="18"/>
      <c r="C117" s="26" t="s">
        <v>206</v>
      </c>
      <c r="D117" s="19"/>
      <c r="E117" s="19"/>
      <c r="F117" s="19"/>
      <c r="G117" s="19"/>
      <c r="H117" s="19"/>
      <c r="I117" s="19"/>
      <c r="J117" s="19"/>
      <c r="K117" s="19"/>
      <c r="L117" s="17"/>
    </row>
    <row r="118" spans="1:63" s="2" customFormat="1" ht="16.5" customHeight="1">
      <c r="A118" s="31"/>
      <c r="B118" s="32"/>
      <c r="C118" s="33"/>
      <c r="D118" s="33"/>
      <c r="E118" s="286" t="s">
        <v>4267</v>
      </c>
      <c r="F118" s="276"/>
      <c r="G118" s="276"/>
      <c r="H118" s="276"/>
      <c r="I118" s="33"/>
      <c r="J118" s="33"/>
      <c r="K118" s="33"/>
      <c r="L118" s="48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63" s="2" customFormat="1" ht="12" customHeight="1">
      <c r="A119" s="31"/>
      <c r="B119" s="32"/>
      <c r="C119" s="26" t="s">
        <v>4137</v>
      </c>
      <c r="D119" s="33"/>
      <c r="E119" s="33"/>
      <c r="F119" s="33"/>
      <c r="G119" s="33"/>
      <c r="H119" s="33"/>
      <c r="I119" s="33"/>
      <c r="J119" s="33"/>
      <c r="K119" s="33"/>
      <c r="L119" s="48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63" s="2" customFormat="1" ht="16.5" customHeight="1">
      <c r="A120" s="31"/>
      <c r="B120" s="32"/>
      <c r="C120" s="33"/>
      <c r="D120" s="33"/>
      <c r="E120" s="252" t="str">
        <f>E13</f>
        <v>02 - D.1.4.7 - Elektro silnoproud - pro pračku</v>
      </c>
      <c r="F120" s="276"/>
      <c r="G120" s="276"/>
      <c r="H120" s="276"/>
      <c r="I120" s="33"/>
      <c r="J120" s="33"/>
      <c r="K120" s="33"/>
      <c r="L120" s="48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63" s="2" customFormat="1" ht="6.95" customHeight="1">
      <c r="A121" s="31"/>
      <c r="B121" s="32"/>
      <c r="C121" s="33"/>
      <c r="D121" s="33"/>
      <c r="E121" s="33"/>
      <c r="F121" s="33"/>
      <c r="G121" s="33"/>
      <c r="H121" s="33"/>
      <c r="I121" s="33"/>
      <c r="J121" s="33"/>
      <c r="K121" s="33"/>
      <c r="L121" s="48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63" s="2" customFormat="1" ht="12" customHeight="1">
      <c r="A122" s="31"/>
      <c r="B122" s="32"/>
      <c r="C122" s="26" t="s">
        <v>20</v>
      </c>
      <c r="D122" s="33"/>
      <c r="E122" s="33"/>
      <c r="F122" s="24" t="str">
        <f>F16</f>
        <v xml:space="preserve"> </v>
      </c>
      <c r="G122" s="33"/>
      <c r="H122" s="33"/>
      <c r="I122" s="26" t="s">
        <v>22</v>
      </c>
      <c r="J122" s="63" t="str">
        <f>IF(J16="","",J16)</f>
        <v>12. 9. 2022</v>
      </c>
      <c r="K122" s="33"/>
      <c r="L122" s="48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63" s="2" customFormat="1" ht="6.95" customHeight="1">
      <c r="A123" s="31"/>
      <c r="B123" s="32"/>
      <c r="C123" s="33"/>
      <c r="D123" s="33"/>
      <c r="E123" s="33"/>
      <c r="F123" s="33"/>
      <c r="G123" s="33"/>
      <c r="H123" s="33"/>
      <c r="I123" s="33"/>
      <c r="J123" s="33"/>
      <c r="K123" s="33"/>
      <c r="L123" s="48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63" s="2" customFormat="1" ht="40.15" customHeight="1">
      <c r="A124" s="31"/>
      <c r="B124" s="32"/>
      <c r="C124" s="26" t="s">
        <v>24</v>
      </c>
      <c r="D124" s="33"/>
      <c r="E124" s="33"/>
      <c r="F124" s="24" t="str">
        <f>E19</f>
        <v>MČ Praha 6, odbor školství</v>
      </c>
      <c r="G124" s="33"/>
      <c r="H124" s="33"/>
      <c r="I124" s="26" t="s">
        <v>30</v>
      </c>
      <c r="J124" s="29" t="str">
        <f>E25</f>
        <v>D - PLUS PROJEKTOVÁ A INŽENÝRSKÁ a.s.</v>
      </c>
      <c r="K124" s="33"/>
      <c r="L124" s="48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63" s="2" customFormat="1" ht="15.2" customHeight="1">
      <c r="A125" s="31"/>
      <c r="B125" s="32"/>
      <c r="C125" s="26" t="s">
        <v>28</v>
      </c>
      <c r="D125" s="33"/>
      <c r="E125" s="33"/>
      <c r="F125" s="24" t="str">
        <f>IF(E22="","",E22)</f>
        <v>Vyplň údaj</v>
      </c>
      <c r="G125" s="33"/>
      <c r="H125" s="33"/>
      <c r="I125" s="26" t="s">
        <v>33</v>
      </c>
      <c r="J125" s="29" t="str">
        <f>E28</f>
        <v xml:space="preserve"> </v>
      </c>
      <c r="K125" s="33"/>
      <c r="L125" s="48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63" s="2" customFormat="1" ht="10.35" customHeight="1">
      <c r="A126" s="31"/>
      <c r="B126" s="32"/>
      <c r="C126" s="33"/>
      <c r="D126" s="33"/>
      <c r="E126" s="33"/>
      <c r="F126" s="33"/>
      <c r="G126" s="33"/>
      <c r="H126" s="33"/>
      <c r="I126" s="33"/>
      <c r="J126" s="33"/>
      <c r="K126" s="33"/>
      <c r="L126" s="48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63" s="11" customFormat="1" ht="29.25" customHeight="1">
      <c r="A127" s="161"/>
      <c r="B127" s="162"/>
      <c r="C127" s="163" t="s">
        <v>235</v>
      </c>
      <c r="D127" s="164" t="s">
        <v>61</v>
      </c>
      <c r="E127" s="164" t="s">
        <v>57</v>
      </c>
      <c r="F127" s="164" t="s">
        <v>58</v>
      </c>
      <c r="G127" s="164" t="s">
        <v>236</v>
      </c>
      <c r="H127" s="164" t="s">
        <v>237</v>
      </c>
      <c r="I127" s="164" t="s">
        <v>238</v>
      </c>
      <c r="J127" s="165" t="s">
        <v>210</v>
      </c>
      <c r="K127" s="166" t="s">
        <v>239</v>
      </c>
      <c r="L127" s="167"/>
      <c r="M127" s="72" t="s">
        <v>1</v>
      </c>
      <c r="N127" s="73" t="s">
        <v>40</v>
      </c>
      <c r="O127" s="73" t="s">
        <v>240</v>
      </c>
      <c r="P127" s="73" t="s">
        <v>241</v>
      </c>
      <c r="Q127" s="73" t="s">
        <v>242</v>
      </c>
      <c r="R127" s="73" t="s">
        <v>243</v>
      </c>
      <c r="S127" s="73" t="s">
        <v>244</v>
      </c>
      <c r="T127" s="74" t="s">
        <v>245</v>
      </c>
      <c r="U127" s="161"/>
      <c r="V127" s="161"/>
      <c r="W127" s="161"/>
      <c r="X127" s="161"/>
      <c r="Y127" s="161"/>
      <c r="Z127" s="161"/>
      <c r="AA127" s="161"/>
      <c r="AB127" s="161"/>
      <c r="AC127" s="161"/>
      <c r="AD127" s="161"/>
      <c r="AE127" s="161"/>
    </row>
    <row r="128" spans="1:63" s="2" customFormat="1" ht="22.9" customHeight="1">
      <c r="A128" s="31"/>
      <c r="B128" s="32"/>
      <c r="C128" s="79" t="s">
        <v>246</v>
      </c>
      <c r="D128" s="33"/>
      <c r="E128" s="33"/>
      <c r="F128" s="33"/>
      <c r="G128" s="33"/>
      <c r="H128" s="33"/>
      <c r="I128" s="33"/>
      <c r="J128" s="168">
        <f>BK128</f>
        <v>0</v>
      </c>
      <c r="K128" s="33"/>
      <c r="L128" s="36"/>
      <c r="M128" s="75"/>
      <c r="N128" s="169"/>
      <c r="O128" s="76"/>
      <c r="P128" s="170">
        <f>P129+P131+P137+P141</f>
        <v>0</v>
      </c>
      <c r="Q128" s="76"/>
      <c r="R128" s="170">
        <f>R129+R131+R137+R141</f>
        <v>0</v>
      </c>
      <c r="S128" s="76"/>
      <c r="T128" s="171">
        <f>T129+T131+T137+T141</f>
        <v>0</v>
      </c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  <c r="AT128" s="14" t="s">
        <v>75</v>
      </c>
      <c r="AU128" s="14" t="s">
        <v>212</v>
      </c>
      <c r="BK128" s="172">
        <f>BK129+BK131+BK137+BK141</f>
        <v>0</v>
      </c>
    </row>
    <row r="129" spans="1:65" s="12" customFormat="1" ht="25.9" customHeight="1">
      <c r="B129" s="173"/>
      <c r="C129" s="174"/>
      <c r="D129" s="175" t="s">
        <v>75</v>
      </c>
      <c r="E129" s="176" t="s">
        <v>985</v>
      </c>
      <c r="F129" s="176" t="s">
        <v>1094</v>
      </c>
      <c r="G129" s="174"/>
      <c r="H129" s="174"/>
      <c r="I129" s="177"/>
      <c r="J129" s="178">
        <f>BK129</f>
        <v>0</v>
      </c>
      <c r="K129" s="174"/>
      <c r="L129" s="179"/>
      <c r="M129" s="180"/>
      <c r="N129" s="181"/>
      <c r="O129" s="181"/>
      <c r="P129" s="182">
        <f>P130</f>
        <v>0</v>
      </c>
      <c r="Q129" s="181"/>
      <c r="R129" s="182">
        <f>R130</f>
        <v>0</v>
      </c>
      <c r="S129" s="181"/>
      <c r="T129" s="183">
        <f>T130</f>
        <v>0</v>
      </c>
      <c r="AR129" s="184" t="s">
        <v>83</v>
      </c>
      <c r="AT129" s="185" t="s">
        <v>75</v>
      </c>
      <c r="AU129" s="185" t="s">
        <v>76</v>
      </c>
      <c r="AY129" s="184" t="s">
        <v>249</v>
      </c>
      <c r="BK129" s="186">
        <f>BK130</f>
        <v>0</v>
      </c>
    </row>
    <row r="130" spans="1:65" s="2" customFormat="1" ht="49.15" customHeight="1">
      <c r="A130" s="31"/>
      <c r="B130" s="32"/>
      <c r="C130" s="189" t="s">
        <v>83</v>
      </c>
      <c r="D130" s="189" t="s">
        <v>251</v>
      </c>
      <c r="E130" s="190" t="s">
        <v>4254</v>
      </c>
      <c r="F130" s="191" t="s">
        <v>4284</v>
      </c>
      <c r="G130" s="192" t="s">
        <v>972</v>
      </c>
      <c r="H130" s="193">
        <v>1</v>
      </c>
      <c r="I130" s="194"/>
      <c r="J130" s="195">
        <f>ROUND(I130*H130,2)</f>
        <v>0</v>
      </c>
      <c r="K130" s="196"/>
      <c r="L130" s="36"/>
      <c r="M130" s="197" t="s">
        <v>1</v>
      </c>
      <c r="N130" s="198" t="s">
        <v>41</v>
      </c>
      <c r="O130" s="68"/>
      <c r="P130" s="199">
        <f>O130*H130</f>
        <v>0</v>
      </c>
      <c r="Q130" s="199">
        <v>0</v>
      </c>
      <c r="R130" s="199">
        <f>Q130*H130</f>
        <v>0</v>
      </c>
      <c r="S130" s="199">
        <v>0</v>
      </c>
      <c r="T130" s="200">
        <f>S130*H130</f>
        <v>0</v>
      </c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  <c r="AR130" s="201" t="s">
        <v>255</v>
      </c>
      <c r="AT130" s="201" t="s">
        <v>251</v>
      </c>
      <c r="AU130" s="201" t="s">
        <v>83</v>
      </c>
      <c r="AY130" s="14" t="s">
        <v>249</v>
      </c>
      <c r="BE130" s="202">
        <f>IF(N130="základní",J130,0)</f>
        <v>0</v>
      </c>
      <c r="BF130" s="202">
        <f>IF(N130="snížená",J130,0)</f>
        <v>0</v>
      </c>
      <c r="BG130" s="202">
        <f>IF(N130="zákl. přenesená",J130,0)</f>
        <v>0</v>
      </c>
      <c r="BH130" s="202">
        <f>IF(N130="sníž. přenesená",J130,0)</f>
        <v>0</v>
      </c>
      <c r="BI130" s="202">
        <f>IF(N130="nulová",J130,0)</f>
        <v>0</v>
      </c>
      <c r="BJ130" s="14" t="s">
        <v>83</v>
      </c>
      <c r="BK130" s="202">
        <f>ROUND(I130*H130,2)</f>
        <v>0</v>
      </c>
      <c r="BL130" s="14" t="s">
        <v>255</v>
      </c>
      <c r="BM130" s="201" t="s">
        <v>4285</v>
      </c>
    </row>
    <row r="131" spans="1:65" s="12" customFormat="1" ht="25.9" customHeight="1">
      <c r="B131" s="173"/>
      <c r="C131" s="174"/>
      <c r="D131" s="175" t="s">
        <v>75</v>
      </c>
      <c r="E131" s="176" t="s">
        <v>987</v>
      </c>
      <c r="F131" s="176" t="s">
        <v>1099</v>
      </c>
      <c r="G131" s="174"/>
      <c r="H131" s="174"/>
      <c r="I131" s="177"/>
      <c r="J131" s="178">
        <f>BK131</f>
        <v>0</v>
      </c>
      <c r="K131" s="174"/>
      <c r="L131" s="179"/>
      <c r="M131" s="180"/>
      <c r="N131" s="181"/>
      <c r="O131" s="181"/>
      <c r="P131" s="182">
        <f>SUM(P132:P136)</f>
        <v>0</v>
      </c>
      <c r="Q131" s="181"/>
      <c r="R131" s="182">
        <f>SUM(R132:R136)</f>
        <v>0</v>
      </c>
      <c r="S131" s="181"/>
      <c r="T131" s="183">
        <f>SUM(T132:T136)</f>
        <v>0</v>
      </c>
      <c r="AR131" s="184" t="s">
        <v>83</v>
      </c>
      <c r="AT131" s="185" t="s">
        <v>75</v>
      </c>
      <c r="AU131" s="185" t="s">
        <v>76</v>
      </c>
      <c r="AY131" s="184" t="s">
        <v>249</v>
      </c>
      <c r="BK131" s="186">
        <f>SUM(BK132:BK136)</f>
        <v>0</v>
      </c>
    </row>
    <row r="132" spans="1:65" s="2" customFormat="1" ht="24.2" customHeight="1">
      <c r="A132" s="31"/>
      <c r="B132" s="32"/>
      <c r="C132" s="203" t="s">
        <v>85</v>
      </c>
      <c r="D132" s="203" t="s">
        <v>263</v>
      </c>
      <c r="E132" s="204" t="s">
        <v>1128</v>
      </c>
      <c r="F132" s="205" t="s">
        <v>1129</v>
      </c>
      <c r="G132" s="206" t="s">
        <v>972</v>
      </c>
      <c r="H132" s="207">
        <v>2</v>
      </c>
      <c r="I132" s="208"/>
      <c r="J132" s="209">
        <f>ROUND(I132*H132,2)</f>
        <v>0</v>
      </c>
      <c r="K132" s="210"/>
      <c r="L132" s="211"/>
      <c r="M132" s="212" t="s">
        <v>1</v>
      </c>
      <c r="N132" s="213" t="s">
        <v>41</v>
      </c>
      <c r="O132" s="68"/>
      <c r="P132" s="199">
        <f>O132*H132</f>
        <v>0</v>
      </c>
      <c r="Q132" s="199">
        <v>0</v>
      </c>
      <c r="R132" s="199">
        <f>Q132*H132</f>
        <v>0</v>
      </c>
      <c r="S132" s="199">
        <v>0</v>
      </c>
      <c r="T132" s="200">
        <f>S132*H132</f>
        <v>0</v>
      </c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R132" s="201" t="s">
        <v>266</v>
      </c>
      <c r="AT132" s="201" t="s">
        <v>263</v>
      </c>
      <c r="AU132" s="201" t="s">
        <v>83</v>
      </c>
      <c r="AY132" s="14" t="s">
        <v>249</v>
      </c>
      <c r="BE132" s="202">
        <f>IF(N132="základní",J132,0)</f>
        <v>0</v>
      </c>
      <c r="BF132" s="202">
        <f>IF(N132="snížená",J132,0)</f>
        <v>0</v>
      </c>
      <c r="BG132" s="202">
        <f>IF(N132="zákl. přenesená",J132,0)</f>
        <v>0</v>
      </c>
      <c r="BH132" s="202">
        <f>IF(N132="sníž. přenesená",J132,0)</f>
        <v>0</v>
      </c>
      <c r="BI132" s="202">
        <f>IF(N132="nulová",J132,0)</f>
        <v>0</v>
      </c>
      <c r="BJ132" s="14" t="s">
        <v>83</v>
      </c>
      <c r="BK132" s="202">
        <f>ROUND(I132*H132,2)</f>
        <v>0</v>
      </c>
      <c r="BL132" s="14" t="s">
        <v>255</v>
      </c>
      <c r="BM132" s="201" t="s">
        <v>4286</v>
      </c>
    </row>
    <row r="133" spans="1:65" s="2" customFormat="1" ht="19.5">
      <c r="A133" s="31"/>
      <c r="B133" s="32"/>
      <c r="C133" s="33"/>
      <c r="D133" s="214" t="s">
        <v>383</v>
      </c>
      <c r="E133" s="33"/>
      <c r="F133" s="215" t="s">
        <v>4287</v>
      </c>
      <c r="G133" s="33"/>
      <c r="H133" s="33"/>
      <c r="I133" s="216"/>
      <c r="J133" s="33"/>
      <c r="K133" s="33"/>
      <c r="L133" s="36"/>
      <c r="M133" s="217"/>
      <c r="N133" s="218"/>
      <c r="O133" s="68"/>
      <c r="P133" s="68"/>
      <c r="Q133" s="68"/>
      <c r="R133" s="68"/>
      <c r="S133" s="68"/>
      <c r="T133" s="69"/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T133" s="14" t="s">
        <v>383</v>
      </c>
      <c r="AU133" s="14" t="s">
        <v>83</v>
      </c>
    </row>
    <row r="134" spans="1:65" s="2" customFormat="1" ht="16.5" customHeight="1">
      <c r="A134" s="31"/>
      <c r="B134" s="32"/>
      <c r="C134" s="203" t="s">
        <v>134</v>
      </c>
      <c r="D134" s="203" t="s">
        <v>263</v>
      </c>
      <c r="E134" s="204" t="s">
        <v>1134</v>
      </c>
      <c r="F134" s="205" t="s">
        <v>1135</v>
      </c>
      <c r="G134" s="206" t="s">
        <v>972</v>
      </c>
      <c r="H134" s="207">
        <v>2</v>
      </c>
      <c r="I134" s="208"/>
      <c r="J134" s="209">
        <f>ROUND(I134*H134,2)</f>
        <v>0</v>
      </c>
      <c r="K134" s="210"/>
      <c r="L134" s="211"/>
      <c r="M134" s="212" t="s">
        <v>1</v>
      </c>
      <c r="N134" s="213" t="s">
        <v>41</v>
      </c>
      <c r="O134" s="68"/>
      <c r="P134" s="199">
        <f>O134*H134</f>
        <v>0</v>
      </c>
      <c r="Q134" s="199">
        <v>0</v>
      </c>
      <c r="R134" s="199">
        <f>Q134*H134</f>
        <v>0</v>
      </c>
      <c r="S134" s="199">
        <v>0</v>
      </c>
      <c r="T134" s="200">
        <f>S134*H134</f>
        <v>0</v>
      </c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R134" s="201" t="s">
        <v>266</v>
      </c>
      <c r="AT134" s="201" t="s">
        <v>263</v>
      </c>
      <c r="AU134" s="201" t="s">
        <v>83</v>
      </c>
      <c r="AY134" s="14" t="s">
        <v>249</v>
      </c>
      <c r="BE134" s="202">
        <f>IF(N134="základní",J134,0)</f>
        <v>0</v>
      </c>
      <c r="BF134" s="202">
        <f>IF(N134="snížená",J134,0)</f>
        <v>0</v>
      </c>
      <c r="BG134" s="202">
        <f>IF(N134="zákl. přenesená",J134,0)</f>
        <v>0</v>
      </c>
      <c r="BH134" s="202">
        <f>IF(N134="sníž. přenesená",J134,0)</f>
        <v>0</v>
      </c>
      <c r="BI134" s="202">
        <f>IF(N134="nulová",J134,0)</f>
        <v>0</v>
      </c>
      <c r="BJ134" s="14" t="s">
        <v>83</v>
      </c>
      <c r="BK134" s="202">
        <f>ROUND(I134*H134,2)</f>
        <v>0</v>
      </c>
      <c r="BL134" s="14" t="s">
        <v>255</v>
      </c>
      <c r="BM134" s="201" t="s">
        <v>4288</v>
      </c>
    </row>
    <row r="135" spans="1:65" s="2" customFormat="1" ht="19.5">
      <c r="A135" s="31"/>
      <c r="B135" s="32"/>
      <c r="C135" s="33"/>
      <c r="D135" s="214" t="s">
        <v>383</v>
      </c>
      <c r="E135" s="33"/>
      <c r="F135" s="215" t="s">
        <v>4287</v>
      </c>
      <c r="G135" s="33"/>
      <c r="H135" s="33"/>
      <c r="I135" s="216"/>
      <c r="J135" s="33"/>
      <c r="K135" s="33"/>
      <c r="L135" s="36"/>
      <c r="M135" s="217"/>
      <c r="N135" s="218"/>
      <c r="O135" s="68"/>
      <c r="P135" s="68"/>
      <c r="Q135" s="68"/>
      <c r="R135" s="68"/>
      <c r="S135" s="68"/>
      <c r="T135" s="69"/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T135" s="14" t="s">
        <v>383</v>
      </c>
      <c r="AU135" s="14" t="s">
        <v>83</v>
      </c>
    </row>
    <row r="136" spans="1:65" s="2" customFormat="1" ht="16.5" customHeight="1">
      <c r="A136" s="31"/>
      <c r="B136" s="32"/>
      <c r="C136" s="189" t="s">
        <v>255</v>
      </c>
      <c r="D136" s="189" t="s">
        <v>251</v>
      </c>
      <c r="E136" s="190" t="s">
        <v>3837</v>
      </c>
      <c r="F136" s="191" t="s">
        <v>1145</v>
      </c>
      <c r="G136" s="192" t="s">
        <v>1019</v>
      </c>
      <c r="H136" s="224"/>
      <c r="I136" s="194"/>
      <c r="J136" s="195">
        <f>ROUND(I136*H136,2)</f>
        <v>0</v>
      </c>
      <c r="K136" s="196"/>
      <c r="L136" s="36"/>
      <c r="M136" s="197" t="s">
        <v>1</v>
      </c>
      <c r="N136" s="198" t="s">
        <v>41</v>
      </c>
      <c r="O136" s="68"/>
      <c r="P136" s="199">
        <f>O136*H136</f>
        <v>0</v>
      </c>
      <c r="Q136" s="199">
        <v>0</v>
      </c>
      <c r="R136" s="199">
        <f>Q136*H136</f>
        <v>0</v>
      </c>
      <c r="S136" s="199">
        <v>0</v>
      </c>
      <c r="T136" s="200">
        <f>S136*H136</f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201" t="s">
        <v>255</v>
      </c>
      <c r="AT136" s="201" t="s">
        <v>251</v>
      </c>
      <c r="AU136" s="201" t="s">
        <v>83</v>
      </c>
      <c r="AY136" s="14" t="s">
        <v>249</v>
      </c>
      <c r="BE136" s="202">
        <f>IF(N136="základní",J136,0)</f>
        <v>0</v>
      </c>
      <c r="BF136" s="202">
        <f>IF(N136="snížená",J136,0)</f>
        <v>0</v>
      </c>
      <c r="BG136" s="202">
        <f>IF(N136="zákl. přenesená",J136,0)</f>
        <v>0</v>
      </c>
      <c r="BH136" s="202">
        <f>IF(N136="sníž. přenesená",J136,0)</f>
        <v>0</v>
      </c>
      <c r="BI136" s="202">
        <f>IF(N136="nulová",J136,0)</f>
        <v>0</v>
      </c>
      <c r="BJ136" s="14" t="s">
        <v>83</v>
      </c>
      <c r="BK136" s="202">
        <f>ROUND(I136*H136,2)</f>
        <v>0</v>
      </c>
      <c r="BL136" s="14" t="s">
        <v>255</v>
      </c>
      <c r="BM136" s="201" t="s">
        <v>4289</v>
      </c>
    </row>
    <row r="137" spans="1:65" s="12" customFormat="1" ht="25.9" customHeight="1">
      <c r="B137" s="173"/>
      <c r="C137" s="174"/>
      <c r="D137" s="175" t="s">
        <v>75</v>
      </c>
      <c r="E137" s="176" t="s">
        <v>1005</v>
      </c>
      <c r="F137" s="176" t="s">
        <v>1171</v>
      </c>
      <c r="G137" s="174"/>
      <c r="H137" s="174"/>
      <c r="I137" s="177"/>
      <c r="J137" s="178">
        <f>BK137</f>
        <v>0</v>
      </c>
      <c r="K137" s="174"/>
      <c r="L137" s="179"/>
      <c r="M137" s="180"/>
      <c r="N137" s="181"/>
      <c r="O137" s="181"/>
      <c r="P137" s="182">
        <f>SUM(P138:P140)</f>
        <v>0</v>
      </c>
      <c r="Q137" s="181"/>
      <c r="R137" s="182">
        <f>SUM(R138:R140)</f>
        <v>0</v>
      </c>
      <c r="S137" s="181"/>
      <c r="T137" s="183">
        <f>SUM(T138:T140)</f>
        <v>0</v>
      </c>
      <c r="AR137" s="184" t="s">
        <v>83</v>
      </c>
      <c r="AT137" s="185" t="s">
        <v>75</v>
      </c>
      <c r="AU137" s="185" t="s">
        <v>76</v>
      </c>
      <c r="AY137" s="184" t="s">
        <v>249</v>
      </c>
      <c r="BK137" s="186">
        <f>SUM(BK138:BK140)</f>
        <v>0</v>
      </c>
    </row>
    <row r="138" spans="1:65" s="2" customFormat="1" ht="16.5" customHeight="1">
      <c r="A138" s="31"/>
      <c r="B138" s="32"/>
      <c r="C138" s="203" t="s">
        <v>267</v>
      </c>
      <c r="D138" s="203" t="s">
        <v>263</v>
      </c>
      <c r="E138" s="204" t="s">
        <v>1188</v>
      </c>
      <c r="F138" s="205" t="s">
        <v>1189</v>
      </c>
      <c r="G138" s="206" t="s">
        <v>331</v>
      </c>
      <c r="H138" s="207">
        <v>30</v>
      </c>
      <c r="I138" s="208"/>
      <c r="J138" s="209">
        <f>ROUND(I138*H138,2)</f>
        <v>0</v>
      </c>
      <c r="K138" s="210"/>
      <c r="L138" s="211"/>
      <c r="M138" s="212" t="s">
        <v>1</v>
      </c>
      <c r="N138" s="213" t="s">
        <v>41</v>
      </c>
      <c r="O138" s="68"/>
      <c r="P138" s="199">
        <f>O138*H138</f>
        <v>0</v>
      </c>
      <c r="Q138" s="199">
        <v>0</v>
      </c>
      <c r="R138" s="199">
        <f>Q138*H138</f>
        <v>0</v>
      </c>
      <c r="S138" s="199">
        <v>0</v>
      </c>
      <c r="T138" s="200">
        <f>S138*H138</f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201" t="s">
        <v>266</v>
      </c>
      <c r="AT138" s="201" t="s">
        <v>263</v>
      </c>
      <c r="AU138" s="201" t="s">
        <v>83</v>
      </c>
      <c r="AY138" s="14" t="s">
        <v>249</v>
      </c>
      <c r="BE138" s="202">
        <f>IF(N138="základní",J138,0)</f>
        <v>0</v>
      </c>
      <c r="BF138" s="202">
        <f>IF(N138="snížená",J138,0)</f>
        <v>0</v>
      </c>
      <c r="BG138" s="202">
        <f>IF(N138="zákl. přenesená",J138,0)</f>
        <v>0</v>
      </c>
      <c r="BH138" s="202">
        <f>IF(N138="sníž. přenesená",J138,0)</f>
        <v>0</v>
      </c>
      <c r="BI138" s="202">
        <f>IF(N138="nulová",J138,0)</f>
        <v>0</v>
      </c>
      <c r="BJ138" s="14" t="s">
        <v>83</v>
      </c>
      <c r="BK138" s="202">
        <f>ROUND(I138*H138,2)</f>
        <v>0</v>
      </c>
      <c r="BL138" s="14" t="s">
        <v>255</v>
      </c>
      <c r="BM138" s="201" t="s">
        <v>4290</v>
      </c>
    </row>
    <row r="139" spans="1:65" s="2" customFormat="1" ht="19.5">
      <c r="A139" s="31"/>
      <c r="B139" s="32"/>
      <c r="C139" s="33"/>
      <c r="D139" s="214" t="s">
        <v>383</v>
      </c>
      <c r="E139" s="33"/>
      <c r="F139" s="215" t="s">
        <v>4287</v>
      </c>
      <c r="G139" s="33"/>
      <c r="H139" s="33"/>
      <c r="I139" s="216"/>
      <c r="J139" s="33"/>
      <c r="K139" s="33"/>
      <c r="L139" s="36"/>
      <c r="M139" s="217"/>
      <c r="N139" s="218"/>
      <c r="O139" s="68"/>
      <c r="P139" s="68"/>
      <c r="Q139" s="68"/>
      <c r="R139" s="68"/>
      <c r="S139" s="68"/>
      <c r="T139" s="69"/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T139" s="14" t="s">
        <v>383</v>
      </c>
      <c r="AU139" s="14" t="s">
        <v>83</v>
      </c>
    </row>
    <row r="140" spans="1:65" s="2" customFormat="1" ht="16.5" customHeight="1">
      <c r="A140" s="31"/>
      <c r="B140" s="32"/>
      <c r="C140" s="189" t="s">
        <v>262</v>
      </c>
      <c r="D140" s="189" t="s">
        <v>251</v>
      </c>
      <c r="E140" s="190" t="s">
        <v>3869</v>
      </c>
      <c r="F140" s="191" t="s">
        <v>1217</v>
      </c>
      <c r="G140" s="192" t="s">
        <v>1019</v>
      </c>
      <c r="H140" s="224"/>
      <c r="I140" s="194"/>
      <c r="J140" s="195">
        <f>ROUND(I140*H140,2)</f>
        <v>0</v>
      </c>
      <c r="K140" s="196"/>
      <c r="L140" s="36"/>
      <c r="M140" s="197" t="s">
        <v>1</v>
      </c>
      <c r="N140" s="198" t="s">
        <v>41</v>
      </c>
      <c r="O140" s="68"/>
      <c r="P140" s="199">
        <f>O140*H140</f>
        <v>0</v>
      </c>
      <c r="Q140" s="199">
        <v>0</v>
      </c>
      <c r="R140" s="199">
        <f>Q140*H140</f>
        <v>0</v>
      </c>
      <c r="S140" s="199">
        <v>0</v>
      </c>
      <c r="T140" s="200">
        <f>S140*H140</f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201" t="s">
        <v>255</v>
      </c>
      <c r="AT140" s="201" t="s">
        <v>251</v>
      </c>
      <c r="AU140" s="201" t="s">
        <v>83</v>
      </c>
      <c r="AY140" s="14" t="s">
        <v>249</v>
      </c>
      <c r="BE140" s="202">
        <f>IF(N140="základní",J140,0)</f>
        <v>0</v>
      </c>
      <c r="BF140" s="202">
        <f>IF(N140="snížená",J140,0)</f>
        <v>0</v>
      </c>
      <c r="BG140" s="202">
        <f>IF(N140="zákl. přenesená",J140,0)</f>
        <v>0</v>
      </c>
      <c r="BH140" s="202">
        <f>IF(N140="sníž. přenesená",J140,0)</f>
        <v>0</v>
      </c>
      <c r="BI140" s="202">
        <f>IF(N140="nulová",J140,0)</f>
        <v>0</v>
      </c>
      <c r="BJ140" s="14" t="s">
        <v>83</v>
      </c>
      <c r="BK140" s="202">
        <f>ROUND(I140*H140,2)</f>
        <v>0</v>
      </c>
      <c r="BL140" s="14" t="s">
        <v>255</v>
      </c>
      <c r="BM140" s="201" t="s">
        <v>4291</v>
      </c>
    </row>
    <row r="141" spans="1:65" s="12" customFormat="1" ht="25.9" customHeight="1">
      <c r="B141" s="173"/>
      <c r="C141" s="174"/>
      <c r="D141" s="175" t="s">
        <v>75</v>
      </c>
      <c r="E141" s="176" t="s">
        <v>1067</v>
      </c>
      <c r="F141" s="176" t="s">
        <v>1248</v>
      </c>
      <c r="G141" s="174"/>
      <c r="H141" s="174"/>
      <c r="I141" s="177"/>
      <c r="J141" s="178">
        <f>BK141</f>
        <v>0</v>
      </c>
      <c r="K141" s="174"/>
      <c r="L141" s="179"/>
      <c r="M141" s="180"/>
      <c r="N141" s="181"/>
      <c r="O141" s="181"/>
      <c r="P141" s="182">
        <f>P142</f>
        <v>0</v>
      </c>
      <c r="Q141" s="181"/>
      <c r="R141" s="182">
        <f>R142</f>
        <v>0</v>
      </c>
      <c r="S141" s="181"/>
      <c r="T141" s="183">
        <f>T142</f>
        <v>0</v>
      </c>
      <c r="AR141" s="184" t="s">
        <v>83</v>
      </c>
      <c r="AT141" s="185" t="s">
        <v>75</v>
      </c>
      <c r="AU141" s="185" t="s">
        <v>76</v>
      </c>
      <c r="AY141" s="184" t="s">
        <v>249</v>
      </c>
      <c r="BK141" s="186">
        <f>BK142</f>
        <v>0</v>
      </c>
    </row>
    <row r="142" spans="1:65" s="2" customFormat="1" ht="16.5" customHeight="1">
      <c r="A142" s="31"/>
      <c r="B142" s="32"/>
      <c r="C142" s="189" t="s">
        <v>273</v>
      </c>
      <c r="D142" s="189" t="s">
        <v>251</v>
      </c>
      <c r="E142" s="190" t="s">
        <v>1266</v>
      </c>
      <c r="F142" s="191" t="s">
        <v>1267</v>
      </c>
      <c r="G142" s="192" t="s">
        <v>421</v>
      </c>
      <c r="H142" s="193">
        <v>1</v>
      </c>
      <c r="I142" s="194"/>
      <c r="J142" s="195">
        <f>ROUND(I142*H142,2)</f>
        <v>0</v>
      </c>
      <c r="K142" s="196"/>
      <c r="L142" s="36"/>
      <c r="M142" s="219" t="s">
        <v>1</v>
      </c>
      <c r="N142" s="220" t="s">
        <v>41</v>
      </c>
      <c r="O142" s="221"/>
      <c r="P142" s="222">
        <f>O142*H142</f>
        <v>0</v>
      </c>
      <c r="Q142" s="222">
        <v>0</v>
      </c>
      <c r="R142" s="222">
        <f>Q142*H142</f>
        <v>0</v>
      </c>
      <c r="S142" s="222">
        <v>0</v>
      </c>
      <c r="T142" s="223">
        <f>S142*H142</f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201" t="s">
        <v>255</v>
      </c>
      <c r="AT142" s="201" t="s">
        <v>251</v>
      </c>
      <c r="AU142" s="201" t="s">
        <v>83</v>
      </c>
      <c r="AY142" s="14" t="s">
        <v>249</v>
      </c>
      <c r="BE142" s="202">
        <f>IF(N142="základní",J142,0)</f>
        <v>0</v>
      </c>
      <c r="BF142" s="202">
        <f>IF(N142="snížená",J142,0)</f>
        <v>0</v>
      </c>
      <c r="BG142" s="202">
        <f>IF(N142="zákl. přenesená",J142,0)</f>
        <v>0</v>
      </c>
      <c r="BH142" s="202">
        <f>IF(N142="sníž. přenesená",J142,0)</f>
        <v>0</v>
      </c>
      <c r="BI142" s="202">
        <f>IF(N142="nulová",J142,0)</f>
        <v>0</v>
      </c>
      <c r="BJ142" s="14" t="s">
        <v>83</v>
      </c>
      <c r="BK142" s="202">
        <f>ROUND(I142*H142,2)</f>
        <v>0</v>
      </c>
      <c r="BL142" s="14" t="s">
        <v>255</v>
      </c>
      <c r="BM142" s="201" t="s">
        <v>4292</v>
      </c>
    </row>
    <row r="143" spans="1:65" s="2" customFormat="1" ht="6.95" customHeight="1">
      <c r="A143" s="31"/>
      <c r="B143" s="51"/>
      <c r="C143" s="52"/>
      <c r="D143" s="52"/>
      <c r="E143" s="52"/>
      <c r="F143" s="52"/>
      <c r="G143" s="52"/>
      <c r="H143" s="52"/>
      <c r="I143" s="52"/>
      <c r="J143" s="52"/>
      <c r="K143" s="52"/>
      <c r="L143" s="36"/>
      <c r="M143" s="31"/>
      <c r="O143" s="31"/>
      <c r="P143" s="31"/>
      <c r="Q143" s="31"/>
      <c r="R143" s="31"/>
      <c r="S143" s="31"/>
      <c r="T143" s="31"/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</row>
  </sheetData>
  <sheetProtection algorithmName="SHA-512" hashValue="VffPTE4VAcDdMYwZvJQbjqstwZXv3Db0LAy1AnPdyxQaM1p5rKI6Ex6ckVO50SFrVpc2YOTakFaX2Q30Hn5TXA==" saltValue="k85gNHPCehNPi8880mkhYNa2/Y/iPi5HKJ7ZxjB7uQrsC76YkGkTQurhwB5beOQzdDSCGY1njpTlhkbMYyAESQ==" spinCount="100000" sheet="1" objects="1" scenarios="1" formatColumns="0" formatRows="0" autoFilter="0"/>
  <autoFilter ref="C127:K142"/>
  <mergeCells count="15">
    <mergeCell ref="E114:H114"/>
    <mergeCell ref="E118:H118"/>
    <mergeCell ref="E116:H116"/>
    <mergeCell ref="E120:H120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64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0"/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4" t="s">
        <v>157</v>
      </c>
    </row>
    <row r="3" spans="1:46" s="1" customFormat="1" ht="6.95" customHeight="1"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17"/>
      <c r="AT3" s="14" t="s">
        <v>85</v>
      </c>
    </row>
    <row r="4" spans="1:46" s="1" customFormat="1" ht="24.95" customHeight="1">
      <c r="B4" s="17"/>
      <c r="D4" s="114" t="s">
        <v>203</v>
      </c>
      <c r="L4" s="17"/>
      <c r="M4" s="115" t="s">
        <v>10</v>
      </c>
      <c r="AT4" s="14" t="s">
        <v>4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116" t="s">
        <v>16</v>
      </c>
      <c r="L6" s="17"/>
    </row>
    <row r="7" spans="1:46" s="1" customFormat="1" ht="16.5" customHeight="1">
      <c r="B7" s="17"/>
      <c r="E7" s="279" t="str">
        <f>'Rekapitulace stavby'!K6</f>
        <v>JAK  - Smluvní rozpočet VZ.13.2022</v>
      </c>
      <c r="F7" s="280"/>
      <c r="G7" s="280"/>
      <c r="H7" s="280"/>
      <c r="L7" s="17"/>
    </row>
    <row r="8" spans="1:46" ht="12.75">
      <c r="B8" s="17"/>
      <c r="D8" s="116" t="s">
        <v>204</v>
      </c>
      <c r="L8" s="17"/>
    </row>
    <row r="9" spans="1:46" s="1" customFormat="1" ht="16.5" customHeight="1">
      <c r="B9" s="17"/>
      <c r="E9" s="279" t="s">
        <v>4135</v>
      </c>
      <c r="F9" s="260"/>
      <c r="G9" s="260"/>
      <c r="H9" s="260"/>
      <c r="L9" s="17"/>
    </row>
    <row r="10" spans="1:46" s="1" customFormat="1" ht="12" customHeight="1">
      <c r="B10" s="17"/>
      <c r="D10" s="116" t="s">
        <v>206</v>
      </c>
      <c r="L10" s="17"/>
    </row>
    <row r="11" spans="1:46" s="2" customFormat="1" ht="16.5" customHeight="1">
      <c r="A11" s="31"/>
      <c r="B11" s="36"/>
      <c r="C11" s="31"/>
      <c r="D11" s="31"/>
      <c r="E11" s="287" t="s">
        <v>4267</v>
      </c>
      <c r="F11" s="281"/>
      <c r="G11" s="281"/>
      <c r="H11" s="281"/>
      <c r="I11" s="31"/>
      <c r="J11" s="31"/>
      <c r="K11" s="31"/>
      <c r="L11" s="48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 ht="12" customHeight="1">
      <c r="A12" s="31"/>
      <c r="B12" s="36"/>
      <c r="C12" s="31"/>
      <c r="D12" s="116" t="s">
        <v>4137</v>
      </c>
      <c r="E12" s="31"/>
      <c r="F12" s="31"/>
      <c r="G12" s="31"/>
      <c r="H12" s="31"/>
      <c r="I12" s="31"/>
      <c r="J12" s="31"/>
      <c r="K12" s="31"/>
      <c r="L12" s="48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6.5" customHeight="1">
      <c r="A13" s="31"/>
      <c r="B13" s="36"/>
      <c r="C13" s="31"/>
      <c r="D13" s="31"/>
      <c r="E13" s="282" t="s">
        <v>4293</v>
      </c>
      <c r="F13" s="281"/>
      <c r="G13" s="281"/>
      <c r="H13" s="281"/>
      <c r="I13" s="31"/>
      <c r="J13" s="31"/>
      <c r="K13" s="31"/>
      <c r="L13" s="48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>
      <c r="A14" s="31"/>
      <c r="B14" s="36"/>
      <c r="C14" s="31"/>
      <c r="D14" s="31"/>
      <c r="E14" s="31"/>
      <c r="F14" s="31"/>
      <c r="G14" s="31"/>
      <c r="H14" s="31"/>
      <c r="I14" s="31"/>
      <c r="J14" s="31"/>
      <c r="K14" s="31"/>
      <c r="L14" s="48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2" customHeight="1">
      <c r="A15" s="31"/>
      <c r="B15" s="36"/>
      <c r="C15" s="31"/>
      <c r="D15" s="116" t="s">
        <v>18</v>
      </c>
      <c r="E15" s="31"/>
      <c r="F15" s="107" t="s">
        <v>1</v>
      </c>
      <c r="G15" s="31"/>
      <c r="H15" s="31"/>
      <c r="I15" s="116" t="s">
        <v>19</v>
      </c>
      <c r="J15" s="107" t="s">
        <v>1</v>
      </c>
      <c r="K15" s="31"/>
      <c r="L15" s="48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6"/>
      <c r="C16" s="31"/>
      <c r="D16" s="116" t="s">
        <v>20</v>
      </c>
      <c r="E16" s="31"/>
      <c r="F16" s="107" t="s">
        <v>34</v>
      </c>
      <c r="G16" s="31"/>
      <c r="H16" s="31"/>
      <c r="I16" s="116" t="s">
        <v>22</v>
      </c>
      <c r="J16" s="117" t="str">
        <f>'Rekapitulace stavby'!AN8</f>
        <v>12. 9. 2022</v>
      </c>
      <c r="K16" s="31"/>
      <c r="L16" s="48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0.9" customHeight="1">
      <c r="A17" s="31"/>
      <c r="B17" s="36"/>
      <c r="C17" s="31"/>
      <c r="D17" s="31"/>
      <c r="E17" s="31"/>
      <c r="F17" s="31"/>
      <c r="G17" s="31"/>
      <c r="H17" s="31"/>
      <c r="I17" s="31"/>
      <c r="J17" s="31"/>
      <c r="K17" s="31"/>
      <c r="L17" s="48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12" customHeight="1">
      <c r="A18" s="31"/>
      <c r="B18" s="36"/>
      <c r="C18" s="31"/>
      <c r="D18" s="116" t="s">
        <v>24</v>
      </c>
      <c r="E18" s="31"/>
      <c r="F18" s="31"/>
      <c r="G18" s="31"/>
      <c r="H18" s="31"/>
      <c r="I18" s="116" t="s">
        <v>25</v>
      </c>
      <c r="J18" s="107" t="str">
        <f>IF('Rekapitulace stavby'!AN10="","",'Rekapitulace stavby'!AN10)</f>
        <v/>
      </c>
      <c r="K18" s="31"/>
      <c r="L18" s="48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8" customHeight="1">
      <c r="A19" s="31"/>
      <c r="B19" s="36"/>
      <c r="C19" s="31"/>
      <c r="D19" s="31"/>
      <c r="E19" s="107" t="str">
        <f>IF('Rekapitulace stavby'!E11="","",'Rekapitulace stavby'!E11)</f>
        <v>MČ Praha 6, odbor školství</v>
      </c>
      <c r="F19" s="31"/>
      <c r="G19" s="31"/>
      <c r="H19" s="31"/>
      <c r="I19" s="116" t="s">
        <v>27</v>
      </c>
      <c r="J19" s="107" t="str">
        <f>IF('Rekapitulace stavby'!AN11="","",'Rekapitulace stavby'!AN11)</f>
        <v/>
      </c>
      <c r="K19" s="31"/>
      <c r="L19" s="48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6.95" customHeight="1">
      <c r="A20" s="31"/>
      <c r="B20" s="36"/>
      <c r="C20" s="31"/>
      <c r="D20" s="31"/>
      <c r="E20" s="31"/>
      <c r="F20" s="31"/>
      <c r="G20" s="31"/>
      <c r="H20" s="31"/>
      <c r="I20" s="31"/>
      <c r="J20" s="31"/>
      <c r="K20" s="31"/>
      <c r="L20" s="48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12" customHeight="1">
      <c r="A21" s="31"/>
      <c r="B21" s="36"/>
      <c r="C21" s="31"/>
      <c r="D21" s="116" t="s">
        <v>28</v>
      </c>
      <c r="E21" s="31"/>
      <c r="F21" s="31"/>
      <c r="G21" s="31"/>
      <c r="H21" s="31"/>
      <c r="I21" s="116" t="s">
        <v>25</v>
      </c>
      <c r="J21" s="27" t="str">
        <f>'Rekapitulace stavby'!AN13</f>
        <v>Vyplň údaj</v>
      </c>
      <c r="K21" s="31"/>
      <c r="L21" s="48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8" customHeight="1">
      <c r="A22" s="31"/>
      <c r="B22" s="36"/>
      <c r="C22" s="31"/>
      <c r="D22" s="31"/>
      <c r="E22" s="283" t="str">
        <f>'Rekapitulace stavby'!E14</f>
        <v>Vyplň údaj</v>
      </c>
      <c r="F22" s="284"/>
      <c r="G22" s="284"/>
      <c r="H22" s="284"/>
      <c r="I22" s="116" t="s">
        <v>27</v>
      </c>
      <c r="J22" s="27" t="str">
        <f>'Rekapitulace stavby'!AN14</f>
        <v>Vyplň údaj</v>
      </c>
      <c r="K22" s="31"/>
      <c r="L22" s="48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6.95" customHeight="1">
      <c r="A23" s="31"/>
      <c r="B23" s="36"/>
      <c r="C23" s="31"/>
      <c r="D23" s="31"/>
      <c r="E23" s="31"/>
      <c r="F23" s="31"/>
      <c r="G23" s="31"/>
      <c r="H23" s="31"/>
      <c r="I23" s="31"/>
      <c r="J23" s="31"/>
      <c r="K23" s="31"/>
      <c r="L23" s="48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12" customHeight="1">
      <c r="A24" s="31"/>
      <c r="B24" s="36"/>
      <c r="C24" s="31"/>
      <c r="D24" s="116" t="s">
        <v>30</v>
      </c>
      <c r="E24" s="31"/>
      <c r="F24" s="31"/>
      <c r="G24" s="31"/>
      <c r="H24" s="31"/>
      <c r="I24" s="116" t="s">
        <v>25</v>
      </c>
      <c r="J24" s="107" t="str">
        <f>IF('Rekapitulace stavby'!AN16="","",'Rekapitulace stavby'!AN16)</f>
        <v/>
      </c>
      <c r="K24" s="31"/>
      <c r="L24" s="48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8" customHeight="1">
      <c r="A25" s="31"/>
      <c r="B25" s="36"/>
      <c r="C25" s="31"/>
      <c r="D25" s="31"/>
      <c r="E25" s="107" t="str">
        <f>IF('Rekapitulace stavby'!E17="","",'Rekapitulace stavby'!E17)</f>
        <v>D - PLUS PROJEKTOVÁ A INŽENÝRSKÁ a.s.</v>
      </c>
      <c r="F25" s="31"/>
      <c r="G25" s="31"/>
      <c r="H25" s="31"/>
      <c r="I25" s="116" t="s">
        <v>27</v>
      </c>
      <c r="J25" s="107" t="str">
        <f>IF('Rekapitulace stavby'!AN17="","",'Rekapitulace stavby'!AN17)</f>
        <v/>
      </c>
      <c r="K25" s="31"/>
      <c r="L25" s="48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6.95" customHeight="1">
      <c r="A26" s="31"/>
      <c r="B26" s="36"/>
      <c r="C26" s="31"/>
      <c r="D26" s="31"/>
      <c r="E26" s="31"/>
      <c r="F26" s="31"/>
      <c r="G26" s="31"/>
      <c r="H26" s="31"/>
      <c r="I26" s="31"/>
      <c r="J26" s="31"/>
      <c r="K26" s="31"/>
      <c r="L26" s="48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12" customHeight="1">
      <c r="A27" s="31"/>
      <c r="B27" s="36"/>
      <c r="C27" s="31"/>
      <c r="D27" s="116" t="s">
        <v>33</v>
      </c>
      <c r="E27" s="31"/>
      <c r="F27" s="31"/>
      <c r="G27" s="31"/>
      <c r="H27" s="31"/>
      <c r="I27" s="116" t="s">
        <v>25</v>
      </c>
      <c r="J27" s="107" t="str">
        <f>IF('Rekapitulace stavby'!AN19="","",'Rekapitulace stavby'!AN19)</f>
        <v/>
      </c>
      <c r="K27" s="31"/>
      <c r="L27" s="48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8" customHeight="1">
      <c r="A28" s="31"/>
      <c r="B28" s="36"/>
      <c r="C28" s="31"/>
      <c r="D28" s="31"/>
      <c r="E28" s="107" t="str">
        <f>IF('Rekapitulace stavby'!E20="","",'Rekapitulace stavby'!E20)</f>
        <v xml:space="preserve"> </v>
      </c>
      <c r="F28" s="31"/>
      <c r="G28" s="31"/>
      <c r="H28" s="31"/>
      <c r="I28" s="116" t="s">
        <v>27</v>
      </c>
      <c r="J28" s="107" t="str">
        <f>IF('Rekapitulace stavby'!AN20="","",'Rekapitulace stavby'!AN20)</f>
        <v/>
      </c>
      <c r="K28" s="31"/>
      <c r="L28" s="48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2" customFormat="1" ht="6.95" customHeight="1">
      <c r="A29" s="31"/>
      <c r="B29" s="36"/>
      <c r="C29" s="31"/>
      <c r="D29" s="31"/>
      <c r="E29" s="31"/>
      <c r="F29" s="31"/>
      <c r="G29" s="31"/>
      <c r="H29" s="31"/>
      <c r="I29" s="31"/>
      <c r="J29" s="31"/>
      <c r="K29" s="31"/>
      <c r="L29" s="48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</row>
    <row r="30" spans="1:31" s="2" customFormat="1" ht="12" customHeight="1">
      <c r="A30" s="31"/>
      <c r="B30" s="36"/>
      <c r="C30" s="31"/>
      <c r="D30" s="116" t="s">
        <v>35</v>
      </c>
      <c r="E30" s="31"/>
      <c r="F30" s="31"/>
      <c r="G30" s="31"/>
      <c r="H30" s="31"/>
      <c r="I30" s="31"/>
      <c r="J30" s="31"/>
      <c r="K30" s="31"/>
      <c r="L30" s="48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8" customFormat="1" ht="16.5" customHeight="1">
      <c r="A31" s="118"/>
      <c r="B31" s="119"/>
      <c r="C31" s="118"/>
      <c r="D31" s="118"/>
      <c r="E31" s="285" t="s">
        <v>1</v>
      </c>
      <c r="F31" s="285"/>
      <c r="G31" s="285"/>
      <c r="H31" s="285"/>
      <c r="I31" s="118"/>
      <c r="J31" s="118"/>
      <c r="K31" s="118"/>
      <c r="L31" s="120"/>
      <c r="S31" s="118"/>
      <c r="T31" s="118"/>
      <c r="U31" s="118"/>
      <c r="V31" s="118"/>
      <c r="W31" s="118"/>
      <c r="X31" s="118"/>
      <c r="Y31" s="118"/>
      <c r="Z31" s="118"/>
      <c r="AA31" s="118"/>
      <c r="AB31" s="118"/>
      <c r="AC31" s="118"/>
      <c r="AD31" s="118"/>
      <c r="AE31" s="118"/>
    </row>
    <row r="32" spans="1:31" s="2" customFormat="1" ht="6.95" customHeight="1">
      <c r="A32" s="31"/>
      <c r="B32" s="36"/>
      <c r="C32" s="31"/>
      <c r="D32" s="31"/>
      <c r="E32" s="31"/>
      <c r="F32" s="31"/>
      <c r="G32" s="31"/>
      <c r="H32" s="31"/>
      <c r="I32" s="31"/>
      <c r="J32" s="31"/>
      <c r="K32" s="31"/>
      <c r="L32" s="48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6.95" customHeight="1">
      <c r="A33" s="31"/>
      <c r="B33" s="36"/>
      <c r="C33" s="31"/>
      <c r="D33" s="121"/>
      <c r="E33" s="121"/>
      <c r="F33" s="121"/>
      <c r="G33" s="121"/>
      <c r="H33" s="121"/>
      <c r="I33" s="121"/>
      <c r="J33" s="121"/>
      <c r="K33" s="121"/>
      <c r="L33" s="48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6"/>
      <c r="C34" s="31"/>
      <c r="D34" s="122" t="s">
        <v>36</v>
      </c>
      <c r="E34" s="31"/>
      <c r="F34" s="31"/>
      <c r="G34" s="31"/>
      <c r="H34" s="31"/>
      <c r="I34" s="31"/>
      <c r="J34" s="123">
        <f>ROUND(J132, 2)</f>
        <v>0</v>
      </c>
      <c r="K34" s="31"/>
      <c r="L34" s="48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6"/>
      <c r="C35" s="31"/>
      <c r="D35" s="121"/>
      <c r="E35" s="121"/>
      <c r="F35" s="121"/>
      <c r="G35" s="121"/>
      <c r="H35" s="121"/>
      <c r="I35" s="121"/>
      <c r="J35" s="121"/>
      <c r="K35" s="121"/>
      <c r="L35" s="48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6"/>
      <c r="C36" s="31"/>
      <c r="D36" s="31"/>
      <c r="E36" s="31"/>
      <c r="F36" s="124" t="s">
        <v>38</v>
      </c>
      <c r="G36" s="31"/>
      <c r="H36" s="31"/>
      <c r="I36" s="124" t="s">
        <v>37</v>
      </c>
      <c r="J36" s="124" t="s">
        <v>39</v>
      </c>
      <c r="K36" s="31"/>
      <c r="L36" s="48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6"/>
      <c r="C37" s="31"/>
      <c r="D37" s="125" t="s">
        <v>40</v>
      </c>
      <c r="E37" s="116" t="s">
        <v>41</v>
      </c>
      <c r="F37" s="126">
        <f>ROUND((SUM(BE132:BE163)),  2)</f>
        <v>0</v>
      </c>
      <c r="G37" s="31"/>
      <c r="H37" s="31"/>
      <c r="I37" s="127">
        <v>0.21</v>
      </c>
      <c r="J37" s="126">
        <f>ROUND(((SUM(BE132:BE163))*I37),  2)</f>
        <v>0</v>
      </c>
      <c r="K37" s="31"/>
      <c r="L37" s="48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6"/>
      <c r="C38" s="31"/>
      <c r="D38" s="31"/>
      <c r="E38" s="116" t="s">
        <v>42</v>
      </c>
      <c r="F38" s="126">
        <f>ROUND((SUM(BF132:BF163)),  2)</f>
        <v>0</v>
      </c>
      <c r="G38" s="31"/>
      <c r="H38" s="31"/>
      <c r="I38" s="127">
        <v>0.15</v>
      </c>
      <c r="J38" s="126">
        <f>ROUND(((SUM(BF132:BF163))*I38),  2)</f>
        <v>0</v>
      </c>
      <c r="K38" s="31"/>
      <c r="L38" s="48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6"/>
      <c r="C39" s="31"/>
      <c r="D39" s="31"/>
      <c r="E39" s="116" t="s">
        <v>43</v>
      </c>
      <c r="F39" s="126">
        <f>ROUND((SUM(BG132:BG163)),  2)</f>
        <v>0</v>
      </c>
      <c r="G39" s="31"/>
      <c r="H39" s="31"/>
      <c r="I39" s="127">
        <v>0.21</v>
      </c>
      <c r="J39" s="126">
        <f>0</f>
        <v>0</v>
      </c>
      <c r="K39" s="31"/>
      <c r="L39" s="48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6"/>
      <c r="C40" s="31"/>
      <c r="D40" s="31"/>
      <c r="E40" s="116" t="s">
        <v>44</v>
      </c>
      <c r="F40" s="126">
        <f>ROUND((SUM(BH132:BH163)),  2)</f>
        <v>0</v>
      </c>
      <c r="G40" s="31"/>
      <c r="H40" s="31"/>
      <c r="I40" s="127">
        <v>0.15</v>
      </c>
      <c r="J40" s="126">
        <f>0</f>
        <v>0</v>
      </c>
      <c r="K40" s="31"/>
      <c r="L40" s="48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6"/>
      <c r="C41" s="31"/>
      <c r="D41" s="31"/>
      <c r="E41" s="116" t="s">
        <v>45</v>
      </c>
      <c r="F41" s="126">
        <f>ROUND((SUM(BI132:BI163)),  2)</f>
        <v>0</v>
      </c>
      <c r="G41" s="31"/>
      <c r="H41" s="31"/>
      <c r="I41" s="127">
        <v>0</v>
      </c>
      <c r="J41" s="126">
        <f>0</f>
        <v>0</v>
      </c>
      <c r="K41" s="31"/>
      <c r="L41" s="48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6"/>
      <c r="C42" s="31"/>
      <c r="D42" s="31"/>
      <c r="E42" s="31"/>
      <c r="F42" s="31"/>
      <c r="G42" s="31"/>
      <c r="H42" s="31"/>
      <c r="I42" s="31"/>
      <c r="J42" s="31"/>
      <c r="K42" s="31"/>
      <c r="L42" s="48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6"/>
      <c r="C43" s="128"/>
      <c r="D43" s="129" t="s">
        <v>46</v>
      </c>
      <c r="E43" s="130"/>
      <c r="F43" s="130"/>
      <c r="G43" s="131" t="s">
        <v>47</v>
      </c>
      <c r="H43" s="132" t="s">
        <v>48</v>
      </c>
      <c r="I43" s="130"/>
      <c r="J43" s="133">
        <f>SUM(J34:J41)</f>
        <v>0</v>
      </c>
      <c r="K43" s="134"/>
      <c r="L43" s="48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6"/>
      <c r="C44" s="31"/>
      <c r="D44" s="31"/>
      <c r="E44" s="31"/>
      <c r="F44" s="31"/>
      <c r="G44" s="31"/>
      <c r="H44" s="31"/>
      <c r="I44" s="31"/>
      <c r="J44" s="31"/>
      <c r="K44" s="31"/>
      <c r="L44" s="48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8"/>
      <c r="D50" s="135" t="s">
        <v>49</v>
      </c>
      <c r="E50" s="136"/>
      <c r="F50" s="136"/>
      <c r="G50" s="135" t="s">
        <v>50</v>
      </c>
      <c r="H50" s="136"/>
      <c r="I50" s="136"/>
      <c r="J50" s="136"/>
      <c r="K50" s="136"/>
      <c r="L50" s="48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6"/>
      <c r="C61" s="31"/>
      <c r="D61" s="137" t="s">
        <v>51</v>
      </c>
      <c r="E61" s="138"/>
      <c r="F61" s="139" t="s">
        <v>52</v>
      </c>
      <c r="G61" s="137" t="s">
        <v>51</v>
      </c>
      <c r="H61" s="138"/>
      <c r="I61" s="138"/>
      <c r="J61" s="140" t="s">
        <v>52</v>
      </c>
      <c r="K61" s="138"/>
      <c r="L61" s="48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6"/>
      <c r="C65" s="31"/>
      <c r="D65" s="135" t="s">
        <v>53</v>
      </c>
      <c r="E65" s="141"/>
      <c r="F65" s="141"/>
      <c r="G65" s="135" t="s">
        <v>54</v>
      </c>
      <c r="H65" s="141"/>
      <c r="I65" s="141"/>
      <c r="J65" s="141"/>
      <c r="K65" s="141"/>
      <c r="L65" s="48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6"/>
      <c r="C76" s="31"/>
      <c r="D76" s="137" t="s">
        <v>51</v>
      </c>
      <c r="E76" s="138"/>
      <c r="F76" s="139" t="s">
        <v>52</v>
      </c>
      <c r="G76" s="137" t="s">
        <v>51</v>
      </c>
      <c r="H76" s="138"/>
      <c r="I76" s="138"/>
      <c r="J76" s="140" t="s">
        <v>52</v>
      </c>
      <c r="K76" s="138"/>
      <c r="L76" s="48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142"/>
      <c r="C77" s="143"/>
      <c r="D77" s="143"/>
      <c r="E77" s="143"/>
      <c r="F77" s="143"/>
      <c r="G77" s="143"/>
      <c r="H77" s="143"/>
      <c r="I77" s="143"/>
      <c r="J77" s="143"/>
      <c r="K77" s="143"/>
      <c r="L77" s="48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144"/>
      <c r="C81" s="145"/>
      <c r="D81" s="145"/>
      <c r="E81" s="145"/>
      <c r="F81" s="145"/>
      <c r="G81" s="145"/>
      <c r="H81" s="145"/>
      <c r="I81" s="145"/>
      <c r="J81" s="145"/>
      <c r="K81" s="145"/>
      <c r="L81" s="48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20" t="s">
        <v>208</v>
      </c>
      <c r="D82" s="33"/>
      <c r="E82" s="33"/>
      <c r="F82" s="33"/>
      <c r="G82" s="33"/>
      <c r="H82" s="33"/>
      <c r="I82" s="33"/>
      <c r="J82" s="33"/>
      <c r="K82" s="33"/>
      <c r="L82" s="48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3"/>
      <c r="D83" s="33"/>
      <c r="E83" s="33"/>
      <c r="F83" s="33"/>
      <c r="G83" s="33"/>
      <c r="H83" s="33"/>
      <c r="I83" s="33"/>
      <c r="J83" s="33"/>
      <c r="K83" s="33"/>
      <c r="L83" s="48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6" t="s">
        <v>16</v>
      </c>
      <c r="D84" s="33"/>
      <c r="E84" s="33"/>
      <c r="F84" s="33"/>
      <c r="G84" s="33"/>
      <c r="H84" s="33"/>
      <c r="I84" s="33"/>
      <c r="J84" s="33"/>
      <c r="K84" s="33"/>
      <c r="L84" s="48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3"/>
      <c r="D85" s="33"/>
      <c r="E85" s="277" t="str">
        <f>E7</f>
        <v>JAK  - Smluvní rozpočet VZ.13.2022</v>
      </c>
      <c r="F85" s="278"/>
      <c r="G85" s="278"/>
      <c r="H85" s="278"/>
      <c r="I85" s="33"/>
      <c r="J85" s="33"/>
      <c r="K85" s="33"/>
      <c r="L85" s="48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8"/>
      <c r="C86" s="26" t="s">
        <v>204</v>
      </c>
      <c r="D86" s="19"/>
      <c r="E86" s="19"/>
      <c r="F86" s="19"/>
      <c r="G86" s="19"/>
      <c r="H86" s="19"/>
      <c r="I86" s="19"/>
      <c r="J86" s="19"/>
      <c r="K86" s="19"/>
      <c r="L86" s="17"/>
    </row>
    <row r="87" spans="1:31" s="1" customFormat="1" ht="16.5" customHeight="1">
      <c r="B87" s="18"/>
      <c r="C87" s="19"/>
      <c r="D87" s="19"/>
      <c r="E87" s="277" t="s">
        <v>4135</v>
      </c>
      <c r="F87" s="265"/>
      <c r="G87" s="265"/>
      <c r="H87" s="265"/>
      <c r="I87" s="19"/>
      <c r="J87" s="19"/>
      <c r="K87" s="19"/>
      <c r="L87" s="17"/>
    </row>
    <row r="88" spans="1:31" s="1" customFormat="1" ht="12" customHeight="1">
      <c r="B88" s="18"/>
      <c r="C88" s="26" t="s">
        <v>206</v>
      </c>
      <c r="D88" s="19"/>
      <c r="E88" s="19"/>
      <c r="F88" s="19"/>
      <c r="G88" s="19"/>
      <c r="H88" s="19"/>
      <c r="I88" s="19"/>
      <c r="J88" s="19"/>
      <c r="K88" s="19"/>
      <c r="L88" s="17"/>
    </row>
    <row r="89" spans="1:31" s="2" customFormat="1" ht="16.5" customHeight="1">
      <c r="A89" s="31"/>
      <c r="B89" s="32"/>
      <c r="C89" s="33"/>
      <c r="D89" s="33"/>
      <c r="E89" s="286" t="s">
        <v>4267</v>
      </c>
      <c r="F89" s="276"/>
      <c r="G89" s="276"/>
      <c r="H89" s="276"/>
      <c r="I89" s="33"/>
      <c r="J89" s="33"/>
      <c r="K89" s="33"/>
      <c r="L89" s="48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12" customHeight="1">
      <c r="A90" s="31"/>
      <c r="B90" s="32"/>
      <c r="C90" s="26" t="s">
        <v>4137</v>
      </c>
      <c r="D90" s="33"/>
      <c r="E90" s="33"/>
      <c r="F90" s="33"/>
      <c r="G90" s="33"/>
      <c r="H90" s="33"/>
      <c r="I90" s="33"/>
      <c r="J90" s="33"/>
      <c r="K90" s="33"/>
      <c r="L90" s="48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6.5" customHeight="1">
      <c r="A91" s="31"/>
      <c r="B91" s="32"/>
      <c r="C91" s="33"/>
      <c r="D91" s="33"/>
      <c r="E91" s="252" t="str">
        <f>E13</f>
        <v>03 - Změny ve varně a zázemí kuchyně</v>
      </c>
      <c r="F91" s="276"/>
      <c r="G91" s="276"/>
      <c r="H91" s="276"/>
      <c r="I91" s="33"/>
      <c r="J91" s="33"/>
      <c r="K91" s="33"/>
      <c r="L91" s="48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3"/>
      <c r="D92" s="33"/>
      <c r="E92" s="33"/>
      <c r="F92" s="33"/>
      <c r="G92" s="33"/>
      <c r="H92" s="33"/>
      <c r="I92" s="33"/>
      <c r="J92" s="33"/>
      <c r="K92" s="33"/>
      <c r="L92" s="48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2" customHeight="1">
      <c r="A93" s="31"/>
      <c r="B93" s="32"/>
      <c r="C93" s="26" t="s">
        <v>20</v>
      </c>
      <c r="D93" s="33"/>
      <c r="E93" s="33"/>
      <c r="F93" s="24" t="str">
        <f>F16</f>
        <v xml:space="preserve"> </v>
      </c>
      <c r="G93" s="33"/>
      <c r="H93" s="33"/>
      <c r="I93" s="26" t="s">
        <v>22</v>
      </c>
      <c r="J93" s="63" t="str">
        <f>IF(J16="","",J16)</f>
        <v>12. 9. 2022</v>
      </c>
      <c r="K93" s="33"/>
      <c r="L93" s="48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6.95" customHeight="1">
      <c r="A94" s="31"/>
      <c r="B94" s="32"/>
      <c r="C94" s="33"/>
      <c r="D94" s="33"/>
      <c r="E94" s="33"/>
      <c r="F94" s="33"/>
      <c r="G94" s="33"/>
      <c r="H94" s="33"/>
      <c r="I94" s="33"/>
      <c r="J94" s="33"/>
      <c r="K94" s="33"/>
      <c r="L94" s="48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40.15" customHeight="1">
      <c r="A95" s="31"/>
      <c r="B95" s="32"/>
      <c r="C95" s="26" t="s">
        <v>24</v>
      </c>
      <c r="D95" s="33"/>
      <c r="E95" s="33"/>
      <c r="F95" s="24" t="str">
        <f>E19</f>
        <v>MČ Praha 6, odbor školství</v>
      </c>
      <c r="G95" s="33"/>
      <c r="H95" s="33"/>
      <c r="I95" s="26" t="s">
        <v>30</v>
      </c>
      <c r="J95" s="29" t="str">
        <f>E25</f>
        <v>D - PLUS PROJEKTOVÁ A INŽENÝRSKÁ a.s.</v>
      </c>
      <c r="K95" s="33"/>
      <c r="L95" s="48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15.2" customHeight="1">
      <c r="A96" s="31"/>
      <c r="B96" s="32"/>
      <c r="C96" s="26" t="s">
        <v>28</v>
      </c>
      <c r="D96" s="33"/>
      <c r="E96" s="33"/>
      <c r="F96" s="24" t="str">
        <f>IF(E22="","",E22)</f>
        <v>Vyplň údaj</v>
      </c>
      <c r="G96" s="33"/>
      <c r="H96" s="33"/>
      <c r="I96" s="26" t="s">
        <v>33</v>
      </c>
      <c r="J96" s="29" t="str">
        <f>E28</f>
        <v xml:space="preserve"> </v>
      </c>
      <c r="K96" s="33"/>
      <c r="L96" s="48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47" s="2" customFormat="1" ht="10.35" customHeight="1">
      <c r="A97" s="31"/>
      <c r="B97" s="32"/>
      <c r="C97" s="33"/>
      <c r="D97" s="33"/>
      <c r="E97" s="33"/>
      <c r="F97" s="33"/>
      <c r="G97" s="33"/>
      <c r="H97" s="33"/>
      <c r="I97" s="33"/>
      <c r="J97" s="33"/>
      <c r="K97" s="33"/>
      <c r="L97" s="48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47" s="2" customFormat="1" ht="29.25" customHeight="1">
      <c r="A98" s="31"/>
      <c r="B98" s="32"/>
      <c r="C98" s="146" t="s">
        <v>209</v>
      </c>
      <c r="D98" s="147"/>
      <c r="E98" s="147"/>
      <c r="F98" s="147"/>
      <c r="G98" s="147"/>
      <c r="H98" s="147"/>
      <c r="I98" s="147"/>
      <c r="J98" s="148" t="s">
        <v>210</v>
      </c>
      <c r="K98" s="147"/>
      <c r="L98" s="48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</row>
    <row r="99" spans="1:47" s="2" customFormat="1" ht="10.35" customHeight="1">
      <c r="A99" s="31"/>
      <c r="B99" s="32"/>
      <c r="C99" s="33"/>
      <c r="D99" s="33"/>
      <c r="E99" s="33"/>
      <c r="F99" s="33"/>
      <c r="G99" s="33"/>
      <c r="H99" s="33"/>
      <c r="I99" s="33"/>
      <c r="J99" s="33"/>
      <c r="K99" s="33"/>
      <c r="L99" s="48"/>
      <c r="S99" s="31"/>
      <c r="T99" s="31"/>
      <c r="U99" s="31"/>
      <c r="V99" s="31"/>
      <c r="W99" s="31"/>
      <c r="X99" s="31"/>
      <c r="Y99" s="31"/>
      <c r="Z99" s="31"/>
      <c r="AA99" s="31"/>
      <c r="AB99" s="31"/>
      <c r="AC99" s="31"/>
      <c r="AD99" s="31"/>
      <c r="AE99" s="31"/>
    </row>
    <row r="100" spans="1:47" s="2" customFormat="1" ht="22.9" customHeight="1">
      <c r="A100" s="31"/>
      <c r="B100" s="32"/>
      <c r="C100" s="149" t="s">
        <v>211</v>
      </c>
      <c r="D100" s="33"/>
      <c r="E100" s="33"/>
      <c r="F100" s="33"/>
      <c r="G100" s="33"/>
      <c r="H100" s="33"/>
      <c r="I100" s="33"/>
      <c r="J100" s="81">
        <f>J132</f>
        <v>0</v>
      </c>
      <c r="K100" s="33"/>
      <c r="L100" s="48"/>
      <c r="S100" s="31"/>
      <c r="T100" s="31"/>
      <c r="U100" s="31"/>
      <c r="V100" s="31"/>
      <c r="W100" s="31"/>
      <c r="X100" s="31"/>
      <c r="Y100" s="31"/>
      <c r="Z100" s="31"/>
      <c r="AA100" s="31"/>
      <c r="AB100" s="31"/>
      <c r="AC100" s="31"/>
      <c r="AD100" s="31"/>
      <c r="AE100" s="31"/>
      <c r="AU100" s="14" t="s">
        <v>212</v>
      </c>
    </row>
    <row r="101" spans="1:47" s="9" customFormat="1" ht="24.95" customHeight="1">
      <c r="B101" s="150"/>
      <c r="C101" s="151"/>
      <c r="D101" s="152" t="s">
        <v>213</v>
      </c>
      <c r="E101" s="153"/>
      <c r="F101" s="153"/>
      <c r="G101" s="153"/>
      <c r="H101" s="153"/>
      <c r="I101" s="153"/>
      <c r="J101" s="154">
        <f>J133</f>
        <v>0</v>
      </c>
      <c r="K101" s="151"/>
      <c r="L101" s="155"/>
    </row>
    <row r="102" spans="1:47" s="10" customFormat="1" ht="19.899999999999999" customHeight="1">
      <c r="B102" s="156"/>
      <c r="C102" s="101"/>
      <c r="D102" s="157" t="s">
        <v>215</v>
      </c>
      <c r="E102" s="158"/>
      <c r="F102" s="158"/>
      <c r="G102" s="158"/>
      <c r="H102" s="158"/>
      <c r="I102" s="158"/>
      <c r="J102" s="159">
        <f>J134</f>
        <v>0</v>
      </c>
      <c r="K102" s="101"/>
      <c r="L102" s="160"/>
    </row>
    <row r="103" spans="1:47" s="10" customFormat="1" ht="19.899999999999999" customHeight="1">
      <c r="B103" s="156"/>
      <c r="C103" s="101"/>
      <c r="D103" s="157" t="s">
        <v>216</v>
      </c>
      <c r="E103" s="158"/>
      <c r="F103" s="158"/>
      <c r="G103" s="158"/>
      <c r="H103" s="158"/>
      <c r="I103" s="158"/>
      <c r="J103" s="159">
        <f>J138</f>
        <v>0</v>
      </c>
      <c r="K103" s="101"/>
      <c r="L103" s="160"/>
    </row>
    <row r="104" spans="1:47" s="10" customFormat="1" ht="19.899999999999999" customHeight="1">
      <c r="B104" s="156"/>
      <c r="C104" s="101"/>
      <c r="D104" s="157" t="s">
        <v>217</v>
      </c>
      <c r="E104" s="158"/>
      <c r="F104" s="158"/>
      <c r="G104" s="158"/>
      <c r="H104" s="158"/>
      <c r="I104" s="158"/>
      <c r="J104" s="159">
        <f>J141</f>
        <v>0</v>
      </c>
      <c r="K104" s="101"/>
      <c r="L104" s="160"/>
    </row>
    <row r="105" spans="1:47" s="10" customFormat="1" ht="19.899999999999999" customHeight="1">
      <c r="B105" s="156"/>
      <c r="C105" s="101"/>
      <c r="D105" s="157" t="s">
        <v>218</v>
      </c>
      <c r="E105" s="158"/>
      <c r="F105" s="158"/>
      <c r="G105" s="158"/>
      <c r="H105" s="158"/>
      <c r="I105" s="158"/>
      <c r="J105" s="159">
        <f>J146</f>
        <v>0</v>
      </c>
      <c r="K105" s="101"/>
      <c r="L105" s="160"/>
    </row>
    <row r="106" spans="1:47" s="9" customFormat="1" ht="24.95" customHeight="1">
      <c r="B106" s="150"/>
      <c r="C106" s="151"/>
      <c r="D106" s="152" t="s">
        <v>219</v>
      </c>
      <c r="E106" s="153"/>
      <c r="F106" s="153"/>
      <c r="G106" s="153"/>
      <c r="H106" s="153"/>
      <c r="I106" s="153"/>
      <c r="J106" s="154">
        <f>J148</f>
        <v>0</v>
      </c>
      <c r="K106" s="151"/>
      <c r="L106" s="155"/>
    </row>
    <row r="107" spans="1:47" s="10" customFormat="1" ht="19.899999999999999" customHeight="1">
      <c r="B107" s="156"/>
      <c r="C107" s="101"/>
      <c r="D107" s="157" t="s">
        <v>1377</v>
      </c>
      <c r="E107" s="158"/>
      <c r="F107" s="158"/>
      <c r="G107" s="158"/>
      <c r="H107" s="158"/>
      <c r="I107" s="158"/>
      <c r="J107" s="159">
        <f>J149</f>
        <v>0</v>
      </c>
      <c r="K107" s="101"/>
      <c r="L107" s="160"/>
    </row>
    <row r="108" spans="1:47" s="10" customFormat="1" ht="19.899999999999999" customHeight="1">
      <c r="B108" s="156"/>
      <c r="C108" s="101"/>
      <c r="D108" s="157" t="s">
        <v>230</v>
      </c>
      <c r="E108" s="158"/>
      <c r="F108" s="158"/>
      <c r="G108" s="158"/>
      <c r="H108" s="158"/>
      <c r="I108" s="158"/>
      <c r="J108" s="159">
        <f>J156</f>
        <v>0</v>
      </c>
      <c r="K108" s="101"/>
      <c r="L108" s="160"/>
    </row>
    <row r="109" spans="1:47" s="2" customFormat="1" ht="21.75" customHeight="1">
      <c r="A109" s="31"/>
      <c r="B109" s="32"/>
      <c r="C109" s="33"/>
      <c r="D109" s="33"/>
      <c r="E109" s="33"/>
      <c r="F109" s="33"/>
      <c r="G109" s="33"/>
      <c r="H109" s="33"/>
      <c r="I109" s="33"/>
      <c r="J109" s="33"/>
      <c r="K109" s="33"/>
      <c r="L109" s="48"/>
      <c r="S109" s="31"/>
      <c r="T109" s="31"/>
      <c r="U109" s="31"/>
      <c r="V109" s="31"/>
      <c r="W109" s="31"/>
      <c r="X109" s="31"/>
      <c r="Y109" s="31"/>
      <c r="Z109" s="31"/>
      <c r="AA109" s="31"/>
      <c r="AB109" s="31"/>
      <c r="AC109" s="31"/>
      <c r="AD109" s="31"/>
      <c r="AE109" s="31"/>
    </row>
    <row r="110" spans="1:47" s="2" customFormat="1" ht="6.95" customHeight="1">
      <c r="A110" s="31"/>
      <c r="B110" s="51"/>
      <c r="C110" s="52"/>
      <c r="D110" s="52"/>
      <c r="E110" s="52"/>
      <c r="F110" s="52"/>
      <c r="G110" s="52"/>
      <c r="H110" s="52"/>
      <c r="I110" s="52"/>
      <c r="J110" s="52"/>
      <c r="K110" s="52"/>
      <c r="L110" s="48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</row>
    <row r="114" spans="1:31" s="2" customFormat="1" ht="6.95" customHeight="1">
      <c r="A114" s="31"/>
      <c r="B114" s="53"/>
      <c r="C114" s="54"/>
      <c r="D114" s="54"/>
      <c r="E114" s="54"/>
      <c r="F114" s="54"/>
      <c r="G114" s="54"/>
      <c r="H114" s="54"/>
      <c r="I114" s="54"/>
      <c r="J114" s="54"/>
      <c r="K114" s="54"/>
      <c r="L114" s="48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</row>
    <row r="115" spans="1:31" s="2" customFormat="1" ht="24.95" customHeight="1">
      <c r="A115" s="31"/>
      <c r="B115" s="32"/>
      <c r="C115" s="20" t="s">
        <v>234</v>
      </c>
      <c r="D115" s="33"/>
      <c r="E115" s="33"/>
      <c r="F115" s="33"/>
      <c r="G115" s="33"/>
      <c r="H115" s="33"/>
      <c r="I115" s="33"/>
      <c r="J115" s="33"/>
      <c r="K115" s="33"/>
      <c r="L115" s="48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</row>
    <row r="116" spans="1:31" s="2" customFormat="1" ht="6.95" customHeight="1">
      <c r="A116" s="31"/>
      <c r="B116" s="32"/>
      <c r="C116" s="33"/>
      <c r="D116" s="33"/>
      <c r="E116" s="33"/>
      <c r="F116" s="33"/>
      <c r="G116" s="33"/>
      <c r="H116" s="33"/>
      <c r="I116" s="33"/>
      <c r="J116" s="33"/>
      <c r="K116" s="33"/>
      <c r="L116" s="48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31" s="2" customFormat="1" ht="12" customHeight="1">
      <c r="A117" s="31"/>
      <c r="B117" s="32"/>
      <c r="C117" s="26" t="s">
        <v>16</v>
      </c>
      <c r="D117" s="33"/>
      <c r="E117" s="33"/>
      <c r="F117" s="33"/>
      <c r="G117" s="33"/>
      <c r="H117" s="33"/>
      <c r="I117" s="33"/>
      <c r="J117" s="33"/>
      <c r="K117" s="33"/>
      <c r="L117" s="48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2" customFormat="1" ht="16.5" customHeight="1">
      <c r="A118" s="31"/>
      <c r="B118" s="32"/>
      <c r="C118" s="33"/>
      <c r="D118" s="33"/>
      <c r="E118" s="277" t="str">
        <f>E7</f>
        <v>JAK  - Smluvní rozpočet VZ.13.2022</v>
      </c>
      <c r="F118" s="278"/>
      <c r="G118" s="278"/>
      <c r="H118" s="278"/>
      <c r="I118" s="33"/>
      <c r="J118" s="33"/>
      <c r="K118" s="33"/>
      <c r="L118" s="48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1" customFormat="1" ht="12" customHeight="1">
      <c r="B119" s="18"/>
      <c r="C119" s="26" t="s">
        <v>204</v>
      </c>
      <c r="D119" s="19"/>
      <c r="E119" s="19"/>
      <c r="F119" s="19"/>
      <c r="G119" s="19"/>
      <c r="H119" s="19"/>
      <c r="I119" s="19"/>
      <c r="J119" s="19"/>
      <c r="K119" s="19"/>
      <c r="L119" s="17"/>
    </row>
    <row r="120" spans="1:31" s="1" customFormat="1" ht="16.5" customHeight="1">
      <c r="B120" s="18"/>
      <c r="C120" s="19"/>
      <c r="D120" s="19"/>
      <c r="E120" s="277" t="s">
        <v>4135</v>
      </c>
      <c r="F120" s="265"/>
      <c r="G120" s="265"/>
      <c r="H120" s="265"/>
      <c r="I120" s="19"/>
      <c r="J120" s="19"/>
      <c r="K120" s="19"/>
      <c r="L120" s="17"/>
    </row>
    <row r="121" spans="1:31" s="1" customFormat="1" ht="12" customHeight="1">
      <c r="B121" s="18"/>
      <c r="C121" s="26" t="s">
        <v>206</v>
      </c>
      <c r="D121" s="19"/>
      <c r="E121" s="19"/>
      <c r="F121" s="19"/>
      <c r="G121" s="19"/>
      <c r="H121" s="19"/>
      <c r="I121" s="19"/>
      <c r="J121" s="19"/>
      <c r="K121" s="19"/>
      <c r="L121" s="17"/>
    </row>
    <row r="122" spans="1:31" s="2" customFormat="1" ht="16.5" customHeight="1">
      <c r="A122" s="31"/>
      <c r="B122" s="32"/>
      <c r="C122" s="33"/>
      <c r="D122" s="33"/>
      <c r="E122" s="286" t="s">
        <v>4267</v>
      </c>
      <c r="F122" s="276"/>
      <c r="G122" s="276"/>
      <c r="H122" s="276"/>
      <c r="I122" s="33"/>
      <c r="J122" s="33"/>
      <c r="K122" s="33"/>
      <c r="L122" s="48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31" s="2" customFormat="1" ht="12" customHeight="1">
      <c r="A123" s="31"/>
      <c r="B123" s="32"/>
      <c r="C123" s="26" t="s">
        <v>4137</v>
      </c>
      <c r="D123" s="33"/>
      <c r="E123" s="33"/>
      <c r="F123" s="33"/>
      <c r="G123" s="33"/>
      <c r="H123" s="33"/>
      <c r="I123" s="33"/>
      <c r="J123" s="33"/>
      <c r="K123" s="33"/>
      <c r="L123" s="48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16.5" customHeight="1">
      <c r="A124" s="31"/>
      <c r="B124" s="32"/>
      <c r="C124" s="33"/>
      <c r="D124" s="33"/>
      <c r="E124" s="252" t="str">
        <f>E13</f>
        <v>03 - Změny ve varně a zázemí kuchyně</v>
      </c>
      <c r="F124" s="276"/>
      <c r="G124" s="276"/>
      <c r="H124" s="276"/>
      <c r="I124" s="33"/>
      <c r="J124" s="33"/>
      <c r="K124" s="33"/>
      <c r="L124" s="48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6.95" customHeight="1">
      <c r="A125" s="31"/>
      <c r="B125" s="32"/>
      <c r="C125" s="33"/>
      <c r="D125" s="33"/>
      <c r="E125" s="33"/>
      <c r="F125" s="33"/>
      <c r="G125" s="33"/>
      <c r="H125" s="33"/>
      <c r="I125" s="33"/>
      <c r="J125" s="33"/>
      <c r="K125" s="33"/>
      <c r="L125" s="48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12" customHeight="1">
      <c r="A126" s="31"/>
      <c r="B126" s="32"/>
      <c r="C126" s="26" t="s">
        <v>20</v>
      </c>
      <c r="D126" s="33"/>
      <c r="E126" s="33"/>
      <c r="F126" s="24" t="str">
        <f>F16</f>
        <v xml:space="preserve"> </v>
      </c>
      <c r="G126" s="33"/>
      <c r="H126" s="33"/>
      <c r="I126" s="26" t="s">
        <v>22</v>
      </c>
      <c r="J126" s="63" t="str">
        <f>IF(J16="","",J16)</f>
        <v>12. 9. 2022</v>
      </c>
      <c r="K126" s="33"/>
      <c r="L126" s="48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6.95" customHeight="1">
      <c r="A127" s="31"/>
      <c r="B127" s="32"/>
      <c r="C127" s="33"/>
      <c r="D127" s="33"/>
      <c r="E127" s="33"/>
      <c r="F127" s="33"/>
      <c r="G127" s="33"/>
      <c r="H127" s="33"/>
      <c r="I127" s="33"/>
      <c r="J127" s="33"/>
      <c r="K127" s="33"/>
      <c r="L127" s="48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40.15" customHeight="1">
      <c r="A128" s="31"/>
      <c r="B128" s="32"/>
      <c r="C128" s="26" t="s">
        <v>24</v>
      </c>
      <c r="D128" s="33"/>
      <c r="E128" s="33"/>
      <c r="F128" s="24" t="str">
        <f>E19</f>
        <v>MČ Praha 6, odbor školství</v>
      </c>
      <c r="G128" s="33"/>
      <c r="H128" s="33"/>
      <c r="I128" s="26" t="s">
        <v>30</v>
      </c>
      <c r="J128" s="29" t="str">
        <f>E25</f>
        <v>D - PLUS PROJEKTOVÁ A INŽENÝRSKÁ a.s.</v>
      </c>
      <c r="K128" s="33"/>
      <c r="L128" s="48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15.2" customHeight="1">
      <c r="A129" s="31"/>
      <c r="B129" s="32"/>
      <c r="C129" s="26" t="s">
        <v>28</v>
      </c>
      <c r="D129" s="33"/>
      <c r="E129" s="33"/>
      <c r="F129" s="24" t="str">
        <f>IF(E22="","",E22)</f>
        <v>Vyplň údaj</v>
      </c>
      <c r="G129" s="33"/>
      <c r="H129" s="33"/>
      <c r="I129" s="26" t="s">
        <v>33</v>
      </c>
      <c r="J129" s="29" t="str">
        <f>E28</f>
        <v xml:space="preserve"> </v>
      </c>
      <c r="K129" s="33"/>
      <c r="L129" s="48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0.35" customHeight="1">
      <c r="A130" s="31"/>
      <c r="B130" s="32"/>
      <c r="C130" s="33"/>
      <c r="D130" s="33"/>
      <c r="E130" s="33"/>
      <c r="F130" s="33"/>
      <c r="G130" s="33"/>
      <c r="H130" s="33"/>
      <c r="I130" s="33"/>
      <c r="J130" s="33"/>
      <c r="K130" s="33"/>
      <c r="L130" s="48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11" customFormat="1" ht="29.25" customHeight="1">
      <c r="A131" s="161"/>
      <c r="B131" s="162"/>
      <c r="C131" s="163" t="s">
        <v>235</v>
      </c>
      <c r="D131" s="164" t="s">
        <v>61</v>
      </c>
      <c r="E131" s="164" t="s">
        <v>57</v>
      </c>
      <c r="F131" s="164" t="s">
        <v>58</v>
      </c>
      <c r="G131" s="164" t="s">
        <v>236</v>
      </c>
      <c r="H131" s="164" t="s">
        <v>237</v>
      </c>
      <c r="I131" s="164" t="s">
        <v>238</v>
      </c>
      <c r="J131" s="165" t="s">
        <v>210</v>
      </c>
      <c r="K131" s="166" t="s">
        <v>239</v>
      </c>
      <c r="L131" s="167"/>
      <c r="M131" s="72" t="s">
        <v>1</v>
      </c>
      <c r="N131" s="73" t="s">
        <v>40</v>
      </c>
      <c r="O131" s="73" t="s">
        <v>240</v>
      </c>
      <c r="P131" s="73" t="s">
        <v>241</v>
      </c>
      <c r="Q131" s="73" t="s">
        <v>242</v>
      </c>
      <c r="R131" s="73" t="s">
        <v>243</v>
      </c>
      <c r="S131" s="73" t="s">
        <v>244</v>
      </c>
      <c r="T131" s="74" t="s">
        <v>245</v>
      </c>
      <c r="U131" s="161"/>
      <c r="V131" s="161"/>
      <c r="W131" s="161"/>
      <c r="X131" s="161"/>
      <c r="Y131" s="161"/>
      <c r="Z131" s="161"/>
      <c r="AA131" s="161"/>
      <c r="AB131" s="161"/>
      <c r="AC131" s="161"/>
      <c r="AD131" s="161"/>
      <c r="AE131" s="161"/>
    </row>
    <row r="132" spans="1:65" s="2" customFormat="1" ht="22.9" customHeight="1">
      <c r="A132" s="31"/>
      <c r="B132" s="32"/>
      <c r="C132" s="79" t="s">
        <v>246</v>
      </c>
      <c r="D132" s="33"/>
      <c r="E132" s="33"/>
      <c r="F132" s="33"/>
      <c r="G132" s="33"/>
      <c r="H132" s="33"/>
      <c r="I132" s="33"/>
      <c r="J132" s="168">
        <f>BK132</f>
        <v>0</v>
      </c>
      <c r="K132" s="33"/>
      <c r="L132" s="36"/>
      <c r="M132" s="75"/>
      <c r="N132" s="169"/>
      <c r="O132" s="76"/>
      <c r="P132" s="170">
        <f>P133+P148</f>
        <v>0</v>
      </c>
      <c r="Q132" s="76"/>
      <c r="R132" s="170">
        <f>R133+R148</f>
        <v>1.1149086500000001</v>
      </c>
      <c r="S132" s="76"/>
      <c r="T132" s="171">
        <f>T133+T148</f>
        <v>6.352450000000001</v>
      </c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T132" s="14" t="s">
        <v>75</v>
      </c>
      <c r="AU132" s="14" t="s">
        <v>212</v>
      </c>
      <c r="BK132" s="172">
        <f>BK133+BK148</f>
        <v>0</v>
      </c>
    </row>
    <row r="133" spans="1:65" s="12" customFormat="1" ht="25.9" customHeight="1">
      <c r="B133" s="173"/>
      <c r="C133" s="174"/>
      <c r="D133" s="175" t="s">
        <v>75</v>
      </c>
      <c r="E133" s="176" t="s">
        <v>247</v>
      </c>
      <c r="F133" s="176" t="s">
        <v>248</v>
      </c>
      <c r="G133" s="174"/>
      <c r="H133" s="174"/>
      <c r="I133" s="177"/>
      <c r="J133" s="178">
        <f>BK133</f>
        <v>0</v>
      </c>
      <c r="K133" s="174"/>
      <c r="L133" s="179"/>
      <c r="M133" s="180"/>
      <c r="N133" s="181"/>
      <c r="O133" s="181"/>
      <c r="P133" s="182">
        <f>P134+P138+P141+P146</f>
        <v>0</v>
      </c>
      <c r="Q133" s="181"/>
      <c r="R133" s="182">
        <f>R134+R138+R141+R146</f>
        <v>0.83906375</v>
      </c>
      <c r="S133" s="181"/>
      <c r="T133" s="183">
        <f>T134+T138+T141+T146</f>
        <v>4.1747500000000004</v>
      </c>
      <c r="AR133" s="184" t="s">
        <v>83</v>
      </c>
      <c r="AT133" s="185" t="s">
        <v>75</v>
      </c>
      <c r="AU133" s="185" t="s">
        <v>76</v>
      </c>
      <c r="AY133" s="184" t="s">
        <v>249</v>
      </c>
      <c r="BK133" s="186">
        <f>BK134+BK138+BK141+BK146</f>
        <v>0</v>
      </c>
    </row>
    <row r="134" spans="1:65" s="12" customFormat="1" ht="22.9" customHeight="1">
      <c r="B134" s="173"/>
      <c r="C134" s="174"/>
      <c r="D134" s="175" t="s">
        <v>75</v>
      </c>
      <c r="E134" s="187" t="s">
        <v>262</v>
      </c>
      <c r="F134" s="187" t="s">
        <v>292</v>
      </c>
      <c r="G134" s="174"/>
      <c r="H134" s="174"/>
      <c r="I134" s="177"/>
      <c r="J134" s="188">
        <f>BK134</f>
        <v>0</v>
      </c>
      <c r="K134" s="174"/>
      <c r="L134" s="179"/>
      <c r="M134" s="180"/>
      <c r="N134" s="181"/>
      <c r="O134" s="181"/>
      <c r="P134" s="182">
        <f>SUM(P135:P137)</f>
        <v>0</v>
      </c>
      <c r="Q134" s="181"/>
      <c r="R134" s="182">
        <f>SUM(R135:R137)</f>
        <v>0.83906375</v>
      </c>
      <c r="S134" s="181"/>
      <c r="T134" s="183">
        <f>SUM(T135:T137)</f>
        <v>0</v>
      </c>
      <c r="AR134" s="184" t="s">
        <v>83</v>
      </c>
      <c r="AT134" s="185" t="s">
        <v>75</v>
      </c>
      <c r="AU134" s="185" t="s">
        <v>83</v>
      </c>
      <c r="AY134" s="184" t="s">
        <v>249</v>
      </c>
      <c r="BK134" s="186">
        <f>SUM(BK135:BK137)</f>
        <v>0</v>
      </c>
    </row>
    <row r="135" spans="1:65" s="2" customFormat="1" ht="37.9" customHeight="1">
      <c r="A135" s="31"/>
      <c r="B135" s="32"/>
      <c r="C135" s="189" t="s">
        <v>83</v>
      </c>
      <c r="D135" s="189" t="s">
        <v>251</v>
      </c>
      <c r="E135" s="190" t="s">
        <v>302</v>
      </c>
      <c r="F135" s="191" t="s">
        <v>303</v>
      </c>
      <c r="G135" s="192" t="s">
        <v>281</v>
      </c>
      <c r="H135" s="193">
        <v>16.625</v>
      </c>
      <c r="I135" s="194"/>
      <c r="J135" s="195">
        <f>ROUND(I135*H135,2)</f>
        <v>0</v>
      </c>
      <c r="K135" s="196"/>
      <c r="L135" s="36"/>
      <c r="M135" s="197" t="s">
        <v>1</v>
      </c>
      <c r="N135" s="198" t="s">
        <v>41</v>
      </c>
      <c r="O135" s="68"/>
      <c r="P135" s="199">
        <f>O135*H135</f>
        <v>0</v>
      </c>
      <c r="Q135" s="199">
        <v>2.8570000000000002E-2</v>
      </c>
      <c r="R135" s="199">
        <f>Q135*H135</f>
        <v>0.47497625000000004</v>
      </c>
      <c r="S135" s="199">
        <v>0</v>
      </c>
      <c r="T135" s="200">
        <f>S135*H135</f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201" t="s">
        <v>255</v>
      </c>
      <c r="AT135" s="201" t="s">
        <v>251</v>
      </c>
      <c r="AU135" s="201" t="s">
        <v>85</v>
      </c>
      <c r="AY135" s="14" t="s">
        <v>249</v>
      </c>
      <c r="BE135" s="202">
        <f>IF(N135="základní",J135,0)</f>
        <v>0</v>
      </c>
      <c r="BF135" s="202">
        <f>IF(N135="snížená",J135,0)</f>
        <v>0</v>
      </c>
      <c r="BG135" s="202">
        <f>IF(N135="zákl. přenesená",J135,0)</f>
        <v>0</v>
      </c>
      <c r="BH135" s="202">
        <f>IF(N135="sníž. přenesená",J135,0)</f>
        <v>0</v>
      </c>
      <c r="BI135" s="202">
        <f>IF(N135="nulová",J135,0)</f>
        <v>0</v>
      </c>
      <c r="BJ135" s="14" t="s">
        <v>83</v>
      </c>
      <c r="BK135" s="202">
        <f>ROUND(I135*H135,2)</f>
        <v>0</v>
      </c>
      <c r="BL135" s="14" t="s">
        <v>255</v>
      </c>
      <c r="BM135" s="201" t="s">
        <v>4294</v>
      </c>
    </row>
    <row r="136" spans="1:65" s="2" customFormat="1" ht="33" customHeight="1">
      <c r="A136" s="31"/>
      <c r="B136" s="32"/>
      <c r="C136" s="189" t="s">
        <v>85</v>
      </c>
      <c r="D136" s="189" t="s">
        <v>251</v>
      </c>
      <c r="E136" s="190" t="s">
        <v>299</v>
      </c>
      <c r="F136" s="191" t="s">
        <v>300</v>
      </c>
      <c r="G136" s="192" t="s">
        <v>281</v>
      </c>
      <c r="H136" s="193">
        <v>16.625</v>
      </c>
      <c r="I136" s="194"/>
      <c r="J136" s="195">
        <f>ROUND(I136*H136,2)</f>
        <v>0</v>
      </c>
      <c r="K136" s="196"/>
      <c r="L136" s="36"/>
      <c r="M136" s="197" t="s">
        <v>1</v>
      </c>
      <c r="N136" s="198" t="s">
        <v>41</v>
      </c>
      <c r="O136" s="68"/>
      <c r="P136" s="199">
        <f>O136*H136</f>
        <v>0</v>
      </c>
      <c r="Q136" s="199">
        <v>6.4999999999999997E-3</v>
      </c>
      <c r="R136" s="199">
        <f>Q136*H136</f>
        <v>0.10806249999999999</v>
      </c>
      <c r="S136" s="199">
        <v>0</v>
      </c>
      <c r="T136" s="200">
        <f>S136*H136</f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201" t="s">
        <v>255</v>
      </c>
      <c r="AT136" s="201" t="s">
        <v>251</v>
      </c>
      <c r="AU136" s="201" t="s">
        <v>85</v>
      </c>
      <c r="AY136" s="14" t="s">
        <v>249</v>
      </c>
      <c r="BE136" s="202">
        <f>IF(N136="základní",J136,0)</f>
        <v>0</v>
      </c>
      <c r="BF136" s="202">
        <f>IF(N136="snížená",J136,0)</f>
        <v>0</v>
      </c>
      <c r="BG136" s="202">
        <f>IF(N136="zákl. přenesená",J136,0)</f>
        <v>0</v>
      </c>
      <c r="BH136" s="202">
        <f>IF(N136="sníž. přenesená",J136,0)</f>
        <v>0</v>
      </c>
      <c r="BI136" s="202">
        <f>IF(N136="nulová",J136,0)</f>
        <v>0</v>
      </c>
      <c r="BJ136" s="14" t="s">
        <v>83</v>
      </c>
      <c r="BK136" s="202">
        <f>ROUND(I136*H136,2)</f>
        <v>0</v>
      </c>
      <c r="BL136" s="14" t="s">
        <v>255</v>
      </c>
      <c r="BM136" s="201" t="s">
        <v>4295</v>
      </c>
    </row>
    <row r="137" spans="1:65" s="2" customFormat="1" ht="37.9" customHeight="1">
      <c r="A137" s="31"/>
      <c r="B137" s="32"/>
      <c r="C137" s="189" t="s">
        <v>134</v>
      </c>
      <c r="D137" s="189" t="s">
        <v>251</v>
      </c>
      <c r="E137" s="190" t="s">
        <v>313</v>
      </c>
      <c r="F137" s="191" t="s">
        <v>314</v>
      </c>
      <c r="G137" s="192" t="s">
        <v>281</v>
      </c>
      <c r="H137" s="193">
        <v>16.625</v>
      </c>
      <c r="I137" s="194"/>
      <c r="J137" s="195">
        <f>ROUND(I137*H137,2)</f>
        <v>0</v>
      </c>
      <c r="K137" s="196"/>
      <c r="L137" s="36"/>
      <c r="M137" s="197" t="s">
        <v>1</v>
      </c>
      <c r="N137" s="198" t="s">
        <v>41</v>
      </c>
      <c r="O137" s="68"/>
      <c r="P137" s="199">
        <f>O137*H137</f>
        <v>0</v>
      </c>
      <c r="Q137" s="199">
        <v>1.54E-2</v>
      </c>
      <c r="R137" s="199">
        <f>Q137*H137</f>
        <v>0.256025</v>
      </c>
      <c r="S137" s="199">
        <v>0</v>
      </c>
      <c r="T137" s="200">
        <f>S137*H137</f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201" t="s">
        <v>255</v>
      </c>
      <c r="AT137" s="201" t="s">
        <v>251</v>
      </c>
      <c r="AU137" s="201" t="s">
        <v>85</v>
      </c>
      <c r="AY137" s="14" t="s">
        <v>249</v>
      </c>
      <c r="BE137" s="202">
        <f>IF(N137="základní",J137,0)</f>
        <v>0</v>
      </c>
      <c r="BF137" s="202">
        <f>IF(N137="snížená",J137,0)</f>
        <v>0</v>
      </c>
      <c r="BG137" s="202">
        <f>IF(N137="zákl. přenesená",J137,0)</f>
        <v>0</v>
      </c>
      <c r="BH137" s="202">
        <f>IF(N137="sníž. přenesená",J137,0)</f>
        <v>0</v>
      </c>
      <c r="BI137" s="202">
        <f>IF(N137="nulová",J137,0)</f>
        <v>0</v>
      </c>
      <c r="BJ137" s="14" t="s">
        <v>83</v>
      </c>
      <c r="BK137" s="202">
        <f>ROUND(I137*H137,2)</f>
        <v>0</v>
      </c>
      <c r="BL137" s="14" t="s">
        <v>255</v>
      </c>
      <c r="BM137" s="201" t="s">
        <v>4296</v>
      </c>
    </row>
    <row r="138" spans="1:65" s="12" customFormat="1" ht="22.9" customHeight="1">
      <c r="B138" s="173"/>
      <c r="C138" s="174"/>
      <c r="D138" s="175" t="s">
        <v>75</v>
      </c>
      <c r="E138" s="187" t="s">
        <v>278</v>
      </c>
      <c r="F138" s="187" t="s">
        <v>379</v>
      </c>
      <c r="G138" s="174"/>
      <c r="H138" s="174"/>
      <c r="I138" s="177"/>
      <c r="J138" s="188">
        <f>BK138</f>
        <v>0</v>
      </c>
      <c r="K138" s="174"/>
      <c r="L138" s="179"/>
      <c r="M138" s="180"/>
      <c r="N138" s="181"/>
      <c r="O138" s="181"/>
      <c r="P138" s="182">
        <f>SUM(P139:P140)</f>
        <v>0</v>
      </c>
      <c r="Q138" s="181"/>
      <c r="R138" s="182">
        <f>SUM(R139:R140)</f>
        <v>0</v>
      </c>
      <c r="S138" s="181"/>
      <c r="T138" s="183">
        <f>SUM(T139:T140)</f>
        <v>4.1747500000000004</v>
      </c>
      <c r="AR138" s="184" t="s">
        <v>83</v>
      </c>
      <c r="AT138" s="185" t="s">
        <v>75</v>
      </c>
      <c r="AU138" s="185" t="s">
        <v>83</v>
      </c>
      <c r="AY138" s="184" t="s">
        <v>249</v>
      </c>
      <c r="BK138" s="186">
        <f>SUM(BK139:BK140)</f>
        <v>0</v>
      </c>
    </row>
    <row r="139" spans="1:65" s="2" customFormat="1" ht="24.2" customHeight="1">
      <c r="A139" s="31"/>
      <c r="B139" s="32"/>
      <c r="C139" s="189" t="s">
        <v>255</v>
      </c>
      <c r="D139" s="189" t="s">
        <v>251</v>
      </c>
      <c r="E139" s="190" t="s">
        <v>427</v>
      </c>
      <c r="F139" s="191" t="s">
        <v>428</v>
      </c>
      <c r="G139" s="192" t="s">
        <v>258</v>
      </c>
      <c r="H139" s="193">
        <v>1.55</v>
      </c>
      <c r="I139" s="194"/>
      <c r="J139" s="195">
        <f>ROUND(I139*H139,2)</f>
        <v>0</v>
      </c>
      <c r="K139" s="196"/>
      <c r="L139" s="36"/>
      <c r="M139" s="197" t="s">
        <v>1</v>
      </c>
      <c r="N139" s="198" t="s">
        <v>41</v>
      </c>
      <c r="O139" s="68"/>
      <c r="P139" s="199">
        <f>O139*H139</f>
        <v>0</v>
      </c>
      <c r="Q139" s="199">
        <v>0</v>
      </c>
      <c r="R139" s="199">
        <f>Q139*H139</f>
        <v>0</v>
      </c>
      <c r="S139" s="199">
        <v>2.2000000000000002</v>
      </c>
      <c r="T139" s="200">
        <f>S139*H139</f>
        <v>3.4100000000000006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201" t="s">
        <v>255</v>
      </c>
      <c r="AT139" s="201" t="s">
        <v>251</v>
      </c>
      <c r="AU139" s="201" t="s">
        <v>85</v>
      </c>
      <c r="AY139" s="14" t="s">
        <v>249</v>
      </c>
      <c r="BE139" s="202">
        <f>IF(N139="základní",J139,0)</f>
        <v>0</v>
      </c>
      <c r="BF139" s="202">
        <f>IF(N139="snížená",J139,0)</f>
        <v>0</v>
      </c>
      <c r="BG139" s="202">
        <f>IF(N139="zákl. přenesená",J139,0)</f>
        <v>0</v>
      </c>
      <c r="BH139" s="202">
        <f>IF(N139="sníž. přenesená",J139,0)</f>
        <v>0</v>
      </c>
      <c r="BI139" s="202">
        <f>IF(N139="nulová",J139,0)</f>
        <v>0</v>
      </c>
      <c r="BJ139" s="14" t="s">
        <v>83</v>
      </c>
      <c r="BK139" s="202">
        <f>ROUND(I139*H139,2)</f>
        <v>0</v>
      </c>
      <c r="BL139" s="14" t="s">
        <v>255</v>
      </c>
      <c r="BM139" s="201" t="s">
        <v>4297</v>
      </c>
    </row>
    <row r="140" spans="1:65" s="2" customFormat="1" ht="37.9" customHeight="1">
      <c r="A140" s="31"/>
      <c r="B140" s="32"/>
      <c r="C140" s="189" t="s">
        <v>267</v>
      </c>
      <c r="D140" s="189" t="s">
        <v>251</v>
      </c>
      <c r="E140" s="190" t="s">
        <v>4298</v>
      </c>
      <c r="F140" s="191" t="s">
        <v>4299</v>
      </c>
      <c r="G140" s="192" t="s">
        <v>281</v>
      </c>
      <c r="H140" s="193">
        <v>16.625</v>
      </c>
      <c r="I140" s="194"/>
      <c r="J140" s="195">
        <f>ROUND(I140*H140,2)</f>
        <v>0</v>
      </c>
      <c r="K140" s="196"/>
      <c r="L140" s="36"/>
      <c r="M140" s="197" t="s">
        <v>1</v>
      </c>
      <c r="N140" s="198" t="s">
        <v>41</v>
      </c>
      <c r="O140" s="68"/>
      <c r="P140" s="199">
        <f>O140*H140</f>
        <v>0</v>
      </c>
      <c r="Q140" s="199">
        <v>0</v>
      </c>
      <c r="R140" s="199">
        <f>Q140*H140</f>
        <v>0</v>
      </c>
      <c r="S140" s="199">
        <v>4.5999999999999999E-2</v>
      </c>
      <c r="T140" s="200">
        <f>S140*H140</f>
        <v>0.76475000000000004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201" t="s">
        <v>255</v>
      </c>
      <c r="AT140" s="201" t="s">
        <v>251</v>
      </c>
      <c r="AU140" s="201" t="s">
        <v>85</v>
      </c>
      <c r="AY140" s="14" t="s">
        <v>249</v>
      </c>
      <c r="BE140" s="202">
        <f>IF(N140="základní",J140,0)</f>
        <v>0</v>
      </c>
      <c r="BF140" s="202">
        <f>IF(N140="snížená",J140,0)</f>
        <v>0</v>
      </c>
      <c r="BG140" s="202">
        <f>IF(N140="zákl. přenesená",J140,0)</f>
        <v>0</v>
      </c>
      <c r="BH140" s="202">
        <f>IF(N140="sníž. přenesená",J140,0)</f>
        <v>0</v>
      </c>
      <c r="BI140" s="202">
        <f>IF(N140="nulová",J140,0)</f>
        <v>0</v>
      </c>
      <c r="BJ140" s="14" t="s">
        <v>83</v>
      </c>
      <c r="BK140" s="202">
        <f>ROUND(I140*H140,2)</f>
        <v>0</v>
      </c>
      <c r="BL140" s="14" t="s">
        <v>255</v>
      </c>
      <c r="BM140" s="201" t="s">
        <v>4300</v>
      </c>
    </row>
    <row r="141" spans="1:65" s="12" customFormat="1" ht="22.9" customHeight="1">
      <c r="B141" s="173"/>
      <c r="C141" s="174"/>
      <c r="D141" s="175" t="s">
        <v>75</v>
      </c>
      <c r="E141" s="187" t="s">
        <v>476</v>
      </c>
      <c r="F141" s="187" t="s">
        <v>477</v>
      </c>
      <c r="G141" s="174"/>
      <c r="H141" s="174"/>
      <c r="I141" s="177"/>
      <c r="J141" s="188">
        <f>BK141</f>
        <v>0</v>
      </c>
      <c r="K141" s="174"/>
      <c r="L141" s="179"/>
      <c r="M141" s="180"/>
      <c r="N141" s="181"/>
      <c r="O141" s="181"/>
      <c r="P141" s="182">
        <f>SUM(P142:P145)</f>
        <v>0</v>
      </c>
      <c r="Q141" s="181"/>
      <c r="R141" s="182">
        <f>SUM(R142:R145)</f>
        <v>0</v>
      </c>
      <c r="S141" s="181"/>
      <c r="T141" s="183">
        <f>SUM(T142:T145)</f>
        <v>0</v>
      </c>
      <c r="AR141" s="184" t="s">
        <v>83</v>
      </c>
      <c r="AT141" s="185" t="s">
        <v>75</v>
      </c>
      <c r="AU141" s="185" t="s">
        <v>83</v>
      </c>
      <c r="AY141" s="184" t="s">
        <v>249</v>
      </c>
      <c r="BK141" s="186">
        <f>SUM(BK142:BK145)</f>
        <v>0</v>
      </c>
    </row>
    <row r="142" spans="1:65" s="2" customFormat="1" ht="44.25" customHeight="1">
      <c r="A142" s="31"/>
      <c r="B142" s="32"/>
      <c r="C142" s="189" t="s">
        <v>262</v>
      </c>
      <c r="D142" s="189" t="s">
        <v>251</v>
      </c>
      <c r="E142" s="190" t="s">
        <v>479</v>
      </c>
      <c r="F142" s="191" t="s">
        <v>480</v>
      </c>
      <c r="G142" s="192" t="s">
        <v>261</v>
      </c>
      <c r="H142" s="193">
        <v>6.3520000000000003</v>
      </c>
      <c r="I142" s="194"/>
      <c r="J142" s="195">
        <f>ROUND(I142*H142,2)</f>
        <v>0</v>
      </c>
      <c r="K142" s="196"/>
      <c r="L142" s="36"/>
      <c r="M142" s="197" t="s">
        <v>1</v>
      </c>
      <c r="N142" s="198" t="s">
        <v>41</v>
      </c>
      <c r="O142" s="68"/>
      <c r="P142" s="199">
        <f>O142*H142</f>
        <v>0</v>
      </c>
      <c r="Q142" s="199">
        <v>0</v>
      </c>
      <c r="R142" s="199">
        <f>Q142*H142</f>
        <v>0</v>
      </c>
      <c r="S142" s="199">
        <v>0</v>
      </c>
      <c r="T142" s="200">
        <f>S142*H142</f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201" t="s">
        <v>255</v>
      </c>
      <c r="AT142" s="201" t="s">
        <v>251</v>
      </c>
      <c r="AU142" s="201" t="s">
        <v>85</v>
      </c>
      <c r="AY142" s="14" t="s">
        <v>249</v>
      </c>
      <c r="BE142" s="202">
        <f>IF(N142="základní",J142,0)</f>
        <v>0</v>
      </c>
      <c r="BF142" s="202">
        <f>IF(N142="snížená",J142,0)</f>
        <v>0</v>
      </c>
      <c r="BG142" s="202">
        <f>IF(N142="zákl. přenesená",J142,0)</f>
        <v>0</v>
      </c>
      <c r="BH142" s="202">
        <f>IF(N142="sníž. přenesená",J142,0)</f>
        <v>0</v>
      </c>
      <c r="BI142" s="202">
        <f>IF(N142="nulová",J142,0)</f>
        <v>0</v>
      </c>
      <c r="BJ142" s="14" t="s">
        <v>83</v>
      </c>
      <c r="BK142" s="202">
        <f>ROUND(I142*H142,2)</f>
        <v>0</v>
      </c>
      <c r="BL142" s="14" t="s">
        <v>255</v>
      </c>
      <c r="BM142" s="201" t="s">
        <v>4301</v>
      </c>
    </row>
    <row r="143" spans="1:65" s="2" customFormat="1" ht="44.25" customHeight="1">
      <c r="A143" s="31"/>
      <c r="B143" s="32"/>
      <c r="C143" s="189" t="s">
        <v>273</v>
      </c>
      <c r="D143" s="189" t="s">
        <v>251</v>
      </c>
      <c r="E143" s="190" t="s">
        <v>486</v>
      </c>
      <c r="F143" s="191" t="s">
        <v>487</v>
      </c>
      <c r="G143" s="192" t="s">
        <v>261</v>
      </c>
      <c r="H143" s="193">
        <v>57.167999999999999</v>
      </c>
      <c r="I143" s="194"/>
      <c r="J143" s="195">
        <f>ROUND(I143*H143,2)</f>
        <v>0</v>
      </c>
      <c r="K143" s="196"/>
      <c r="L143" s="36"/>
      <c r="M143" s="197" t="s">
        <v>1</v>
      </c>
      <c r="N143" s="198" t="s">
        <v>41</v>
      </c>
      <c r="O143" s="68"/>
      <c r="P143" s="199">
        <f>O143*H143</f>
        <v>0</v>
      </c>
      <c r="Q143" s="199">
        <v>0</v>
      </c>
      <c r="R143" s="199">
        <f>Q143*H143</f>
        <v>0</v>
      </c>
      <c r="S143" s="199">
        <v>0</v>
      </c>
      <c r="T143" s="200">
        <f>S143*H143</f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201" t="s">
        <v>255</v>
      </c>
      <c r="AT143" s="201" t="s">
        <v>251</v>
      </c>
      <c r="AU143" s="201" t="s">
        <v>85</v>
      </c>
      <c r="AY143" s="14" t="s">
        <v>249</v>
      </c>
      <c r="BE143" s="202">
        <f>IF(N143="základní",J143,0)</f>
        <v>0</v>
      </c>
      <c r="BF143" s="202">
        <f>IF(N143="snížená",J143,0)</f>
        <v>0</v>
      </c>
      <c r="BG143" s="202">
        <f>IF(N143="zákl. přenesená",J143,0)</f>
        <v>0</v>
      </c>
      <c r="BH143" s="202">
        <f>IF(N143="sníž. přenesená",J143,0)</f>
        <v>0</v>
      </c>
      <c r="BI143" s="202">
        <f>IF(N143="nulová",J143,0)</f>
        <v>0</v>
      </c>
      <c r="BJ143" s="14" t="s">
        <v>83</v>
      </c>
      <c r="BK143" s="202">
        <f>ROUND(I143*H143,2)</f>
        <v>0</v>
      </c>
      <c r="BL143" s="14" t="s">
        <v>255</v>
      </c>
      <c r="BM143" s="201" t="s">
        <v>4302</v>
      </c>
    </row>
    <row r="144" spans="1:65" s="2" customFormat="1" ht="37.9" customHeight="1">
      <c r="A144" s="31"/>
      <c r="B144" s="32"/>
      <c r="C144" s="189" t="s">
        <v>266</v>
      </c>
      <c r="D144" s="189" t="s">
        <v>251</v>
      </c>
      <c r="E144" s="190" t="s">
        <v>482</v>
      </c>
      <c r="F144" s="191" t="s">
        <v>483</v>
      </c>
      <c r="G144" s="192" t="s">
        <v>261</v>
      </c>
      <c r="H144" s="193">
        <v>6.3520000000000003</v>
      </c>
      <c r="I144" s="194"/>
      <c r="J144" s="195">
        <f>ROUND(I144*H144,2)</f>
        <v>0</v>
      </c>
      <c r="K144" s="196"/>
      <c r="L144" s="36"/>
      <c r="M144" s="197" t="s">
        <v>1</v>
      </c>
      <c r="N144" s="198" t="s">
        <v>41</v>
      </c>
      <c r="O144" s="68"/>
      <c r="P144" s="199">
        <f>O144*H144</f>
        <v>0</v>
      </c>
      <c r="Q144" s="199">
        <v>0</v>
      </c>
      <c r="R144" s="199">
        <f>Q144*H144</f>
        <v>0</v>
      </c>
      <c r="S144" s="199">
        <v>0</v>
      </c>
      <c r="T144" s="200">
        <f>S144*H144</f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201" t="s">
        <v>255</v>
      </c>
      <c r="AT144" s="201" t="s">
        <v>251</v>
      </c>
      <c r="AU144" s="201" t="s">
        <v>85</v>
      </c>
      <c r="AY144" s="14" t="s">
        <v>249</v>
      </c>
      <c r="BE144" s="202">
        <f>IF(N144="základní",J144,0)</f>
        <v>0</v>
      </c>
      <c r="BF144" s="202">
        <f>IF(N144="snížená",J144,0)</f>
        <v>0</v>
      </c>
      <c r="BG144" s="202">
        <f>IF(N144="zákl. přenesená",J144,0)</f>
        <v>0</v>
      </c>
      <c r="BH144" s="202">
        <f>IF(N144="sníž. přenesená",J144,0)</f>
        <v>0</v>
      </c>
      <c r="BI144" s="202">
        <f>IF(N144="nulová",J144,0)</f>
        <v>0</v>
      </c>
      <c r="BJ144" s="14" t="s">
        <v>83</v>
      </c>
      <c r="BK144" s="202">
        <f>ROUND(I144*H144,2)</f>
        <v>0</v>
      </c>
      <c r="BL144" s="14" t="s">
        <v>255</v>
      </c>
      <c r="BM144" s="201" t="s">
        <v>4303</v>
      </c>
    </row>
    <row r="145" spans="1:65" s="2" customFormat="1" ht="44.25" customHeight="1">
      <c r="A145" s="31"/>
      <c r="B145" s="32"/>
      <c r="C145" s="189" t="s">
        <v>278</v>
      </c>
      <c r="D145" s="189" t="s">
        <v>251</v>
      </c>
      <c r="E145" s="190" t="s">
        <v>489</v>
      </c>
      <c r="F145" s="191" t="s">
        <v>490</v>
      </c>
      <c r="G145" s="192" t="s">
        <v>261</v>
      </c>
      <c r="H145" s="193">
        <v>6.3520000000000003</v>
      </c>
      <c r="I145" s="194"/>
      <c r="J145" s="195">
        <f>ROUND(I145*H145,2)</f>
        <v>0</v>
      </c>
      <c r="K145" s="196"/>
      <c r="L145" s="36"/>
      <c r="M145" s="197" t="s">
        <v>1</v>
      </c>
      <c r="N145" s="198" t="s">
        <v>41</v>
      </c>
      <c r="O145" s="68"/>
      <c r="P145" s="199">
        <f>O145*H145</f>
        <v>0</v>
      </c>
      <c r="Q145" s="199">
        <v>0</v>
      </c>
      <c r="R145" s="199">
        <f>Q145*H145</f>
        <v>0</v>
      </c>
      <c r="S145" s="199">
        <v>0</v>
      </c>
      <c r="T145" s="200">
        <f>S145*H145</f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201" t="s">
        <v>255</v>
      </c>
      <c r="AT145" s="201" t="s">
        <v>251</v>
      </c>
      <c r="AU145" s="201" t="s">
        <v>85</v>
      </c>
      <c r="AY145" s="14" t="s">
        <v>249</v>
      </c>
      <c r="BE145" s="202">
        <f>IF(N145="základní",J145,0)</f>
        <v>0</v>
      </c>
      <c r="BF145" s="202">
        <f>IF(N145="snížená",J145,0)</f>
        <v>0</v>
      </c>
      <c r="BG145" s="202">
        <f>IF(N145="zákl. přenesená",J145,0)</f>
        <v>0</v>
      </c>
      <c r="BH145" s="202">
        <f>IF(N145="sníž. přenesená",J145,0)</f>
        <v>0</v>
      </c>
      <c r="BI145" s="202">
        <f>IF(N145="nulová",J145,0)</f>
        <v>0</v>
      </c>
      <c r="BJ145" s="14" t="s">
        <v>83</v>
      </c>
      <c r="BK145" s="202">
        <f>ROUND(I145*H145,2)</f>
        <v>0</v>
      </c>
      <c r="BL145" s="14" t="s">
        <v>255</v>
      </c>
      <c r="BM145" s="201" t="s">
        <v>4304</v>
      </c>
    </row>
    <row r="146" spans="1:65" s="12" customFormat="1" ht="22.9" customHeight="1">
      <c r="B146" s="173"/>
      <c r="C146" s="174"/>
      <c r="D146" s="175" t="s">
        <v>75</v>
      </c>
      <c r="E146" s="187" t="s">
        <v>492</v>
      </c>
      <c r="F146" s="187" t="s">
        <v>493</v>
      </c>
      <c r="G146" s="174"/>
      <c r="H146" s="174"/>
      <c r="I146" s="177"/>
      <c r="J146" s="188">
        <f>BK146</f>
        <v>0</v>
      </c>
      <c r="K146" s="174"/>
      <c r="L146" s="179"/>
      <c r="M146" s="180"/>
      <c r="N146" s="181"/>
      <c r="O146" s="181"/>
      <c r="P146" s="182">
        <f>P147</f>
        <v>0</v>
      </c>
      <c r="Q146" s="181"/>
      <c r="R146" s="182">
        <f>R147</f>
        <v>0</v>
      </c>
      <c r="S146" s="181"/>
      <c r="T146" s="183">
        <f>T147</f>
        <v>0</v>
      </c>
      <c r="AR146" s="184" t="s">
        <v>83</v>
      </c>
      <c r="AT146" s="185" t="s">
        <v>75</v>
      </c>
      <c r="AU146" s="185" t="s">
        <v>83</v>
      </c>
      <c r="AY146" s="184" t="s">
        <v>249</v>
      </c>
      <c r="BK146" s="186">
        <f>BK147</f>
        <v>0</v>
      </c>
    </row>
    <row r="147" spans="1:65" s="2" customFormat="1" ht="55.5" customHeight="1">
      <c r="A147" s="31"/>
      <c r="B147" s="32"/>
      <c r="C147" s="189" t="s">
        <v>270</v>
      </c>
      <c r="D147" s="189" t="s">
        <v>251</v>
      </c>
      <c r="E147" s="190" t="s">
        <v>495</v>
      </c>
      <c r="F147" s="191" t="s">
        <v>496</v>
      </c>
      <c r="G147" s="192" t="s">
        <v>261</v>
      </c>
      <c r="H147" s="193">
        <v>0.83899999999999997</v>
      </c>
      <c r="I147" s="194"/>
      <c r="J147" s="195">
        <f>ROUND(I147*H147,2)</f>
        <v>0</v>
      </c>
      <c r="K147" s="196"/>
      <c r="L147" s="36"/>
      <c r="M147" s="197" t="s">
        <v>1</v>
      </c>
      <c r="N147" s="198" t="s">
        <v>41</v>
      </c>
      <c r="O147" s="68"/>
      <c r="P147" s="199">
        <f>O147*H147</f>
        <v>0</v>
      </c>
      <c r="Q147" s="199">
        <v>0</v>
      </c>
      <c r="R147" s="199">
        <f>Q147*H147</f>
        <v>0</v>
      </c>
      <c r="S147" s="199">
        <v>0</v>
      </c>
      <c r="T147" s="200">
        <f>S147*H147</f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201" t="s">
        <v>255</v>
      </c>
      <c r="AT147" s="201" t="s">
        <v>251</v>
      </c>
      <c r="AU147" s="201" t="s">
        <v>85</v>
      </c>
      <c r="AY147" s="14" t="s">
        <v>249</v>
      </c>
      <c r="BE147" s="202">
        <f>IF(N147="základní",J147,0)</f>
        <v>0</v>
      </c>
      <c r="BF147" s="202">
        <f>IF(N147="snížená",J147,0)</f>
        <v>0</v>
      </c>
      <c r="BG147" s="202">
        <f>IF(N147="zákl. přenesená",J147,0)</f>
        <v>0</v>
      </c>
      <c r="BH147" s="202">
        <f>IF(N147="sníž. přenesená",J147,0)</f>
        <v>0</v>
      </c>
      <c r="BI147" s="202">
        <f>IF(N147="nulová",J147,0)</f>
        <v>0</v>
      </c>
      <c r="BJ147" s="14" t="s">
        <v>83</v>
      </c>
      <c r="BK147" s="202">
        <f>ROUND(I147*H147,2)</f>
        <v>0</v>
      </c>
      <c r="BL147" s="14" t="s">
        <v>255</v>
      </c>
      <c r="BM147" s="201" t="s">
        <v>4305</v>
      </c>
    </row>
    <row r="148" spans="1:65" s="12" customFormat="1" ht="25.9" customHeight="1">
      <c r="B148" s="173"/>
      <c r="C148" s="174"/>
      <c r="D148" s="175" t="s">
        <v>75</v>
      </c>
      <c r="E148" s="176" t="s">
        <v>498</v>
      </c>
      <c r="F148" s="176" t="s">
        <v>499</v>
      </c>
      <c r="G148" s="174"/>
      <c r="H148" s="174"/>
      <c r="I148" s="177"/>
      <c r="J148" s="178">
        <f>BK148</f>
        <v>0</v>
      </c>
      <c r="K148" s="174"/>
      <c r="L148" s="179"/>
      <c r="M148" s="180"/>
      <c r="N148" s="181"/>
      <c r="O148" s="181"/>
      <c r="P148" s="182">
        <f>P149+P156</f>
        <v>0</v>
      </c>
      <c r="Q148" s="181"/>
      <c r="R148" s="182">
        <f>R149+R156</f>
        <v>0.2758449</v>
      </c>
      <c r="S148" s="181"/>
      <c r="T148" s="183">
        <f>T149+T156</f>
        <v>2.1777000000000002</v>
      </c>
      <c r="AR148" s="184" t="s">
        <v>85</v>
      </c>
      <c r="AT148" s="185" t="s">
        <v>75</v>
      </c>
      <c r="AU148" s="185" t="s">
        <v>76</v>
      </c>
      <c r="AY148" s="184" t="s">
        <v>249</v>
      </c>
      <c r="BK148" s="186">
        <f>BK149+BK156</f>
        <v>0</v>
      </c>
    </row>
    <row r="149" spans="1:65" s="12" customFormat="1" ht="22.9" customHeight="1">
      <c r="B149" s="173"/>
      <c r="C149" s="174"/>
      <c r="D149" s="175" t="s">
        <v>75</v>
      </c>
      <c r="E149" s="187" t="s">
        <v>2065</v>
      </c>
      <c r="F149" s="187" t="s">
        <v>2066</v>
      </c>
      <c r="G149" s="174"/>
      <c r="H149" s="174"/>
      <c r="I149" s="177"/>
      <c r="J149" s="188">
        <f>BK149</f>
        <v>0</v>
      </c>
      <c r="K149" s="174"/>
      <c r="L149" s="179"/>
      <c r="M149" s="180"/>
      <c r="N149" s="181"/>
      <c r="O149" s="181"/>
      <c r="P149" s="182">
        <f>SUM(P150:P155)</f>
        <v>0</v>
      </c>
      <c r="Q149" s="181"/>
      <c r="R149" s="182">
        <f>SUM(R150:R155)</f>
        <v>0</v>
      </c>
      <c r="S149" s="181"/>
      <c r="T149" s="183">
        <f>SUM(T150:T155)</f>
        <v>1.0472000000000001</v>
      </c>
      <c r="AR149" s="184" t="s">
        <v>85</v>
      </c>
      <c r="AT149" s="185" t="s">
        <v>75</v>
      </c>
      <c r="AU149" s="185" t="s">
        <v>83</v>
      </c>
      <c r="AY149" s="184" t="s">
        <v>249</v>
      </c>
      <c r="BK149" s="186">
        <f>SUM(BK150:BK155)</f>
        <v>0</v>
      </c>
    </row>
    <row r="150" spans="1:65" s="2" customFormat="1" ht="16.5" customHeight="1">
      <c r="A150" s="31"/>
      <c r="B150" s="32"/>
      <c r="C150" s="189" t="s">
        <v>129</v>
      </c>
      <c r="D150" s="189" t="s">
        <v>251</v>
      </c>
      <c r="E150" s="190" t="s">
        <v>4306</v>
      </c>
      <c r="F150" s="191" t="s">
        <v>4307</v>
      </c>
      <c r="G150" s="192" t="s">
        <v>281</v>
      </c>
      <c r="H150" s="193">
        <v>44</v>
      </c>
      <c r="I150" s="194"/>
      <c r="J150" s="195">
        <f t="shared" ref="J150:J155" si="0">ROUND(I150*H150,2)</f>
        <v>0</v>
      </c>
      <c r="K150" s="196"/>
      <c r="L150" s="36"/>
      <c r="M150" s="197" t="s">
        <v>1</v>
      </c>
      <c r="N150" s="198" t="s">
        <v>41</v>
      </c>
      <c r="O150" s="68"/>
      <c r="P150" s="199">
        <f t="shared" ref="P150:P155" si="1">O150*H150</f>
        <v>0</v>
      </c>
      <c r="Q150" s="199">
        <v>0</v>
      </c>
      <c r="R150" s="199">
        <f t="shared" ref="R150:R155" si="2">Q150*H150</f>
        <v>0</v>
      </c>
      <c r="S150" s="199">
        <v>2.3800000000000002E-2</v>
      </c>
      <c r="T150" s="200">
        <f t="shared" ref="T150:T155" si="3">S150*H150</f>
        <v>1.0472000000000001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201" t="s">
        <v>170</v>
      </c>
      <c r="AT150" s="201" t="s">
        <v>251</v>
      </c>
      <c r="AU150" s="201" t="s">
        <v>85</v>
      </c>
      <c r="AY150" s="14" t="s">
        <v>249</v>
      </c>
      <c r="BE150" s="202">
        <f t="shared" ref="BE150:BE155" si="4">IF(N150="základní",J150,0)</f>
        <v>0</v>
      </c>
      <c r="BF150" s="202">
        <f t="shared" ref="BF150:BF155" si="5">IF(N150="snížená",J150,0)</f>
        <v>0</v>
      </c>
      <c r="BG150" s="202">
        <f t="shared" ref="BG150:BG155" si="6">IF(N150="zákl. přenesená",J150,0)</f>
        <v>0</v>
      </c>
      <c r="BH150" s="202">
        <f t="shared" ref="BH150:BH155" si="7">IF(N150="sníž. přenesená",J150,0)</f>
        <v>0</v>
      </c>
      <c r="BI150" s="202">
        <f t="shared" ref="BI150:BI155" si="8">IF(N150="nulová",J150,0)</f>
        <v>0</v>
      </c>
      <c r="BJ150" s="14" t="s">
        <v>83</v>
      </c>
      <c r="BK150" s="202">
        <f t="shared" ref="BK150:BK155" si="9">ROUND(I150*H150,2)</f>
        <v>0</v>
      </c>
      <c r="BL150" s="14" t="s">
        <v>170</v>
      </c>
      <c r="BM150" s="201" t="s">
        <v>4308</v>
      </c>
    </row>
    <row r="151" spans="1:65" s="2" customFormat="1" ht="37.9" customHeight="1">
      <c r="A151" s="31"/>
      <c r="B151" s="32"/>
      <c r="C151" s="189" t="s">
        <v>142</v>
      </c>
      <c r="D151" s="189" t="s">
        <v>251</v>
      </c>
      <c r="E151" s="190" t="s">
        <v>4309</v>
      </c>
      <c r="F151" s="191" t="s">
        <v>4310</v>
      </c>
      <c r="G151" s="192" t="s">
        <v>281</v>
      </c>
      <c r="H151" s="193">
        <v>44</v>
      </c>
      <c r="I151" s="194"/>
      <c r="J151" s="195">
        <f t="shared" si="0"/>
        <v>0</v>
      </c>
      <c r="K151" s="196"/>
      <c r="L151" s="36"/>
      <c r="M151" s="197" t="s">
        <v>1</v>
      </c>
      <c r="N151" s="198" t="s">
        <v>41</v>
      </c>
      <c r="O151" s="68"/>
      <c r="P151" s="199">
        <f t="shared" si="1"/>
        <v>0</v>
      </c>
      <c r="Q151" s="199">
        <v>0</v>
      </c>
      <c r="R151" s="199">
        <f t="shared" si="2"/>
        <v>0</v>
      </c>
      <c r="S151" s="199">
        <v>0</v>
      </c>
      <c r="T151" s="200">
        <f t="shared" si="3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201" t="s">
        <v>170</v>
      </c>
      <c r="AT151" s="201" t="s">
        <v>251</v>
      </c>
      <c r="AU151" s="201" t="s">
        <v>85</v>
      </c>
      <c r="AY151" s="14" t="s">
        <v>249</v>
      </c>
      <c r="BE151" s="202">
        <f t="shared" si="4"/>
        <v>0</v>
      </c>
      <c r="BF151" s="202">
        <f t="shared" si="5"/>
        <v>0</v>
      </c>
      <c r="BG151" s="202">
        <f t="shared" si="6"/>
        <v>0</v>
      </c>
      <c r="BH151" s="202">
        <f t="shared" si="7"/>
        <v>0</v>
      </c>
      <c r="BI151" s="202">
        <f t="shared" si="8"/>
        <v>0</v>
      </c>
      <c r="BJ151" s="14" t="s">
        <v>83</v>
      </c>
      <c r="BK151" s="202">
        <f t="shared" si="9"/>
        <v>0</v>
      </c>
      <c r="BL151" s="14" t="s">
        <v>170</v>
      </c>
      <c r="BM151" s="201" t="s">
        <v>4311</v>
      </c>
    </row>
    <row r="152" spans="1:65" s="2" customFormat="1" ht="24.2" customHeight="1">
      <c r="A152" s="31"/>
      <c r="B152" s="32"/>
      <c r="C152" s="189" t="s">
        <v>149</v>
      </c>
      <c r="D152" s="189" t="s">
        <v>251</v>
      </c>
      <c r="E152" s="190" t="s">
        <v>4312</v>
      </c>
      <c r="F152" s="191" t="s">
        <v>4313</v>
      </c>
      <c r="G152" s="192" t="s">
        <v>281</v>
      </c>
      <c r="H152" s="193">
        <v>44</v>
      </c>
      <c r="I152" s="194"/>
      <c r="J152" s="195">
        <f t="shared" si="0"/>
        <v>0</v>
      </c>
      <c r="K152" s="196"/>
      <c r="L152" s="36"/>
      <c r="M152" s="197" t="s">
        <v>1</v>
      </c>
      <c r="N152" s="198" t="s">
        <v>41</v>
      </c>
      <c r="O152" s="68"/>
      <c r="P152" s="199">
        <f t="shared" si="1"/>
        <v>0</v>
      </c>
      <c r="Q152" s="199">
        <v>0</v>
      </c>
      <c r="R152" s="199">
        <f t="shared" si="2"/>
        <v>0</v>
      </c>
      <c r="S152" s="199">
        <v>0</v>
      </c>
      <c r="T152" s="200">
        <f t="shared" si="3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201" t="s">
        <v>170</v>
      </c>
      <c r="AT152" s="201" t="s">
        <v>251</v>
      </c>
      <c r="AU152" s="201" t="s">
        <v>85</v>
      </c>
      <c r="AY152" s="14" t="s">
        <v>249</v>
      </c>
      <c r="BE152" s="202">
        <f t="shared" si="4"/>
        <v>0</v>
      </c>
      <c r="BF152" s="202">
        <f t="shared" si="5"/>
        <v>0</v>
      </c>
      <c r="BG152" s="202">
        <f t="shared" si="6"/>
        <v>0</v>
      </c>
      <c r="BH152" s="202">
        <f t="shared" si="7"/>
        <v>0</v>
      </c>
      <c r="BI152" s="202">
        <f t="shared" si="8"/>
        <v>0</v>
      </c>
      <c r="BJ152" s="14" t="s">
        <v>83</v>
      </c>
      <c r="BK152" s="202">
        <f t="shared" si="9"/>
        <v>0</v>
      </c>
      <c r="BL152" s="14" t="s">
        <v>170</v>
      </c>
      <c r="BM152" s="201" t="s">
        <v>4314</v>
      </c>
    </row>
    <row r="153" spans="1:65" s="2" customFormat="1" ht="37.9" customHeight="1">
      <c r="A153" s="31"/>
      <c r="B153" s="32"/>
      <c r="C153" s="189" t="s">
        <v>161</v>
      </c>
      <c r="D153" s="189" t="s">
        <v>251</v>
      </c>
      <c r="E153" s="190" t="s">
        <v>4315</v>
      </c>
      <c r="F153" s="191" t="s">
        <v>4316</v>
      </c>
      <c r="G153" s="192" t="s">
        <v>281</v>
      </c>
      <c r="H153" s="193">
        <v>44</v>
      </c>
      <c r="I153" s="194"/>
      <c r="J153" s="195">
        <f t="shared" si="0"/>
        <v>0</v>
      </c>
      <c r="K153" s="196"/>
      <c r="L153" s="36"/>
      <c r="M153" s="197" t="s">
        <v>1</v>
      </c>
      <c r="N153" s="198" t="s">
        <v>41</v>
      </c>
      <c r="O153" s="68"/>
      <c r="P153" s="199">
        <f t="shared" si="1"/>
        <v>0</v>
      </c>
      <c r="Q153" s="199">
        <v>0</v>
      </c>
      <c r="R153" s="199">
        <f t="shared" si="2"/>
        <v>0</v>
      </c>
      <c r="S153" s="199">
        <v>0</v>
      </c>
      <c r="T153" s="200">
        <f t="shared" si="3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201" t="s">
        <v>170</v>
      </c>
      <c r="AT153" s="201" t="s">
        <v>251</v>
      </c>
      <c r="AU153" s="201" t="s">
        <v>85</v>
      </c>
      <c r="AY153" s="14" t="s">
        <v>249</v>
      </c>
      <c r="BE153" s="202">
        <f t="shared" si="4"/>
        <v>0</v>
      </c>
      <c r="BF153" s="202">
        <f t="shared" si="5"/>
        <v>0</v>
      </c>
      <c r="BG153" s="202">
        <f t="shared" si="6"/>
        <v>0</v>
      </c>
      <c r="BH153" s="202">
        <f t="shared" si="7"/>
        <v>0</v>
      </c>
      <c r="BI153" s="202">
        <f t="shared" si="8"/>
        <v>0</v>
      </c>
      <c r="BJ153" s="14" t="s">
        <v>83</v>
      </c>
      <c r="BK153" s="202">
        <f t="shared" si="9"/>
        <v>0</v>
      </c>
      <c r="BL153" s="14" t="s">
        <v>170</v>
      </c>
      <c r="BM153" s="201" t="s">
        <v>4317</v>
      </c>
    </row>
    <row r="154" spans="1:65" s="2" customFormat="1" ht="24.2" customHeight="1">
      <c r="A154" s="31"/>
      <c r="B154" s="32"/>
      <c r="C154" s="189" t="s">
        <v>8</v>
      </c>
      <c r="D154" s="189" t="s">
        <v>251</v>
      </c>
      <c r="E154" s="190" t="s">
        <v>4318</v>
      </c>
      <c r="F154" s="191" t="s">
        <v>4319</v>
      </c>
      <c r="G154" s="192" t="s">
        <v>281</v>
      </c>
      <c r="H154" s="193">
        <v>44</v>
      </c>
      <c r="I154" s="194"/>
      <c r="J154" s="195">
        <f t="shared" si="0"/>
        <v>0</v>
      </c>
      <c r="K154" s="196"/>
      <c r="L154" s="36"/>
      <c r="M154" s="197" t="s">
        <v>1</v>
      </c>
      <c r="N154" s="198" t="s">
        <v>41</v>
      </c>
      <c r="O154" s="68"/>
      <c r="P154" s="199">
        <f t="shared" si="1"/>
        <v>0</v>
      </c>
      <c r="Q154" s="199">
        <v>0</v>
      </c>
      <c r="R154" s="199">
        <f t="shared" si="2"/>
        <v>0</v>
      </c>
      <c r="S154" s="199">
        <v>0</v>
      </c>
      <c r="T154" s="200">
        <f t="shared" si="3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201" t="s">
        <v>170</v>
      </c>
      <c r="AT154" s="201" t="s">
        <v>251</v>
      </c>
      <c r="AU154" s="201" t="s">
        <v>85</v>
      </c>
      <c r="AY154" s="14" t="s">
        <v>249</v>
      </c>
      <c r="BE154" s="202">
        <f t="shared" si="4"/>
        <v>0</v>
      </c>
      <c r="BF154" s="202">
        <f t="shared" si="5"/>
        <v>0</v>
      </c>
      <c r="BG154" s="202">
        <f t="shared" si="6"/>
        <v>0</v>
      </c>
      <c r="BH154" s="202">
        <f t="shared" si="7"/>
        <v>0</v>
      </c>
      <c r="BI154" s="202">
        <f t="shared" si="8"/>
        <v>0</v>
      </c>
      <c r="BJ154" s="14" t="s">
        <v>83</v>
      </c>
      <c r="BK154" s="202">
        <f t="shared" si="9"/>
        <v>0</v>
      </c>
      <c r="BL154" s="14" t="s">
        <v>170</v>
      </c>
      <c r="BM154" s="201" t="s">
        <v>4320</v>
      </c>
    </row>
    <row r="155" spans="1:65" s="2" customFormat="1" ht="44.25" customHeight="1">
      <c r="A155" s="31"/>
      <c r="B155" s="32"/>
      <c r="C155" s="189" t="s">
        <v>170</v>
      </c>
      <c r="D155" s="189" t="s">
        <v>251</v>
      </c>
      <c r="E155" s="190" t="s">
        <v>3497</v>
      </c>
      <c r="F155" s="191" t="s">
        <v>3498</v>
      </c>
      <c r="G155" s="192" t="s">
        <v>1019</v>
      </c>
      <c r="H155" s="224"/>
      <c r="I155" s="194"/>
      <c r="J155" s="195">
        <f t="shared" si="0"/>
        <v>0</v>
      </c>
      <c r="K155" s="196"/>
      <c r="L155" s="36"/>
      <c r="M155" s="197" t="s">
        <v>1</v>
      </c>
      <c r="N155" s="198" t="s">
        <v>41</v>
      </c>
      <c r="O155" s="68"/>
      <c r="P155" s="199">
        <f t="shared" si="1"/>
        <v>0</v>
      </c>
      <c r="Q155" s="199">
        <v>0</v>
      </c>
      <c r="R155" s="199">
        <f t="shared" si="2"/>
        <v>0</v>
      </c>
      <c r="S155" s="199">
        <v>0</v>
      </c>
      <c r="T155" s="200">
        <f t="shared" si="3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201" t="s">
        <v>170</v>
      </c>
      <c r="AT155" s="201" t="s">
        <v>251</v>
      </c>
      <c r="AU155" s="201" t="s">
        <v>85</v>
      </c>
      <c r="AY155" s="14" t="s">
        <v>249</v>
      </c>
      <c r="BE155" s="202">
        <f t="shared" si="4"/>
        <v>0</v>
      </c>
      <c r="BF155" s="202">
        <f t="shared" si="5"/>
        <v>0</v>
      </c>
      <c r="BG155" s="202">
        <f t="shared" si="6"/>
        <v>0</v>
      </c>
      <c r="BH155" s="202">
        <f t="shared" si="7"/>
        <v>0</v>
      </c>
      <c r="BI155" s="202">
        <f t="shared" si="8"/>
        <v>0</v>
      </c>
      <c r="BJ155" s="14" t="s">
        <v>83</v>
      </c>
      <c r="BK155" s="202">
        <f t="shared" si="9"/>
        <v>0</v>
      </c>
      <c r="BL155" s="14" t="s">
        <v>170</v>
      </c>
      <c r="BM155" s="201" t="s">
        <v>4321</v>
      </c>
    </row>
    <row r="156" spans="1:65" s="12" customFormat="1" ht="22.9" customHeight="1">
      <c r="B156" s="173"/>
      <c r="C156" s="174"/>
      <c r="D156" s="175" t="s">
        <v>75</v>
      </c>
      <c r="E156" s="187" t="s">
        <v>870</v>
      </c>
      <c r="F156" s="187" t="s">
        <v>871</v>
      </c>
      <c r="G156" s="174"/>
      <c r="H156" s="174"/>
      <c r="I156" s="177"/>
      <c r="J156" s="188">
        <f>BK156</f>
        <v>0</v>
      </c>
      <c r="K156" s="174"/>
      <c r="L156" s="179"/>
      <c r="M156" s="180"/>
      <c r="N156" s="181"/>
      <c r="O156" s="181"/>
      <c r="P156" s="182">
        <f>SUM(P157:P163)</f>
        <v>0</v>
      </c>
      <c r="Q156" s="181"/>
      <c r="R156" s="182">
        <f>SUM(R157:R163)</f>
        <v>0.2758449</v>
      </c>
      <c r="S156" s="181"/>
      <c r="T156" s="183">
        <f>SUM(T157:T163)</f>
        <v>1.1305000000000001</v>
      </c>
      <c r="AR156" s="184" t="s">
        <v>85</v>
      </c>
      <c r="AT156" s="185" t="s">
        <v>75</v>
      </c>
      <c r="AU156" s="185" t="s">
        <v>83</v>
      </c>
      <c r="AY156" s="184" t="s">
        <v>249</v>
      </c>
      <c r="BK156" s="186">
        <f>SUM(BK157:BK163)</f>
        <v>0</v>
      </c>
    </row>
    <row r="157" spans="1:65" s="2" customFormat="1" ht="37.9" customHeight="1">
      <c r="A157" s="31"/>
      <c r="B157" s="32"/>
      <c r="C157" s="189" t="s">
        <v>305</v>
      </c>
      <c r="D157" s="189" t="s">
        <v>251</v>
      </c>
      <c r="E157" s="190" t="s">
        <v>886</v>
      </c>
      <c r="F157" s="191" t="s">
        <v>887</v>
      </c>
      <c r="G157" s="192" t="s">
        <v>281</v>
      </c>
      <c r="H157" s="193">
        <v>16.625</v>
      </c>
      <c r="I157" s="194"/>
      <c r="J157" s="195">
        <f t="shared" ref="J157:J163" si="10">ROUND(I157*H157,2)</f>
        <v>0</v>
      </c>
      <c r="K157" s="196"/>
      <c r="L157" s="36"/>
      <c r="M157" s="197" t="s">
        <v>1</v>
      </c>
      <c r="N157" s="198" t="s">
        <v>41</v>
      </c>
      <c r="O157" s="68"/>
      <c r="P157" s="199">
        <f t="shared" ref="P157:P163" si="11">O157*H157</f>
        <v>0</v>
      </c>
      <c r="Q157" s="199">
        <v>4.8999999999999998E-3</v>
      </c>
      <c r="R157" s="199">
        <f t="shared" ref="R157:R163" si="12">Q157*H157</f>
        <v>8.1462499999999993E-2</v>
      </c>
      <c r="S157" s="199">
        <v>0</v>
      </c>
      <c r="T157" s="200">
        <f t="shared" ref="T157:T163" si="13">S157*H157</f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201" t="s">
        <v>170</v>
      </c>
      <c r="AT157" s="201" t="s">
        <v>251</v>
      </c>
      <c r="AU157" s="201" t="s">
        <v>85</v>
      </c>
      <c r="AY157" s="14" t="s">
        <v>249</v>
      </c>
      <c r="BE157" s="202">
        <f t="shared" ref="BE157:BE163" si="14">IF(N157="základní",J157,0)</f>
        <v>0</v>
      </c>
      <c r="BF157" s="202">
        <f t="shared" ref="BF157:BF163" si="15">IF(N157="snížená",J157,0)</f>
        <v>0</v>
      </c>
      <c r="BG157" s="202">
        <f t="shared" ref="BG157:BG163" si="16">IF(N157="zákl. přenesená",J157,0)</f>
        <v>0</v>
      </c>
      <c r="BH157" s="202">
        <f t="shared" ref="BH157:BH163" si="17">IF(N157="sníž. přenesená",J157,0)</f>
        <v>0</v>
      </c>
      <c r="BI157" s="202">
        <f t="shared" ref="BI157:BI163" si="18">IF(N157="nulová",J157,0)</f>
        <v>0</v>
      </c>
      <c r="BJ157" s="14" t="s">
        <v>83</v>
      </c>
      <c r="BK157" s="202">
        <f t="shared" ref="BK157:BK163" si="19">ROUND(I157*H157,2)</f>
        <v>0</v>
      </c>
      <c r="BL157" s="14" t="s">
        <v>170</v>
      </c>
      <c r="BM157" s="201" t="s">
        <v>4322</v>
      </c>
    </row>
    <row r="158" spans="1:65" s="2" customFormat="1" ht="16.5" customHeight="1">
      <c r="A158" s="31"/>
      <c r="B158" s="32"/>
      <c r="C158" s="203" t="s">
        <v>282</v>
      </c>
      <c r="D158" s="203" t="s">
        <v>263</v>
      </c>
      <c r="E158" s="204" t="s">
        <v>890</v>
      </c>
      <c r="F158" s="205" t="s">
        <v>891</v>
      </c>
      <c r="G158" s="206" t="s">
        <v>281</v>
      </c>
      <c r="H158" s="207">
        <v>18.288</v>
      </c>
      <c r="I158" s="208"/>
      <c r="J158" s="209">
        <f t="shared" si="10"/>
        <v>0</v>
      </c>
      <c r="K158" s="210"/>
      <c r="L158" s="211"/>
      <c r="M158" s="212" t="s">
        <v>1</v>
      </c>
      <c r="N158" s="213" t="s">
        <v>41</v>
      </c>
      <c r="O158" s="68"/>
      <c r="P158" s="199">
        <f t="shared" si="11"/>
        <v>0</v>
      </c>
      <c r="Q158" s="199">
        <v>9.7999999999999997E-3</v>
      </c>
      <c r="R158" s="199">
        <f t="shared" si="12"/>
        <v>0.1792224</v>
      </c>
      <c r="S158" s="199">
        <v>0</v>
      </c>
      <c r="T158" s="200">
        <f t="shared" si="13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201" t="s">
        <v>304</v>
      </c>
      <c r="AT158" s="201" t="s">
        <v>263</v>
      </c>
      <c r="AU158" s="201" t="s">
        <v>85</v>
      </c>
      <c r="AY158" s="14" t="s">
        <v>249</v>
      </c>
      <c r="BE158" s="202">
        <f t="shared" si="14"/>
        <v>0</v>
      </c>
      <c r="BF158" s="202">
        <f t="shared" si="15"/>
        <v>0</v>
      </c>
      <c r="BG158" s="202">
        <f t="shared" si="16"/>
        <v>0</v>
      </c>
      <c r="BH158" s="202">
        <f t="shared" si="17"/>
        <v>0</v>
      </c>
      <c r="BI158" s="202">
        <f t="shared" si="18"/>
        <v>0</v>
      </c>
      <c r="BJ158" s="14" t="s">
        <v>83</v>
      </c>
      <c r="BK158" s="202">
        <f t="shared" si="19"/>
        <v>0</v>
      </c>
      <c r="BL158" s="14" t="s">
        <v>170</v>
      </c>
      <c r="BM158" s="201" t="s">
        <v>4323</v>
      </c>
    </row>
    <row r="159" spans="1:65" s="2" customFormat="1" ht="24.2" customHeight="1">
      <c r="A159" s="31"/>
      <c r="B159" s="32"/>
      <c r="C159" s="189" t="s">
        <v>312</v>
      </c>
      <c r="D159" s="189" t="s">
        <v>251</v>
      </c>
      <c r="E159" s="190" t="s">
        <v>900</v>
      </c>
      <c r="F159" s="191" t="s">
        <v>901</v>
      </c>
      <c r="G159" s="192" t="s">
        <v>331</v>
      </c>
      <c r="H159" s="193">
        <v>10</v>
      </c>
      <c r="I159" s="194"/>
      <c r="J159" s="195">
        <f t="shared" si="10"/>
        <v>0</v>
      </c>
      <c r="K159" s="196"/>
      <c r="L159" s="36"/>
      <c r="M159" s="197" t="s">
        <v>1</v>
      </c>
      <c r="N159" s="198" t="s">
        <v>41</v>
      </c>
      <c r="O159" s="68"/>
      <c r="P159" s="199">
        <f t="shared" si="11"/>
        <v>0</v>
      </c>
      <c r="Q159" s="199">
        <v>5.5000000000000003E-4</v>
      </c>
      <c r="R159" s="199">
        <f t="shared" si="12"/>
        <v>5.5000000000000005E-3</v>
      </c>
      <c r="S159" s="199">
        <v>0</v>
      </c>
      <c r="T159" s="200">
        <f t="shared" si="13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201" t="s">
        <v>170</v>
      </c>
      <c r="AT159" s="201" t="s">
        <v>251</v>
      </c>
      <c r="AU159" s="201" t="s">
        <v>85</v>
      </c>
      <c r="AY159" s="14" t="s">
        <v>249</v>
      </c>
      <c r="BE159" s="202">
        <f t="shared" si="14"/>
        <v>0</v>
      </c>
      <c r="BF159" s="202">
        <f t="shared" si="15"/>
        <v>0</v>
      </c>
      <c r="BG159" s="202">
        <f t="shared" si="16"/>
        <v>0</v>
      </c>
      <c r="BH159" s="202">
        <f t="shared" si="17"/>
        <v>0</v>
      </c>
      <c r="BI159" s="202">
        <f t="shared" si="18"/>
        <v>0</v>
      </c>
      <c r="BJ159" s="14" t="s">
        <v>83</v>
      </c>
      <c r="BK159" s="202">
        <f t="shared" si="19"/>
        <v>0</v>
      </c>
      <c r="BL159" s="14" t="s">
        <v>170</v>
      </c>
      <c r="BM159" s="201" t="s">
        <v>4324</v>
      </c>
    </row>
    <row r="160" spans="1:65" s="2" customFormat="1" ht="24.2" customHeight="1">
      <c r="A160" s="31"/>
      <c r="B160" s="32"/>
      <c r="C160" s="189" t="s">
        <v>285</v>
      </c>
      <c r="D160" s="189" t="s">
        <v>251</v>
      </c>
      <c r="E160" s="190" t="s">
        <v>904</v>
      </c>
      <c r="F160" s="191" t="s">
        <v>905</v>
      </c>
      <c r="G160" s="192" t="s">
        <v>331</v>
      </c>
      <c r="H160" s="193">
        <v>14</v>
      </c>
      <c r="I160" s="194"/>
      <c r="J160" s="195">
        <f t="shared" si="10"/>
        <v>0</v>
      </c>
      <c r="K160" s="196"/>
      <c r="L160" s="36"/>
      <c r="M160" s="197" t="s">
        <v>1</v>
      </c>
      <c r="N160" s="198" t="s">
        <v>41</v>
      </c>
      <c r="O160" s="68"/>
      <c r="P160" s="199">
        <f t="shared" si="11"/>
        <v>0</v>
      </c>
      <c r="Q160" s="199">
        <v>5.0000000000000001E-4</v>
      </c>
      <c r="R160" s="199">
        <f t="shared" si="12"/>
        <v>7.0000000000000001E-3</v>
      </c>
      <c r="S160" s="199">
        <v>0</v>
      </c>
      <c r="T160" s="200">
        <f t="shared" si="13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201" t="s">
        <v>170</v>
      </c>
      <c r="AT160" s="201" t="s">
        <v>251</v>
      </c>
      <c r="AU160" s="201" t="s">
        <v>85</v>
      </c>
      <c r="AY160" s="14" t="s">
        <v>249</v>
      </c>
      <c r="BE160" s="202">
        <f t="shared" si="14"/>
        <v>0</v>
      </c>
      <c r="BF160" s="202">
        <f t="shared" si="15"/>
        <v>0</v>
      </c>
      <c r="BG160" s="202">
        <f t="shared" si="16"/>
        <v>0</v>
      </c>
      <c r="BH160" s="202">
        <f t="shared" si="17"/>
        <v>0</v>
      </c>
      <c r="BI160" s="202">
        <f t="shared" si="18"/>
        <v>0</v>
      </c>
      <c r="BJ160" s="14" t="s">
        <v>83</v>
      </c>
      <c r="BK160" s="202">
        <f t="shared" si="19"/>
        <v>0</v>
      </c>
      <c r="BL160" s="14" t="s">
        <v>170</v>
      </c>
      <c r="BM160" s="201" t="s">
        <v>4325</v>
      </c>
    </row>
    <row r="161" spans="1:65" s="2" customFormat="1" ht="24.2" customHeight="1">
      <c r="A161" s="31"/>
      <c r="B161" s="32"/>
      <c r="C161" s="189" t="s">
        <v>7</v>
      </c>
      <c r="D161" s="189" t="s">
        <v>251</v>
      </c>
      <c r="E161" s="190" t="s">
        <v>907</v>
      </c>
      <c r="F161" s="191" t="s">
        <v>908</v>
      </c>
      <c r="G161" s="192" t="s">
        <v>281</v>
      </c>
      <c r="H161" s="193">
        <v>16.625</v>
      </c>
      <c r="I161" s="194"/>
      <c r="J161" s="195">
        <f t="shared" si="10"/>
        <v>0</v>
      </c>
      <c r="K161" s="196"/>
      <c r="L161" s="36"/>
      <c r="M161" s="197" t="s">
        <v>1</v>
      </c>
      <c r="N161" s="198" t="s">
        <v>41</v>
      </c>
      <c r="O161" s="68"/>
      <c r="P161" s="199">
        <f t="shared" si="11"/>
        <v>0</v>
      </c>
      <c r="Q161" s="199">
        <v>1.6000000000000001E-4</v>
      </c>
      <c r="R161" s="199">
        <f t="shared" si="12"/>
        <v>2.66E-3</v>
      </c>
      <c r="S161" s="199">
        <v>0</v>
      </c>
      <c r="T161" s="200">
        <f t="shared" si="13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201" t="s">
        <v>170</v>
      </c>
      <c r="AT161" s="201" t="s">
        <v>251</v>
      </c>
      <c r="AU161" s="201" t="s">
        <v>85</v>
      </c>
      <c r="AY161" s="14" t="s">
        <v>249</v>
      </c>
      <c r="BE161" s="202">
        <f t="shared" si="14"/>
        <v>0</v>
      </c>
      <c r="BF161" s="202">
        <f t="shared" si="15"/>
        <v>0</v>
      </c>
      <c r="BG161" s="202">
        <f t="shared" si="16"/>
        <v>0</v>
      </c>
      <c r="BH161" s="202">
        <f t="shared" si="17"/>
        <v>0</v>
      </c>
      <c r="BI161" s="202">
        <f t="shared" si="18"/>
        <v>0</v>
      </c>
      <c r="BJ161" s="14" t="s">
        <v>83</v>
      </c>
      <c r="BK161" s="202">
        <f t="shared" si="19"/>
        <v>0</v>
      </c>
      <c r="BL161" s="14" t="s">
        <v>170</v>
      </c>
      <c r="BM161" s="201" t="s">
        <v>4326</v>
      </c>
    </row>
    <row r="162" spans="1:65" s="2" customFormat="1" ht="37.9" customHeight="1">
      <c r="A162" s="31"/>
      <c r="B162" s="32"/>
      <c r="C162" s="189" t="s">
        <v>288</v>
      </c>
      <c r="D162" s="189" t="s">
        <v>251</v>
      </c>
      <c r="E162" s="190" t="s">
        <v>4327</v>
      </c>
      <c r="F162" s="191" t="s">
        <v>4328</v>
      </c>
      <c r="G162" s="192" t="s">
        <v>281</v>
      </c>
      <c r="H162" s="193">
        <v>16.625</v>
      </c>
      <c r="I162" s="194"/>
      <c r="J162" s="195">
        <f t="shared" si="10"/>
        <v>0</v>
      </c>
      <c r="K162" s="196"/>
      <c r="L162" s="36"/>
      <c r="M162" s="197" t="s">
        <v>1</v>
      </c>
      <c r="N162" s="198" t="s">
        <v>41</v>
      </c>
      <c r="O162" s="68"/>
      <c r="P162" s="199">
        <f t="shared" si="11"/>
        <v>0</v>
      </c>
      <c r="Q162" s="199">
        <v>0</v>
      </c>
      <c r="R162" s="199">
        <f t="shared" si="12"/>
        <v>0</v>
      </c>
      <c r="S162" s="199">
        <v>6.8000000000000005E-2</v>
      </c>
      <c r="T162" s="200">
        <f t="shared" si="13"/>
        <v>1.1305000000000001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201" t="s">
        <v>170</v>
      </c>
      <c r="AT162" s="201" t="s">
        <v>251</v>
      </c>
      <c r="AU162" s="201" t="s">
        <v>85</v>
      </c>
      <c r="AY162" s="14" t="s">
        <v>249</v>
      </c>
      <c r="BE162" s="202">
        <f t="shared" si="14"/>
        <v>0</v>
      </c>
      <c r="BF162" s="202">
        <f t="shared" si="15"/>
        <v>0</v>
      </c>
      <c r="BG162" s="202">
        <f t="shared" si="16"/>
        <v>0</v>
      </c>
      <c r="BH162" s="202">
        <f t="shared" si="17"/>
        <v>0</v>
      </c>
      <c r="BI162" s="202">
        <f t="shared" si="18"/>
        <v>0</v>
      </c>
      <c r="BJ162" s="14" t="s">
        <v>83</v>
      </c>
      <c r="BK162" s="202">
        <f t="shared" si="19"/>
        <v>0</v>
      </c>
      <c r="BL162" s="14" t="s">
        <v>170</v>
      </c>
      <c r="BM162" s="201" t="s">
        <v>4329</v>
      </c>
    </row>
    <row r="163" spans="1:65" s="2" customFormat="1" ht="49.15" customHeight="1">
      <c r="A163" s="31"/>
      <c r="B163" s="32"/>
      <c r="C163" s="189" t="s">
        <v>325</v>
      </c>
      <c r="D163" s="189" t="s">
        <v>251</v>
      </c>
      <c r="E163" s="190" t="s">
        <v>911</v>
      </c>
      <c r="F163" s="191" t="s">
        <v>912</v>
      </c>
      <c r="G163" s="192" t="s">
        <v>261</v>
      </c>
      <c r="H163" s="193">
        <v>0.27600000000000002</v>
      </c>
      <c r="I163" s="194"/>
      <c r="J163" s="195">
        <f t="shared" si="10"/>
        <v>0</v>
      </c>
      <c r="K163" s="196"/>
      <c r="L163" s="36"/>
      <c r="M163" s="219" t="s">
        <v>1</v>
      </c>
      <c r="N163" s="220" t="s">
        <v>41</v>
      </c>
      <c r="O163" s="221"/>
      <c r="P163" s="222">
        <f t="shared" si="11"/>
        <v>0</v>
      </c>
      <c r="Q163" s="222">
        <v>0</v>
      </c>
      <c r="R163" s="222">
        <f t="shared" si="12"/>
        <v>0</v>
      </c>
      <c r="S163" s="222">
        <v>0</v>
      </c>
      <c r="T163" s="223">
        <f t="shared" si="13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201" t="s">
        <v>170</v>
      </c>
      <c r="AT163" s="201" t="s">
        <v>251</v>
      </c>
      <c r="AU163" s="201" t="s">
        <v>85</v>
      </c>
      <c r="AY163" s="14" t="s">
        <v>249</v>
      </c>
      <c r="BE163" s="202">
        <f t="shared" si="14"/>
        <v>0</v>
      </c>
      <c r="BF163" s="202">
        <f t="shared" si="15"/>
        <v>0</v>
      </c>
      <c r="BG163" s="202">
        <f t="shared" si="16"/>
        <v>0</v>
      </c>
      <c r="BH163" s="202">
        <f t="shared" si="17"/>
        <v>0</v>
      </c>
      <c r="BI163" s="202">
        <f t="shared" si="18"/>
        <v>0</v>
      </c>
      <c r="BJ163" s="14" t="s">
        <v>83</v>
      </c>
      <c r="BK163" s="202">
        <f t="shared" si="19"/>
        <v>0</v>
      </c>
      <c r="BL163" s="14" t="s">
        <v>170</v>
      </c>
      <c r="BM163" s="201" t="s">
        <v>4330</v>
      </c>
    </row>
    <row r="164" spans="1:65" s="2" customFormat="1" ht="6.95" customHeight="1">
      <c r="A164" s="31"/>
      <c r="B164" s="51"/>
      <c r="C164" s="52"/>
      <c r="D164" s="52"/>
      <c r="E164" s="52"/>
      <c r="F164" s="52"/>
      <c r="G164" s="52"/>
      <c r="H164" s="52"/>
      <c r="I164" s="52"/>
      <c r="J164" s="52"/>
      <c r="K164" s="52"/>
      <c r="L164" s="36"/>
      <c r="M164" s="31"/>
      <c r="O164" s="31"/>
      <c r="P164" s="31"/>
      <c r="Q164" s="31"/>
      <c r="R164" s="31"/>
      <c r="S164" s="31"/>
      <c r="T164" s="31"/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</row>
  </sheetData>
  <sheetProtection algorithmName="SHA-512" hashValue="r+HiymK1T700KTh2H+vY/4F7cQirVA3T86PjOK5ArzVQI6axIDv8iq4g/q2IApn/3+Z8+1GAiDhkHVsp8izjdg==" saltValue="f/Sg/5TOLFpdA6tSVN2s2WKvwoQcfh+uRnk5E5fjzsGNGSqqLWjvbdfMAVvXyD5KE26YXFRLZrnAMuur6WhxCg==" spinCount="100000" sheet="1" objects="1" scenarios="1" formatColumns="0" formatRows="0" autoFilter="0"/>
  <autoFilter ref="C131:K163"/>
  <mergeCells count="15">
    <mergeCell ref="E118:H118"/>
    <mergeCell ref="E122:H122"/>
    <mergeCell ref="E120:H120"/>
    <mergeCell ref="E124:H124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53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0"/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4" t="s">
        <v>160</v>
      </c>
    </row>
    <row r="3" spans="1:46" s="1" customFormat="1" ht="6.95" customHeight="1"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17"/>
      <c r="AT3" s="14" t="s">
        <v>85</v>
      </c>
    </row>
    <row r="4" spans="1:46" s="1" customFormat="1" ht="24.95" customHeight="1">
      <c r="B4" s="17"/>
      <c r="D4" s="114" t="s">
        <v>203</v>
      </c>
      <c r="L4" s="17"/>
      <c r="M4" s="115" t="s">
        <v>10</v>
      </c>
      <c r="AT4" s="14" t="s">
        <v>4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116" t="s">
        <v>16</v>
      </c>
      <c r="L6" s="17"/>
    </row>
    <row r="7" spans="1:46" s="1" customFormat="1" ht="16.5" customHeight="1">
      <c r="B7" s="17"/>
      <c r="E7" s="279" t="str">
        <f>'Rekapitulace stavby'!K6</f>
        <v>JAK  - Smluvní rozpočet VZ.13.2022</v>
      </c>
      <c r="F7" s="280"/>
      <c r="G7" s="280"/>
      <c r="H7" s="280"/>
      <c r="L7" s="17"/>
    </row>
    <row r="8" spans="1:46" ht="12.75">
      <c r="B8" s="17"/>
      <c r="D8" s="116" t="s">
        <v>204</v>
      </c>
      <c r="L8" s="17"/>
    </row>
    <row r="9" spans="1:46" s="1" customFormat="1" ht="16.5" customHeight="1">
      <c r="B9" s="17"/>
      <c r="E9" s="279" t="s">
        <v>4135</v>
      </c>
      <c r="F9" s="260"/>
      <c r="G9" s="260"/>
      <c r="H9" s="260"/>
      <c r="L9" s="17"/>
    </row>
    <row r="10" spans="1:46" s="1" customFormat="1" ht="12" customHeight="1">
      <c r="B10" s="17"/>
      <c r="D10" s="116" t="s">
        <v>206</v>
      </c>
      <c r="L10" s="17"/>
    </row>
    <row r="11" spans="1:46" s="2" customFormat="1" ht="16.5" customHeight="1">
      <c r="A11" s="31"/>
      <c r="B11" s="36"/>
      <c r="C11" s="31"/>
      <c r="D11" s="31"/>
      <c r="E11" s="287" t="s">
        <v>4267</v>
      </c>
      <c r="F11" s="281"/>
      <c r="G11" s="281"/>
      <c r="H11" s="281"/>
      <c r="I11" s="31"/>
      <c r="J11" s="31"/>
      <c r="K11" s="31"/>
      <c r="L11" s="48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 ht="12" customHeight="1">
      <c r="A12" s="31"/>
      <c r="B12" s="36"/>
      <c r="C12" s="31"/>
      <c r="D12" s="116" t="s">
        <v>4137</v>
      </c>
      <c r="E12" s="31"/>
      <c r="F12" s="31"/>
      <c r="G12" s="31"/>
      <c r="H12" s="31"/>
      <c r="I12" s="31"/>
      <c r="J12" s="31"/>
      <c r="K12" s="31"/>
      <c r="L12" s="48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6.5" customHeight="1">
      <c r="A13" s="31"/>
      <c r="B13" s="36"/>
      <c r="C13" s="31"/>
      <c r="D13" s="31"/>
      <c r="E13" s="282" t="s">
        <v>4331</v>
      </c>
      <c r="F13" s="281"/>
      <c r="G13" s="281"/>
      <c r="H13" s="281"/>
      <c r="I13" s="31"/>
      <c r="J13" s="31"/>
      <c r="K13" s="31"/>
      <c r="L13" s="48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>
      <c r="A14" s="31"/>
      <c r="B14" s="36"/>
      <c r="C14" s="31"/>
      <c r="D14" s="31"/>
      <c r="E14" s="31"/>
      <c r="F14" s="31"/>
      <c r="G14" s="31"/>
      <c r="H14" s="31"/>
      <c r="I14" s="31"/>
      <c r="J14" s="31"/>
      <c r="K14" s="31"/>
      <c r="L14" s="48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2" customHeight="1">
      <c r="A15" s="31"/>
      <c r="B15" s="36"/>
      <c r="C15" s="31"/>
      <c r="D15" s="116" t="s">
        <v>18</v>
      </c>
      <c r="E15" s="31"/>
      <c r="F15" s="107" t="s">
        <v>1</v>
      </c>
      <c r="G15" s="31"/>
      <c r="H15" s="31"/>
      <c r="I15" s="116" t="s">
        <v>19</v>
      </c>
      <c r="J15" s="107" t="s">
        <v>1</v>
      </c>
      <c r="K15" s="31"/>
      <c r="L15" s="48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6"/>
      <c r="C16" s="31"/>
      <c r="D16" s="116" t="s">
        <v>20</v>
      </c>
      <c r="E16" s="31"/>
      <c r="F16" s="107" t="s">
        <v>34</v>
      </c>
      <c r="G16" s="31"/>
      <c r="H16" s="31"/>
      <c r="I16" s="116" t="s">
        <v>22</v>
      </c>
      <c r="J16" s="117" t="str">
        <f>'Rekapitulace stavby'!AN8</f>
        <v>12. 9. 2022</v>
      </c>
      <c r="K16" s="31"/>
      <c r="L16" s="48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0.9" customHeight="1">
      <c r="A17" s="31"/>
      <c r="B17" s="36"/>
      <c r="C17" s="31"/>
      <c r="D17" s="31"/>
      <c r="E17" s="31"/>
      <c r="F17" s="31"/>
      <c r="G17" s="31"/>
      <c r="H17" s="31"/>
      <c r="I17" s="31"/>
      <c r="J17" s="31"/>
      <c r="K17" s="31"/>
      <c r="L17" s="48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12" customHeight="1">
      <c r="A18" s="31"/>
      <c r="B18" s="36"/>
      <c r="C18" s="31"/>
      <c r="D18" s="116" t="s">
        <v>24</v>
      </c>
      <c r="E18" s="31"/>
      <c r="F18" s="31"/>
      <c r="G18" s="31"/>
      <c r="H18" s="31"/>
      <c r="I18" s="116" t="s">
        <v>25</v>
      </c>
      <c r="J18" s="107" t="str">
        <f>IF('Rekapitulace stavby'!AN10="","",'Rekapitulace stavby'!AN10)</f>
        <v/>
      </c>
      <c r="K18" s="31"/>
      <c r="L18" s="48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8" customHeight="1">
      <c r="A19" s="31"/>
      <c r="B19" s="36"/>
      <c r="C19" s="31"/>
      <c r="D19" s="31"/>
      <c r="E19" s="107" t="str">
        <f>IF('Rekapitulace stavby'!E11="","",'Rekapitulace stavby'!E11)</f>
        <v>MČ Praha 6, odbor školství</v>
      </c>
      <c r="F19" s="31"/>
      <c r="G19" s="31"/>
      <c r="H19" s="31"/>
      <c r="I19" s="116" t="s">
        <v>27</v>
      </c>
      <c r="J19" s="107" t="str">
        <f>IF('Rekapitulace stavby'!AN11="","",'Rekapitulace stavby'!AN11)</f>
        <v/>
      </c>
      <c r="K19" s="31"/>
      <c r="L19" s="48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6.95" customHeight="1">
      <c r="A20" s="31"/>
      <c r="B20" s="36"/>
      <c r="C20" s="31"/>
      <c r="D20" s="31"/>
      <c r="E20" s="31"/>
      <c r="F20" s="31"/>
      <c r="G20" s="31"/>
      <c r="H20" s="31"/>
      <c r="I20" s="31"/>
      <c r="J20" s="31"/>
      <c r="K20" s="31"/>
      <c r="L20" s="48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12" customHeight="1">
      <c r="A21" s="31"/>
      <c r="B21" s="36"/>
      <c r="C21" s="31"/>
      <c r="D21" s="116" t="s">
        <v>28</v>
      </c>
      <c r="E21" s="31"/>
      <c r="F21" s="31"/>
      <c r="G21" s="31"/>
      <c r="H21" s="31"/>
      <c r="I21" s="116" t="s">
        <v>25</v>
      </c>
      <c r="J21" s="27" t="str">
        <f>'Rekapitulace stavby'!AN13</f>
        <v>Vyplň údaj</v>
      </c>
      <c r="K21" s="31"/>
      <c r="L21" s="48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8" customHeight="1">
      <c r="A22" s="31"/>
      <c r="B22" s="36"/>
      <c r="C22" s="31"/>
      <c r="D22" s="31"/>
      <c r="E22" s="283" t="str">
        <f>'Rekapitulace stavby'!E14</f>
        <v>Vyplň údaj</v>
      </c>
      <c r="F22" s="284"/>
      <c r="G22" s="284"/>
      <c r="H22" s="284"/>
      <c r="I22" s="116" t="s">
        <v>27</v>
      </c>
      <c r="J22" s="27" t="str">
        <f>'Rekapitulace stavby'!AN14</f>
        <v>Vyplň údaj</v>
      </c>
      <c r="K22" s="31"/>
      <c r="L22" s="48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6.95" customHeight="1">
      <c r="A23" s="31"/>
      <c r="B23" s="36"/>
      <c r="C23" s="31"/>
      <c r="D23" s="31"/>
      <c r="E23" s="31"/>
      <c r="F23" s="31"/>
      <c r="G23" s="31"/>
      <c r="H23" s="31"/>
      <c r="I23" s="31"/>
      <c r="J23" s="31"/>
      <c r="K23" s="31"/>
      <c r="L23" s="48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12" customHeight="1">
      <c r="A24" s="31"/>
      <c r="B24" s="36"/>
      <c r="C24" s="31"/>
      <c r="D24" s="116" t="s">
        <v>30</v>
      </c>
      <c r="E24" s="31"/>
      <c r="F24" s="31"/>
      <c r="G24" s="31"/>
      <c r="H24" s="31"/>
      <c r="I24" s="116" t="s">
        <v>25</v>
      </c>
      <c r="J24" s="107" t="str">
        <f>IF('Rekapitulace stavby'!AN16="","",'Rekapitulace stavby'!AN16)</f>
        <v/>
      </c>
      <c r="K24" s="31"/>
      <c r="L24" s="48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8" customHeight="1">
      <c r="A25" s="31"/>
      <c r="B25" s="36"/>
      <c r="C25" s="31"/>
      <c r="D25" s="31"/>
      <c r="E25" s="107" t="str">
        <f>IF('Rekapitulace stavby'!E17="","",'Rekapitulace stavby'!E17)</f>
        <v>D - PLUS PROJEKTOVÁ A INŽENÝRSKÁ a.s.</v>
      </c>
      <c r="F25" s="31"/>
      <c r="G25" s="31"/>
      <c r="H25" s="31"/>
      <c r="I25" s="116" t="s">
        <v>27</v>
      </c>
      <c r="J25" s="107" t="str">
        <f>IF('Rekapitulace stavby'!AN17="","",'Rekapitulace stavby'!AN17)</f>
        <v/>
      </c>
      <c r="K25" s="31"/>
      <c r="L25" s="48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6.95" customHeight="1">
      <c r="A26" s="31"/>
      <c r="B26" s="36"/>
      <c r="C26" s="31"/>
      <c r="D26" s="31"/>
      <c r="E26" s="31"/>
      <c r="F26" s="31"/>
      <c r="G26" s="31"/>
      <c r="H26" s="31"/>
      <c r="I26" s="31"/>
      <c r="J26" s="31"/>
      <c r="K26" s="31"/>
      <c r="L26" s="48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12" customHeight="1">
      <c r="A27" s="31"/>
      <c r="B27" s="36"/>
      <c r="C27" s="31"/>
      <c r="D27" s="116" t="s">
        <v>33</v>
      </c>
      <c r="E27" s="31"/>
      <c r="F27" s="31"/>
      <c r="G27" s="31"/>
      <c r="H27" s="31"/>
      <c r="I27" s="116" t="s">
        <v>25</v>
      </c>
      <c r="J27" s="107" t="str">
        <f>IF('Rekapitulace stavby'!AN19="","",'Rekapitulace stavby'!AN19)</f>
        <v/>
      </c>
      <c r="K27" s="31"/>
      <c r="L27" s="48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8" customHeight="1">
      <c r="A28" s="31"/>
      <c r="B28" s="36"/>
      <c r="C28" s="31"/>
      <c r="D28" s="31"/>
      <c r="E28" s="107" t="str">
        <f>IF('Rekapitulace stavby'!E20="","",'Rekapitulace stavby'!E20)</f>
        <v xml:space="preserve"> </v>
      </c>
      <c r="F28" s="31"/>
      <c r="G28" s="31"/>
      <c r="H28" s="31"/>
      <c r="I28" s="116" t="s">
        <v>27</v>
      </c>
      <c r="J28" s="107" t="str">
        <f>IF('Rekapitulace stavby'!AN20="","",'Rekapitulace stavby'!AN20)</f>
        <v/>
      </c>
      <c r="K28" s="31"/>
      <c r="L28" s="48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2" customFormat="1" ht="6.95" customHeight="1">
      <c r="A29" s="31"/>
      <c r="B29" s="36"/>
      <c r="C29" s="31"/>
      <c r="D29" s="31"/>
      <c r="E29" s="31"/>
      <c r="F29" s="31"/>
      <c r="G29" s="31"/>
      <c r="H29" s="31"/>
      <c r="I29" s="31"/>
      <c r="J29" s="31"/>
      <c r="K29" s="31"/>
      <c r="L29" s="48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</row>
    <row r="30" spans="1:31" s="2" customFormat="1" ht="12" customHeight="1">
      <c r="A30" s="31"/>
      <c r="B30" s="36"/>
      <c r="C30" s="31"/>
      <c r="D30" s="116" t="s">
        <v>35</v>
      </c>
      <c r="E30" s="31"/>
      <c r="F30" s="31"/>
      <c r="G30" s="31"/>
      <c r="H30" s="31"/>
      <c r="I30" s="31"/>
      <c r="J30" s="31"/>
      <c r="K30" s="31"/>
      <c r="L30" s="48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8" customFormat="1" ht="16.5" customHeight="1">
      <c r="A31" s="118"/>
      <c r="B31" s="119"/>
      <c r="C31" s="118"/>
      <c r="D31" s="118"/>
      <c r="E31" s="285" t="s">
        <v>1</v>
      </c>
      <c r="F31" s="285"/>
      <c r="G31" s="285"/>
      <c r="H31" s="285"/>
      <c r="I31" s="118"/>
      <c r="J31" s="118"/>
      <c r="K31" s="118"/>
      <c r="L31" s="120"/>
      <c r="S31" s="118"/>
      <c r="T31" s="118"/>
      <c r="U31" s="118"/>
      <c r="V31" s="118"/>
      <c r="W31" s="118"/>
      <c r="X31" s="118"/>
      <c r="Y31" s="118"/>
      <c r="Z31" s="118"/>
      <c r="AA31" s="118"/>
      <c r="AB31" s="118"/>
      <c r="AC31" s="118"/>
      <c r="AD31" s="118"/>
      <c r="AE31" s="118"/>
    </row>
    <row r="32" spans="1:31" s="2" customFormat="1" ht="6.95" customHeight="1">
      <c r="A32" s="31"/>
      <c r="B32" s="36"/>
      <c r="C32" s="31"/>
      <c r="D32" s="31"/>
      <c r="E32" s="31"/>
      <c r="F32" s="31"/>
      <c r="G32" s="31"/>
      <c r="H32" s="31"/>
      <c r="I32" s="31"/>
      <c r="J32" s="31"/>
      <c r="K32" s="31"/>
      <c r="L32" s="48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6.95" customHeight="1">
      <c r="A33" s="31"/>
      <c r="B33" s="36"/>
      <c r="C33" s="31"/>
      <c r="D33" s="121"/>
      <c r="E33" s="121"/>
      <c r="F33" s="121"/>
      <c r="G33" s="121"/>
      <c r="H33" s="121"/>
      <c r="I33" s="121"/>
      <c r="J33" s="121"/>
      <c r="K33" s="121"/>
      <c r="L33" s="48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6"/>
      <c r="C34" s="31"/>
      <c r="D34" s="122" t="s">
        <v>36</v>
      </c>
      <c r="E34" s="31"/>
      <c r="F34" s="31"/>
      <c r="G34" s="31"/>
      <c r="H34" s="31"/>
      <c r="I34" s="31"/>
      <c r="J34" s="123">
        <f>ROUND(J131, 2)</f>
        <v>0</v>
      </c>
      <c r="K34" s="31"/>
      <c r="L34" s="48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6"/>
      <c r="C35" s="31"/>
      <c r="D35" s="121"/>
      <c r="E35" s="121"/>
      <c r="F35" s="121"/>
      <c r="G35" s="121"/>
      <c r="H35" s="121"/>
      <c r="I35" s="121"/>
      <c r="J35" s="121"/>
      <c r="K35" s="121"/>
      <c r="L35" s="48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6"/>
      <c r="C36" s="31"/>
      <c r="D36" s="31"/>
      <c r="E36" s="31"/>
      <c r="F36" s="124" t="s">
        <v>38</v>
      </c>
      <c r="G36" s="31"/>
      <c r="H36" s="31"/>
      <c r="I36" s="124" t="s">
        <v>37</v>
      </c>
      <c r="J36" s="124" t="s">
        <v>39</v>
      </c>
      <c r="K36" s="31"/>
      <c r="L36" s="48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6"/>
      <c r="C37" s="31"/>
      <c r="D37" s="125" t="s">
        <v>40</v>
      </c>
      <c r="E37" s="116" t="s">
        <v>41</v>
      </c>
      <c r="F37" s="126">
        <f>ROUND((SUM(BE131:BE152)),  2)</f>
        <v>0</v>
      </c>
      <c r="G37" s="31"/>
      <c r="H37" s="31"/>
      <c r="I37" s="127">
        <v>0.21</v>
      </c>
      <c r="J37" s="126">
        <f>ROUND(((SUM(BE131:BE152))*I37),  2)</f>
        <v>0</v>
      </c>
      <c r="K37" s="31"/>
      <c r="L37" s="48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6"/>
      <c r="C38" s="31"/>
      <c r="D38" s="31"/>
      <c r="E38" s="116" t="s">
        <v>42</v>
      </c>
      <c r="F38" s="126">
        <f>ROUND((SUM(BF131:BF152)),  2)</f>
        <v>0</v>
      </c>
      <c r="G38" s="31"/>
      <c r="H38" s="31"/>
      <c r="I38" s="127">
        <v>0.15</v>
      </c>
      <c r="J38" s="126">
        <f>ROUND(((SUM(BF131:BF152))*I38),  2)</f>
        <v>0</v>
      </c>
      <c r="K38" s="31"/>
      <c r="L38" s="48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6"/>
      <c r="C39" s="31"/>
      <c r="D39" s="31"/>
      <c r="E39" s="116" t="s">
        <v>43</v>
      </c>
      <c r="F39" s="126">
        <f>ROUND((SUM(BG131:BG152)),  2)</f>
        <v>0</v>
      </c>
      <c r="G39" s="31"/>
      <c r="H39" s="31"/>
      <c r="I39" s="127">
        <v>0.21</v>
      </c>
      <c r="J39" s="126">
        <f>0</f>
        <v>0</v>
      </c>
      <c r="K39" s="31"/>
      <c r="L39" s="48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6"/>
      <c r="C40" s="31"/>
      <c r="D40" s="31"/>
      <c r="E40" s="116" t="s">
        <v>44</v>
      </c>
      <c r="F40" s="126">
        <f>ROUND((SUM(BH131:BH152)),  2)</f>
        <v>0</v>
      </c>
      <c r="G40" s="31"/>
      <c r="H40" s="31"/>
      <c r="I40" s="127">
        <v>0.15</v>
      </c>
      <c r="J40" s="126">
        <f>0</f>
        <v>0</v>
      </c>
      <c r="K40" s="31"/>
      <c r="L40" s="48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6"/>
      <c r="C41" s="31"/>
      <c r="D41" s="31"/>
      <c r="E41" s="116" t="s">
        <v>45</v>
      </c>
      <c r="F41" s="126">
        <f>ROUND((SUM(BI131:BI152)),  2)</f>
        <v>0</v>
      </c>
      <c r="G41" s="31"/>
      <c r="H41" s="31"/>
      <c r="I41" s="127">
        <v>0</v>
      </c>
      <c r="J41" s="126">
        <f>0</f>
        <v>0</v>
      </c>
      <c r="K41" s="31"/>
      <c r="L41" s="48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6"/>
      <c r="C42" s="31"/>
      <c r="D42" s="31"/>
      <c r="E42" s="31"/>
      <c r="F42" s="31"/>
      <c r="G42" s="31"/>
      <c r="H42" s="31"/>
      <c r="I42" s="31"/>
      <c r="J42" s="31"/>
      <c r="K42" s="31"/>
      <c r="L42" s="48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6"/>
      <c r="C43" s="128"/>
      <c r="D43" s="129" t="s">
        <v>46</v>
      </c>
      <c r="E43" s="130"/>
      <c r="F43" s="130"/>
      <c r="G43" s="131" t="s">
        <v>47</v>
      </c>
      <c r="H43" s="132" t="s">
        <v>48</v>
      </c>
      <c r="I43" s="130"/>
      <c r="J43" s="133">
        <f>SUM(J34:J41)</f>
        <v>0</v>
      </c>
      <c r="K43" s="134"/>
      <c r="L43" s="48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6"/>
      <c r="C44" s="31"/>
      <c r="D44" s="31"/>
      <c r="E44" s="31"/>
      <c r="F44" s="31"/>
      <c r="G44" s="31"/>
      <c r="H44" s="31"/>
      <c r="I44" s="31"/>
      <c r="J44" s="31"/>
      <c r="K44" s="31"/>
      <c r="L44" s="48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8"/>
      <c r="D50" s="135" t="s">
        <v>49</v>
      </c>
      <c r="E50" s="136"/>
      <c r="F50" s="136"/>
      <c r="G50" s="135" t="s">
        <v>50</v>
      </c>
      <c r="H50" s="136"/>
      <c r="I50" s="136"/>
      <c r="J50" s="136"/>
      <c r="K50" s="136"/>
      <c r="L50" s="48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6"/>
      <c r="C61" s="31"/>
      <c r="D61" s="137" t="s">
        <v>51</v>
      </c>
      <c r="E61" s="138"/>
      <c r="F61" s="139" t="s">
        <v>52</v>
      </c>
      <c r="G61" s="137" t="s">
        <v>51</v>
      </c>
      <c r="H61" s="138"/>
      <c r="I61" s="138"/>
      <c r="J61" s="140" t="s">
        <v>52</v>
      </c>
      <c r="K61" s="138"/>
      <c r="L61" s="48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6"/>
      <c r="C65" s="31"/>
      <c r="D65" s="135" t="s">
        <v>53</v>
      </c>
      <c r="E65" s="141"/>
      <c r="F65" s="141"/>
      <c r="G65" s="135" t="s">
        <v>54</v>
      </c>
      <c r="H65" s="141"/>
      <c r="I65" s="141"/>
      <c r="J65" s="141"/>
      <c r="K65" s="141"/>
      <c r="L65" s="48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6"/>
      <c r="C76" s="31"/>
      <c r="D76" s="137" t="s">
        <v>51</v>
      </c>
      <c r="E76" s="138"/>
      <c r="F76" s="139" t="s">
        <v>52</v>
      </c>
      <c r="G76" s="137" t="s">
        <v>51</v>
      </c>
      <c r="H76" s="138"/>
      <c r="I76" s="138"/>
      <c r="J76" s="140" t="s">
        <v>52</v>
      </c>
      <c r="K76" s="138"/>
      <c r="L76" s="48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142"/>
      <c r="C77" s="143"/>
      <c r="D77" s="143"/>
      <c r="E77" s="143"/>
      <c r="F77" s="143"/>
      <c r="G77" s="143"/>
      <c r="H77" s="143"/>
      <c r="I77" s="143"/>
      <c r="J77" s="143"/>
      <c r="K77" s="143"/>
      <c r="L77" s="48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144"/>
      <c r="C81" s="145"/>
      <c r="D81" s="145"/>
      <c r="E81" s="145"/>
      <c r="F81" s="145"/>
      <c r="G81" s="145"/>
      <c r="H81" s="145"/>
      <c r="I81" s="145"/>
      <c r="J81" s="145"/>
      <c r="K81" s="145"/>
      <c r="L81" s="48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20" t="s">
        <v>208</v>
      </c>
      <c r="D82" s="33"/>
      <c r="E82" s="33"/>
      <c r="F82" s="33"/>
      <c r="G82" s="33"/>
      <c r="H82" s="33"/>
      <c r="I82" s="33"/>
      <c r="J82" s="33"/>
      <c r="K82" s="33"/>
      <c r="L82" s="48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3"/>
      <c r="D83" s="33"/>
      <c r="E83" s="33"/>
      <c r="F83" s="33"/>
      <c r="G83" s="33"/>
      <c r="H83" s="33"/>
      <c r="I83" s="33"/>
      <c r="J83" s="33"/>
      <c r="K83" s="33"/>
      <c r="L83" s="48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6" t="s">
        <v>16</v>
      </c>
      <c r="D84" s="33"/>
      <c r="E84" s="33"/>
      <c r="F84" s="33"/>
      <c r="G84" s="33"/>
      <c r="H84" s="33"/>
      <c r="I84" s="33"/>
      <c r="J84" s="33"/>
      <c r="K84" s="33"/>
      <c r="L84" s="48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3"/>
      <c r="D85" s="33"/>
      <c r="E85" s="277" t="str">
        <f>E7</f>
        <v>JAK  - Smluvní rozpočet VZ.13.2022</v>
      </c>
      <c r="F85" s="278"/>
      <c r="G85" s="278"/>
      <c r="H85" s="278"/>
      <c r="I85" s="33"/>
      <c r="J85" s="33"/>
      <c r="K85" s="33"/>
      <c r="L85" s="48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8"/>
      <c r="C86" s="26" t="s">
        <v>204</v>
      </c>
      <c r="D86" s="19"/>
      <c r="E86" s="19"/>
      <c r="F86" s="19"/>
      <c r="G86" s="19"/>
      <c r="H86" s="19"/>
      <c r="I86" s="19"/>
      <c r="J86" s="19"/>
      <c r="K86" s="19"/>
      <c r="L86" s="17"/>
    </row>
    <row r="87" spans="1:31" s="1" customFormat="1" ht="16.5" customHeight="1">
      <c r="B87" s="18"/>
      <c r="C87" s="19"/>
      <c r="D87" s="19"/>
      <c r="E87" s="277" t="s">
        <v>4135</v>
      </c>
      <c r="F87" s="265"/>
      <c r="G87" s="265"/>
      <c r="H87" s="265"/>
      <c r="I87" s="19"/>
      <c r="J87" s="19"/>
      <c r="K87" s="19"/>
      <c r="L87" s="17"/>
    </row>
    <row r="88" spans="1:31" s="1" customFormat="1" ht="12" customHeight="1">
      <c r="B88" s="18"/>
      <c r="C88" s="26" t="s">
        <v>206</v>
      </c>
      <c r="D88" s="19"/>
      <c r="E88" s="19"/>
      <c r="F88" s="19"/>
      <c r="G88" s="19"/>
      <c r="H88" s="19"/>
      <c r="I88" s="19"/>
      <c r="J88" s="19"/>
      <c r="K88" s="19"/>
      <c r="L88" s="17"/>
    </row>
    <row r="89" spans="1:31" s="2" customFormat="1" ht="16.5" customHeight="1">
      <c r="A89" s="31"/>
      <c r="B89" s="32"/>
      <c r="C89" s="33"/>
      <c r="D89" s="33"/>
      <c r="E89" s="286" t="s">
        <v>4267</v>
      </c>
      <c r="F89" s="276"/>
      <c r="G89" s="276"/>
      <c r="H89" s="276"/>
      <c r="I89" s="33"/>
      <c r="J89" s="33"/>
      <c r="K89" s="33"/>
      <c r="L89" s="48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12" customHeight="1">
      <c r="A90" s="31"/>
      <c r="B90" s="32"/>
      <c r="C90" s="26" t="s">
        <v>4137</v>
      </c>
      <c r="D90" s="33"/>
      <c r="E90" s="33"/>
      <c r="F90" s="33"/>
      <c r="G90" s="33"/>
      <c r="H90" s="33"/>
      <c r="I90" s="33"/>
      <c r="J90" s="33"/>
      <c r="K90" s="33"/>
      <c r="L90" s="48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6.5" customHeight="1">
      <c r="A91" s="31"/>
      <c r="B91" s="32"/>
      <c r="C91" s="33"/>
      <c r="D91" s="33"/>
      <c r="E91" s="252" t="str">
        <f>E13</f>
        <v>04 - Příčka ve varně</v>
      </c>
      <c r="F91" s="276"/>
      <c r="G91" s="276"/>
      <c r="H91" s="276"/>
      <c r="I91" s="33"/>
      <c r="J91" s="33"/>
      <c r="K91" s="33"/>
      <c r="L91" s="48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3"/>
      <c r="D92" s="33"/>
      <c r="E92" s="33"/>
      <c r="F92" s="33"/>
      <c r="G92" s="33"/>
      <c r="H92" s="33"/>
      <c r="I92" s="33"/>
      <c r="J92" s="33"/>
      <c r="K92" s="33"/>
      <c r="L92" s="48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2" customHeight="1">
      <c r="A93" s="31"/>
      <c r="B93" s="32"/>
      <c r="C93" s="26" t="s">
        <v>20</v>
      </c>
      <c r="D93" s="33"/>
      <c r="E93" s="33"/>
      <c r="F93" s="24" t="str">
        <f>F16</f>
        <v xml:space="preserve"> </v>
      </c>
      <c r="G93" s="33"/>
      <c r="H93" s="33"/>
      <c r="I93" s="26" t="s">
        <v>22</v>
      </c>
      <c r="J93" s="63" t="str">
        <f>IF(J16="","",J16)</f>
        <v>12. 9. 2022</v>
      </c>
      <c r="K93" s="33"/>
      <c r="L93" s="48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6.95" customHeight="1">
      <c r="A94" s="31"/>
      <c r="B94" s="32"/>
      <c r="C94" s="33"/>
      <c r="D94" s="33"/>
      <c r="E94" s="33"/>
      <c r="F94" s="33"/>
      <c r="G94" s="33"/>
      <c r="H94" s="33"/>
      <c r="I94" s="33"/>
      <c r="J94" s="33"/>
      <c r="K94" s="33"/>
      <c r="L94" s="48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40.15" customHeight="1">
      <c r="A95" s="31"/>
      <c r="B95" s="32"/>
      <c r="C95" s="26" t="s">
        <v>24</v>
      </c>
      <c r="D95" s="33"/>
      <c r="E95" s="33"/>
      <c r="F95" s="24" t="str">
        <f>E19</f>
        <v>MČ Praha 6, odbor školství</v>
      </c>
      <c r="G95" s="33"/>
      <c r="H95" s="33"/>
      <c r="I95" s="26" t="s">
        <v>30</v>
      </c>
      <c r="J95" s="29" t="str">
        <f>E25</f>
        <v>D - PLUS PROJEKTOVÁ A INŽENÝRSKÁ a.s.</v>
      </c>
      <c r="K95" s="33"/>
      <c r="L95" s="48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15.2" customHeight="1">
      <c r="A96" s="31"/>
      <c r="B96" s="32"/>
      <c r="C96" s="26" t="s">
        <v>28</v>
      </c>
      <c r="D96" s="33"/>
      <c r="E96" s="33"/>
      <c r="F96" s="24" t="str">
        <f>IF(E22="","",E22)</f>
        <v>Vyplň údaj</v>
      </c>
      <c r="G96" s="33"/>
      <c r="H96" s="33"/>
      <c r="I96" s="26" t="s">
        <v>33</v>
      </c>
      <c r="J96" s="29" t="str">
        <f>E28</f>
        <v xml:space="preserve"> </v>
      </c>
      <c r="K96" s="33"/>
      <c r="L96" s="48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47" s="2" customFormat="1" ht="10.35" customHeight="1">
      <c r="A97" s="31"/>
      <c r="B97" s="32"/>
      <c r="C97" s="33"/>
      <c r="D97" s="33"/>
      <c r="E97" s="33"/>
      <c r="F97" s="33"/>
      <c r="G97" s="33"/>
      <c r="H97" s="33"/>
      <c r="I97" s="33"/>
      <c r="J97" s="33"/>
      <c r="K97" s="33"/>
      <c r="L97" s="48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47" s="2" customFormat="1" ht="29.25" customHeight="1">
      <c r="A98" s="31"/>
      <c r="B98" s="32"/>
      <c r="C98" s="146" t="s">
        <v>209</v>
      </c>
      <c r="D98" s="147"/>
      <c r="E98" s="147"/>
      <c r="F98" s="147"/>
      <c r="G98" s="147"/>
      <c r="H98" s="147"/>
      <c r="I98" s="147"/>
      <c r="J98" s="148" t="s">
        <v>210</v>
      </c>
      <c r="K98" s="147"/>
      <c r="L98" s="48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</row>
    <row r="99" spans="1:47" s="2" customFormat="1" ht="10.35" customHeight="1">
      <c r="A99" s="31"/>
      <c r="B99" s="32"/>
      <c r="C99" s="33"/>
      <c r="D99" s="33"/>
      <c r="E99" s="33"/>
      <c r="F99" s="33"/>
      <c r="G99" s="33"/>
      <c r="H99" s="33"/>
      <c r="I99" s="33"/>
      <c r="J99" s="33"/>
      <c r="K99" s="33"/>
      <c r="L99" s="48"/>
      <c r="S99" s="31"/>
      <c r="T99" s="31"/>
      <c r="U99" s="31"/>
      <c r="V99" s="31"/>
      <c r="W99" s="31"/>
      <c r="X99" s="31"/>
      <c r="Y99" s="31"/>
      <c r="Z99" s="31"/>
      <c r="AA99" s="31"/>
      <c r="AB99" s="31"/>
      <c r="AC99" s="31"/>
      <c r="AD99" s="31"/>
      <c r="AE99" s="31"/>
    </row>
    <row r="100" spans="1:47" s="2" customFormat="1" ht="22.9" customHeight="1">
      <c r="A100" s="31"/>
      <c r="B100" s="32"/>
      <c r="C100" s="149" t="s">
        <v>211</v>
      </c>
      <c r="D100" s="33"/>
      <c r="E100" s="33"/>
      <c r="F100" s="33"/>
      <c r="G100" s="33"/>
      <c r="H100" s="33"/>
      <c r="I100" s="33"/>
      <c r="J100" s="81">
        <f>J131</f>
        <v>0</v>
      </c>
      <c r="K100" s="33"/>
      <c r="L100" s="48"/>
      <c r="S100" s="31"/>
      <c r="T100" s="31"/>
      <c r="U100" s="31"/>
      <c r="V100" s="31"/>
      <c r="W100" s="31"/>
      <c r="X100" s="31"/>
      <c r="Y100" s="31"/>
      <c r="Z100" s="31"/>
      <c r="AA100" s="31"/>
      <c r="AB100" s="31"/>
      <c r="AC100" s="31"/>
      <c r="AD100" s="31"/>
      <c r="AE100" s="31"/>
      <c r="AU100" s="14" t="s">
        <v>212</v>
      </c>
    </row>
    <row r="101" spans="1:47" s="9" customFormat="1" ht="24.95" customHeight="1">
      <c r="B101" s="150"/>
      <c r="C101" s="151"/>
      <c r="D101" s="152" t="s">
        <v>213</v>
      </c>
      <c r="E101" s="153"/>
      <c r="F101" s="153"/>
      <c r="G101" s="153"/>
      <c r="H101" s="153"/>
      <c r="I101" s="153"/>
      <c r="J101" s="154">
        <f>J132</f>
        <v>0</v>
      </c>
      <c r="K101" s="151"/>
      <c r="L101" s="155"/>
    </row>
    <row r="102" spans="1:47" s="10" customFormat="1" ht="19.899999999999999" customHeight="1">
      <c r="B102" s="156"/>
      <c r="C102" s="101"/>
      <c r="D102" s="157" t="s">
        <v>214</v>
      </c>
      <c r="E102" s="158"/>
      <c r="F102" s="158"/>
      <c r="G102" s="158"/>
      <c r="H102" s="158"/>
      <c r="I102" s="158"/>
      <c r="J102" s="159">
        <f>J133</f>
        <v>0</v>
      </c>
      <c r="K102" s="101"/>
      <c r="L102" s="160"/>
    </row>
    <row r="103" spans="1:47" s="10" customFormat="1" ht="19.899999999999999" customHeight="1">
      <c r="B103" s="156"/>
      <c r="C103" s="101"/>
      <c r="D103" s="157" t="s">
        <v>215</v>
      </c>
      <c r="E103" s="158"/>
      <c r="F103" s="158"/>
      <c r="G103" s="158"/>
      <c r="H103" s="158"/>
      <c r="I103" s="158"/>
      <c r="J103" s="159">
        <f>J136</f>
        <v>0</v>
      </c>
      <c r="K103" s="101"/>
      <c r="L103" s="160"/>
    </row>
    <row r="104" spans="1:47" s="10" customFormat="1" ht="19.899999999999999" customHeight="1">
      <c r="B104" s="156"/>
      <c r="C104" s="101"/>
      <c r="D104" s="157" t="s">
        <v>216</v>
      </c>
      <c r="E104" s="158"/>
      <c r="F104" s="158"/>
      <c r="G104" s="158"/>
      <c r="H104" s="158"/>
      <c r="I104" s="158"/>
      <c r="J104" s="159">
        <f>J139</f>
        <v>0</v>
      </c>
      <c r="K104" s="101"/>
      <c r="L104" s="160"/>
    </row>
    <row r="105" spans="1:47" s="10" customFormat="1" ht="19.899999999999999" customHeight="1">
      <c r="B105" s="156"/>
      <c r="C105" s="101"/>
      <c r="D105" s="157" t="s">
        <v>218</v>
      </c>
      <c r="E105" s="158"/>
      <c r="F105" s="158"/>
      <c r="G105" s="158"/>
      <c r="H105" s="158"/>
      <c r="I105" s="158"/>
      <c r="J105" s="159">
        <f>J142</f>
        <v>0</v>
      </c>
      <c r="K105" s="101"/>
      <c r="L105" s="160"/>
    </row>
    <row r="106" spans="1:47" s="9" customFormat="1" ht="24.95" customHeight="1">
      <c r="B106" s="150"/>
      <c r="C106" s="151"/>
      <c r="D106" s="152" t="s">
        <v>219</v>
      </c>
      <c r="E106" s="153"/>
      <c r="F106" s="153"/>
      <c r="G106" s="153"/>
      <c r="H106" s="153"/>
      <c r="I106" s="153"/>
      <c r="J106" s="154">
        <f>J144</f>
        <v>0</v>
      </c>
      <c r="K106" s="151"/>
      <c r="L106" s="155"/>
    </row>
    <row r="107" spans="1:47" s="10" customFormat="1" ht="19.899999999999999" customHeight="1">
      <c r="B107" s="156"/>
      <c r="C107" s="101"/>
      <c r="D107" s="157" t="s">
        <v>230</v>
      </c>
      <c r="E107" s="158"/>
      <c r="F107" s="158"/>
      <c r="G107" s="158"/>
      <c r="H107" s="158"/>
      <c r="I107" s="158"/>
      <c r="J107" s="159">
        <f>J145</f>
        <v>0</v>
      </c>
      <c r="K107" s="101"/>
      <c r="L107" s="160"/>
    </row>
    <row r="108" spans="1:47" s="2" customFormat="1" ht="21.75" customHeight="1">
      <c r="A108" s="31"/>
      <c r="B108" s="32"/>
      <c r="C108" s="33"/>
      <c r="D108" s="33"/>
      <c r="E108" s="33"/>
      <c r="F108" s="33"/>
      <c r="G108" s="33"/>
      <c r="H108" s="33"/>
      <c r="I108" s="33"/>
      <c r="J108" s="33"/>
      <c r="K108" s="33"/>
      <c r="L108" s="48"/>
      <c r="S108" s="31"/>
      <c r="T108" s="31"/>
      <c r="U108" s="31"/>
      <c r="V108" s="31"/>
      <c r="W108" s="31"/>
      <c r="X108" s="31"/>
      <c r="Y108" s="31"/>
      <c r="Z108" s="31"/>
      <c r="AA108" s="31"/>
      <c r="AB108" s="31"/>
      <c r="AC108" s="31"/>
      <c r="AD108" s="31"/>
      <c r="AE108" s="31"/>
    </row>
    <row r="109" spans="1:47" s="2" customFormat="1" ht="6.95" customHeight="1">
      <c r="A109" s="31"/>
      <c r="B109" s="51"/>
      <c r="C109" s="52"/>
      <c r="D109" s="52"/>
      <c r="E109" s="52"/>
      <c r="F109" s="52"/>
      <c r="G109" s="52"/>
      <c r="H109" s="52"/>
      <c r="I109" s="52"/>
      <c r="J109" s="52"/>
      <c r="K109" s="52"/>
      <c r="L109" s="48"/>
      <c r="S109" s="31"/>
      <c r="T109" s="31"/>
      <c r="U109" s="31"/>
      <c r="V109" s="31"/>
      <c r="W109" s="31"/>
      <c r="X109" s="31"/>
      <c r="Y109" s="31"/>
      <c r="Z109" s="31"/>
      <c r="AA109" s="31"/>
      <c r="AB109" s="31"/>
      <c r="AC109" s="31"/>
      <c r="AD109" s="31"/>
      <c r="AE109" s="31"/>
    </row>
    <row r="113" spans="1:31" s="2" customFormat="1" ht="6.95" customHeight="1">
      <c r="A113" s="31"/>
      <c r="B113" s="53"/>
      <c r="C113" s="54"/>
      <c r="D113" s="54"/>
      <c r="E113" s="54"/>
      <c r="F113" s="54"/>
      <c r="G113" s="54"/>
      <c r="H113" s="54"/>
      <c r="I113" s="54"/>
      <c r="J113" s="54"/>
      <c r="K113" s="54"/>
      <c r="L113" s="48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4" spans="1:31" s="2" customFormat="1" ht="24.95" customHeight="1">
      <c r="A114" s="31"/>
      <c r="B114" s="32"/>
      <c r="C114" s="20" t="s">
        <v>234</v>
      </c>
      <c r="D114" s="33"/>
      <c r="E114" s="33"/>
      <c r="F114" s="33"/>
      <c r="G114" s="33"/>
      <c r="H114" s="33"/>
      <c r="I114" s="33"/>
      <c r="J114" s="33"/>
      <c r="K114" s="33"/>
      <c r="L114" s="48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</row>
    <row r="115" spans="1:31" s="2" customFormat="1" ht="6.95" customHeight="1">
      <c r="A115" s="31"/>
      <c r="B115" s="32"/>
      <c r="C115" s="33"/>
      <c r="D115" s="33"/>
      <c r="E115" s="33"/>
      <c r="F115" s="33"/>
      <c r="G115" s="33"/>
      <c r="H115" s="33"/>
      <c r="I115" s="33"/>
      <c r="J115" s="33"/>
      <c r="K115" s="33"/>
      <c r="L115" s="48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</row>
    <row r="116" spans="1:31" s="2" customFormat="1" ht="12" customHeight="1">
      <c r="A116" s="31"/>
      <c r="B116" s="32"/>
      <c r="C116" s="26" t="s">
        <v>16</v>
      </c>
      <c r="D116" s="33"/>
      <c r="E116" s="33"/>
      <c r="F116" s="33"/>
      <c r="G116" s="33"/>
      <c r="H116" s="33"/>
      <c r="I116" s="33"/>
      <c r="J116" s="33"/>
      <c r="K116" s="33"/>
      <c r="L116" s="48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31" s="2" customFormat="1" ht="16.5" customHeight="1">
      <c r="A117" s="31"/>
      <c r="B117" s="32"/>
      <c r="C117" s="33"/>
      <c r="D117" s="33"/>
      <c r="E117" s="277" t="str">
        <f>E7</f>
        <v>JAK  - Smluvní rozpočet VZ.13.2022</v>
      </c>
      <c r="F117" s="278"/>
      <c r="G117" s="278"/>
      <c r="H117" s="278"/>
      <c r="I117" s="33"/>
      <c r="J117" s="33"/>
      <c r="K117" s="33"/>
      <c r="L117" s="48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1" customFormat="1" ht="12" customHeight="1">
      <c r="B118" s="18"/>
      <c r="C118" s="26" t="s">
        <v>204</v>
      </c>
      <c r="D118" s="19"/>
      <c r="E118" s="19"/>
      <c r="F118" s="19"/>
      <c r="G118" s="19"/>
      <c r="H118" s="19"/>
      <c r="I118" s="19"/>
      <c r="J118" s="19"/>
      <c r="K118" s="19"/>
      <c r="L118" s="17"/>
    </row>
    <row r="119" spans="1:31" s="1" customFormat="1" ht="16.5" customHeight="1">
      <c r="B119" s="18"/>
      <c r="C119" s="19"/>
      <c r="D119" s="19"/>
      <c r="E119" s="277" t="s">
        <v>4135</v>
      </c>
      <c r="F119" s="265"/>
      <c r="G119" s="265"/>
      <c r="H119" s="265"/>
      <c r="I119" s="19"/>
      <c r="J119" s="19"/>
      <c r="K119" s="19"/>
      <c r="L119" s="17"/>
    </row>
    <row r="120" spans="1:31" s="1" customFormat="1" ht="12" customHeight="1">
      <c r="B120" s="18"/>
      <c r="C120" s="26" t="s">
        <v>206</v>
      </c>
      <c r="D120" s="19"/>
      <c r="E120" s="19"/>
      <c r="F120" s="19"/>
      <c r="G120" s="19"/>
      <c r="H120" s="19"/>
      <c r="I120" s="19"/>
      <c r="J120" s="19"/>
      <c r="K120" s="19"/>
      <c r="L120" s="17"/>
    </row>
    <row r="121" spans="1:31" s="2" customFormat="1" ht="16.5" customHeight="1">
      <c r="A121" s="31"/>
      <c r="B121" s="32"/>
      <c r="C121" s="33"/>
      <c r="D121" s="33"/>
      <c r="E121" s="286" t="s">
        <v>4267</v>
      </c>
      <c r="F121" s="276"/>
      <c r="G121" s="276"/>
      <c r="H121" s="276"/>
      <c r="I121" s="33"/>
      <c r="J121" s="33"/>
      <c r="K121" s="33"/>
      <c r="L121" s="48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31" s="2" customFormat="1" ht="12" customHeight="1">
      <c r="A122" s="31"/>
      <c r="B122" s="32"/>
      <c r="C122" s="26" t="s">
        <v>4137</v>
      </c>
      <c r="D122" s="33"/>
      <c r="E122" s="33"/>
      <c r="F122" s="33"/>
      <c r="G122" s="33"/>
      <c r="H122" s="33"/>
      <c r="I122" s="33"/>
      <c r="J122" s="33"/>
      <c r="K122" s="33"/>
      <c r="L122" s="48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31" s="2" customFormat="1" ht="16.5" customHeight="1">
      <c r="A123" s="31"/>
      <c r="B123" s="32"/>
      <c r="C123" s="33"/>
      <c r="D123" s="33"/>
      <c r="E123" s="252" t="str">
        <f>E13</f>
        <v>04 - Příčka ve varně</v>
      </c>
      <c r="F123" s="276"/>
      <c r="G123" s="276"/>
      <c r="H123" s="276"/>
      <c r="I123" s="33"/>
      <c r="J123" s="33"/>
      <c r="K123" s="33"/>
      <c r="L123" s="48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6.95" customHeight="1">
      <c r="A124" s="31"/>
      <c r="B124" s="32"/>
      <c r="C124" s="33"/>
      <c r="D124" s="33"/>
      <c r="E124" s="33"/>
      <c r="F124" s="33"/>
      <c r="G124" s="33"/>
      <c r="H124" s="33"/>
      <c r="I124" s="33"/>
      <c r="J124" s="33"/>
      <c r="K124" s="33"/>
      <c r="L124" s="48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12" customHeight="1">
      <c r="A125" s="31"/>
      <c r="B125" s="32"/>
      <c r="C125" s="26" t="s">
        <v>20</v>
      </c>
      <c r="D125" s="33"/>
      <c r="E125" s="33"/>
      <c r="F125" s="24" t="str">
        <f>F16</f>
        <v xml:space="preserve"> </v>
      </c>
      <c r="G125" s="33"/>
      <c r="H125" s="33"/>
      <c r="I125" s="26" t="s">
        <v>22</v>
      </c>
      <c r="J125" s="63" t="str">
        <f>IF(J16="","",J16)</f>
        <v>12. 9. 2022</v>
      </c>
      <c r="K125" s="33"/>
      <c r="L125" s="48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6.95" customHeight="1">
      <c r="A126" s="31"/>
      <c r="B126" s="32"/>
      <c r="C126" s="33"/>
      <c r="D126" s="33"/>
      <c r="E126" s="33"/>
      <c r="F126" s="33"/>
      <c r="G126" s="33"/>
      <c r="H126" s="33"/>
      <c r="I126" s="33"/>
      <c r="J126" s="33"/>
      <c r="K126" s="33"/>
      <c r="L126" s="48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40.15" customHeight="1">
      <c r="A127" s="31"/>
      <c r="B127" s="32"/>
      <c r="C127" s="26" t="s">
        <v>24</v>
      </c>
      <c r="D127" s="33"/>
      <c r="E127" s="33"/>
      <c r="F127" s="24" t="str">
        <f>E19</f>
        <v>MČ Praha 6, odbor školství</v>
      </c>
      <c r="G127" s="33"/>
      <c r="H127" s="33"/>
      <c r="I127" s="26" t="s">
        <v>30</v>
      </c>
      <c r="J127" s="29" t="str">
        <f>E25</f>
        <v>D - PLUS PROJEKTOVÁ A INŽENÝRSKÁ a.s.</v>
      </c>
      <c r="K127" s="33"/>
      <c r="L127" s="48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15.2" customHeight="1">
      <c r="A128" s="31"/>
      <c r="B128" s="32"/>
      <c r="C128" s="26" t="s">
        <v>28</v>
      </c>
      <c r="D128" s="33"/>
      <c r="E128" s="33"/>
      <c r="F128" s="24" t="str">
        <f>IF(E22="","",E22)</f>
        <v>Vyplň údaj</v>
      </c>
      <c r="G128" s="33"/>
      <c r="H128" s="33"/>
      <c r="I128" s="26" t="s">
        <v>33</v>
      </c>
      <c r="J128" s="29" t="str">
        <f>E28</f>
        <v xml:space="preserve"> </v>
      </c>
      <c r="K128" s="33"/>
      <c r="L128" s="48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10.35" customHeight="1">
      <c r="A129" s="31"/>
      <c r="B129" s="32"/>
      <c r="C129" s="33"/>
      <c r="D129" s="33"/>
      <c r="E129" s="33"/>
      <c r="F129" s="33"/>
      <c r="G129" s="33"/>
      <c r="H129" s="33"/>
      <c r="I129" s="33"/>
      <c r="J129" s="33"/>
      <c r="K129" s="33"/>
      <c r="L129" s="48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11" customFormat="1" ht="29.25" customHeight="1">
      <c r="A130" s="161"/>
      <c r="B130" s="162"/>
      <c r="C130" s="163" t="s">
        <v>235</v>
      </c>
      <c r="D130" s="164" t="s">
        <v>61</v>
      </c>
      <c r="E130" s="164" t="s">
        <v>57</v>
      </c>
      <c r="F130" s="164" t="s">
        <v>58</v>
      </c>
      <c r="G130" s="164" t="s">
        <v>236</v>
      </c>
      <c r="H130" s="164" t="s">
        <v>237</v>
      </c>
      <c r="I130" s="164" t="s">
        <v>238</v>
      </c>
      <c r="J130" s="165" t="s">
        <v>210</v>
      </c>
      <c r="K130" s="166" t="s">
        <v>239</v>
      </c>
      <c r="L130" s="167"/>
      <c r="M130" s="72" t="s">
        <v>1</v>
      </c>
      <c r="N130" s="73" t="s">
        <v>40</v>
      </c>
      <c r="O130" s="73" t="s">
        <v>240</v>
      </c>
      <c r="P130" s="73" t="s">
        <v>241</v>
      </c>
      <c r="Q130" s="73" t="s">
        <v>242</v>
      </c>
      <c r="R130" s="73" t="s">
        <v>243</v>
      </c>
      <c r="S130" s="73" t="s">
        <v>244</v>
      </c>
      <c r="T130" s="74" t="s">
        <v>245</v>
      </c>
      <c r="U130" s="161"/>
      <c r="V130" s="161"/>
      <c r="W130" s="161"/>
      <c r="X130" s="161"/>
      <c r="Y130" s="161"/>
      <c r="Z130" s="161"/>
      <c r="AA130" s="161"/>
      <c r="AB130" s="161"/>
      <c r="AC130" s="161"/>
      <c r="AD130" s="161"/>
      <c r="AE130" s="161"/>
    </row>
    <row r="131" spans="1:65" s="2" customFormat="1" ht="22.9" customHeight="1">
      <c r="A131" s="31"/>
      <c r="B131" s="32"/>
      <c r="C131" s="79" t="s">
        <v>246</v>
      </c>
      <c r="D131" s="33"/>
      <c r="E131" s="33"/>
      <c r="F131" s="33"/>
      <c r="G131" s="33"/>
      <c r="H131" s="33"/>
      <c r="I131" s="33"/>
      <c r="J131" s="168">
        <f>BK131</f>
        <v>0</v>
      </c>
      <c r="K131" s="33"/>
      <c r="L131" s="36"/>
      <c r="M131" s="75"/>
      <c r="N131" s="169"/>
      <c r="O131" s="76"/>
      <c r="P131" s="170">
        <f>P132+P144</f>
        <v>0</v>
      </c>
      <c r="Q131" s="76"/>
      <c r="R131" s="170">
        <f>R132+R144</f>
        <v>0.6517729000000001</v>
      </c>
      <c r="S131" s="76"/>
      <c r="T131" s="171">
        <f>T132+T144</f>
        <v>0</v>
      </c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  <c r="AT131" s="14" t="s">
        <v>75</v>
      </c>
      <c r="AU131" s="14" t="s">
        <v>212</v>
      </c>
      <c r="BK131" s="172">
        <f>BK132+BK144</f>
        <v>0</v>
      </c>
    </row>
    <row r="132" spans="1:65" s="12" customFormat="1" ht="25.9" customHeight="1">
      <c r="B132" s="173"/>
      <c r="C132" s="174"/>
      <c r="D132" s="175" t="s">
        <v>75</v>
      </c>
      <c r="E132" s="176" t="s">
        <v>247</v>
      </c>
      <c r="F132" s="176" t="s">
        <v>248</v>
      </c>
      <c r="G132" s="174"/>
      <c r="H132" s="174"/>
      <c r="I132" s="177"/>
      <c r="J132" s="178">
        <f>BK132</f>
        <v>0</v>
      </c>
      <c r="K132" s="174"/>
      <c r="L132" s="179"/>
      <c r="M132" s="180"/>
      <c r="N132" s="181"/>
      <c r="O132" s="181"/>
      <c r="P132" s="182">
        <f>P133+P136+P139+P142</f>
        <v>0</v>
      </c>
      <c r="Q132" s="181"/>
      <c r="R132" s="182">
        <f>R133+R136+R139+R142</f>
        <v>0.52532178000000007</v>
      </c>
      <c r="S132" s="181"/>
      <c r="T132" s="183">
        <f>T133+T136+T139+T142</f>
        <v>0</v>
      </c>
      <c r="AR132" s="184" t="s">
        <v>83</v>
      </c>
      <c r="AT132" s="185" t="s">
        <v>75</v>
      </c>
      <c r="AU132" s="185" t="s">
        <v>76</v>
      </c>
      <c r="AY132" s="184" t="s">
        <v>249</v>
      </c>
      <c r="BK132" s="186">
        <f>BK133+BK136+BK139+BK142</f>
        <v>0</v>
      </c>
    </row>
    <row r="133" spans="1:65" s="12" customFormat="1" ht="22.9" customHeight="1">
      <c r="B133" s="173"/>
      <c r="C133" s="174"/>
      <c r="D133" s="175" t="s">
        <v>75</v>
      </c>
      <c r="E133" s="187" t="s">
        <v>134</v>
      </c>
      <c r="F133" s="187" t="s">
        <v>250</v>
      </c>
      <c r="G133" s="174"/>
      <c r="H133" s="174"/>
      <c r="I133" s="177"/>
      <c r="J133" s="188">
        <f>BK133</f>
        <v>0</v>
      </c>
      <c r="K133" s="174"/>
      <c r="L133" s="179"/>
      <c r="M133" s="180"/>
      <c r="N133" s="181"/>
      <c r="O133" s="181"/>
      <c r="P133" s="182">
        <f>SUM(P134:P135)</f>
        <v>0</v>
      </c>
      <c r="Q133" s="181"/>
      <c r="R133" s="182">
        <f>SUM(R134:R135)</f>
        <v>0.37323647999999998</v>
      </c>
      <c r="S133" s="181"/>
      <c r="T133" s="183">
        <f>SUM(T134:T135)</f>
        <v>0</v>
      </c>
      <c r="AR133" s="184" t="s">
        <v>83</v>
      </c>
      <c r="AT133" s="185" t="s">
        <v>75</v>
      </c>
      <c r="AU133" s="185" t="s">
        <v>83</v>
      </c>
      <c r="AY133" s="184" t="s">
        <v>249</v>
      </c>
      <c r="BK133" s="186">
        <f>SUM(BK134:BK135)</f>
        <v>0</v>
      </c>
    </row>
    <row r="134" spans="1:65" s="2" customFormat="1" ht="37.9" customHeight="1">
      <c r="A134" s="31"/>
      <c r="B134" s="32"/>
      <c r="C134" s="189" t="s">
        <v>83</v>
      </c>
      <c r="D134" s="189" t="s">
        <v>251</v>
      </c>
      <c r="E134" s="190" t="s">
        <v>4332</v>
      </c>
      <c r="F134" s="191" t="s">
        <v>4333</v>
      </c>
      <c r="G134" s="192" t="s">
        <v>261</v>
      </c>
      <c r="H134" s="193">
        <v>8.9999999999999993E-3</v>
      </c>
      <c r="I134" s="194"/>
      <c r="J134" s="195">
        <f>ROUND(I134*H134,2)</f>
        <v>0</v>
      </c>
      <c r="K134" s="196"/>
      <c r="L134" s="36"/>
      <c r="M134" s="197" t="s">
        <v>1</v>
      </c>
      <c r="N134" s="198" t="s">
        <v>41</v>
      </c>
      <c r="O134" s="68"/>
      <c r="P134" s="199">
        <f>O134*H134</f>
        <v>0</v>
      </c>
      <c r="Q134" s="199">
        <v>1.04922</v>
      </c>
      <c r="R134" s="199">
        <f>Q134*H134</f>
        <v>9.4429800000000001E-3</v>
      </c>
      <c r="S134" s="199">
        <v>0</v>
      </c>
      <c r="T134" s="200">
        <f>S134*H134</f>
        <v>0</v>
      </c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R134" s="201" t="s">
        <v>255</v>
      </c>
      <c r="AT134" s="201" t="s">
        <v>251</v>
      </c>
      <c r="AU134" s="201" t="s">
        <v>85</v>
      </c>
      <c r="AY134" s="14" t="s">
        <v>249</v>
      </c>
      <c r="BE134" s="202">
        <f>IF(N134="základní",J134,0)</f>
        <v>0</v>
      </c>
      <c r="BF134" s="202">
        <f>IF(N134="snížená",J134,0)</f>
        <v>0</v>
      </c>
      <c r="BG134" s="202">
        <f>IF(N134="zákl. přenesená",J134,0)</f>
        <v>0</v>
      </c>
      <c r="BH134" s="202">
        <f>IF(N134="sníž. přenesená",J134,0)</f>
        <v>0</v>
      </c>
      <c r="BI134" s="202">
        <f>IF(N134="nulová",J134,0)</f>
        <v>0</v>
      </c>
      <c r="BJ134" s="14" t="s">
        <v>83</v>
      </c>
      <c r="BK134" s="202">
        <f>ROUND(I134*H134,2)</f>
        <v>0</v>
      </c>
      <c r="BL134" s="14" t="s">
        <v>255</v>
      </c>
      <c r="BM134" s="201" t="s">
        <v>4334</v>
      </c>
    </row>
    <row r="135" spans="1:65" s="2" customFormat="1" ht="37.9" customHeight="1">
      <c r="A135" s="31"/>
      <c r="B135" s="32"/>
      <c r="C135" s="189" t="s">
        <v>85</v>
      </c>
      <c r="D135" s="189" t="s">
        <v>251</v>
      </c>
      <c r="E135" s="190" t="s">
        <v>279</v>
      </c>
      <c r="F135" s="191" t="s">
        <v>280</v>
      </c>
      <c r="G135" s="192" t="s">
        <v>281</v>
      </c>
      <c r="H135" s="193">
        <v>3.15</v>
      </c>
      <c r="I135" s="194"/>
      <c r="J135" s="195">
        <f>ROUND(I135*H135,2)</f>
        <v>0</v>
      </c>
      <c r="K135" s="196"/>
      <c r="L135" s="36"/>
      <c r="M135" s="197" t="s">
        <v>1</v>
      </c>
      <c r="N135" s="198" t="s">
        <v>41</v>
      </c>
      <c r="O135" s="68"/>
      <c r="P135" s="199">
        <f>O135*H135</f>
        <v>0</v>
      </c>
      <c r="Q135" s="199">
        <v>0.11549</v>
      </c>
      <c r="R135" s="199">
        <f>Q135*H135</f>
        <v>0.36379349999999999</v>
      </c>
      <c r="S135" s="199">
        <v>0</v>
      </c>
      <c r="T135" s="200">
        <f>S135*H135</f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201" t="s">
        <v>255</v>
      </c>
      <c r="AT135" s="201" t="s">
        <v>251</v>
      </c>
      <c r="AU135" s="201" t="s">
        <v>85</v>
      </c>
      <c r="AY135" s="14" t="s">
        <v>249</v>
      </c>
      <c r="BE135" s="202">
        <f>IF(N135="základní",J135,0)</f>
        <v>0</v>
      </c>
      <c r="BF135" s="202">
        <f>IF(N135="snížená",J135,0)</f>
        <v>0</v>
      </c>
      <c r="BG135" s="202">
        <f>IF(N135="zákl. přenesená",J135,0)</f>
        <v>0</v>
      </c>
      <c r="BH135" s="202">
        <f>IF(N135="sníž. přenesená",J135,0)</f>
        <v>0</v>
      </c>
      <c r="BI135" s="202">
        <f>IF(N135="nulová",J135,0)</f>
        <v>0</v>
      </c>
      <c r="BJ135" s="14" t="s">
        <v>83</v>
      </c>
      <c r="BK135" s="202">
        <f>ROUND(I135*H135,2)</f>
        <v>0</v>
      </c>
      <c r="BL135" s="14" t="s">
        <v>255</v>
      </c>
      <c r="BM135" s="201" t="s">
        <v>4335</v>
      </c>
    </row>
    <row r="136" spans="1:65" s="12" customFormat="1" ht="22.9" customHeight="1">
      <c r="B136" s="173"/>
      <c r="C136" s="174"/>
      <c r="D136" s="175" t="s">
        <v>75</v>
      </c>
      <c r="E136" s="187" t="s">
        <v>262</v>
      </c>
      <c r="F136" s="187" t="s">
        <v>292</v>
      </c>
      <c r="G136" s="174"/>
      <c r="H136" s="174"/>
      <c r="I136" s="177"/>
      <c r="J136" s="188">
        <f>BK136</f>
        <v>0</v>
      </c>
      <c r="K136" s="174"/>
      <c r="L136" s="179"/>
      <c r="M136" s="180"/>
      <c r="N136" s="181"/>
      <c r="O136" s="181"/>
      <c r="P136" s="182">
        <f>SUM(P137:P138)</f>
        <v>0</v>
      </c>
      <c r="Q136" s="181"/>
      <c r="R136" s="182">
        <f>SUM(R137:R138)</f>
        <v>0.1508253</v>
      </c>
      <c r="S136" s="181"/>
      <c r="T136" s="183">
        <f>SUM(T137:T138)</f>
        <v>0</v>
      </c>
      <c r="AR136" s="184" t="s">
        <v>83</v>
      </c>
      <c r="AT136" s="185" t="s">
        <v>75</v>
      </c>
      <c r="AU136" s="185" t="s">
        <v>83</v>
      </c>
      <c r="AY136" s="184" t="s">
        <v>249</v>
      </c>
      <c r="BK136" s="186">
        <f>SUM(BK137:BK138)</f>
        <v>0</v>
      </c>
    </row>
    <row r="137" spans="1:65" s="2" customFormat="1" ht="33" customHeight="1">
      <c r="A137" s="31"/>
      <c r="B137" s="32"/>
      <c r="C137" s="189" t="s">
        <v>134</v>
      </c>
      <c r="D137" s="189" t="s">
        <v>251</v>
      </c>
      <c r="E137" s="190" t="s">
        <v>299</v>
      </c>
      <c r="F137" s="191" t="s">
        <v>300</v>
      </c>
      <c r="G137" s="192" t="s">
        <v>281</v>
      </c>
      <c r="H137" s="193">
        <v>6.8869999999999996</v>
      </c>
      <c r="I137" s="194"/>
      <c r="J137" s="195">
        <f>ROUND(I137*H137,2)</f>
        <v>0</v>
      </c>
      <c r="K137" s="196"/>
      <c r="L137" s="36"/>
      <c r="M137" s="197" t="s">
        <v>1</v>
      </c>
      <c r="N137" s="198" t="s">
        <v>41</v>
      </c>
      <c r="O137" s="68"/>
      <c r="P137" s="199">
        <f>O137*H137</f>
        <v>0</v>
      </c>
      <c r="Q137" s="199">
        <v>6.4999999999999997E-3</v>
      </c>
      <c r="R137" s="199">
        <f>Q137*H137</f>
        <v>4.4765499999999993E-2</v>
      </c>
      <c r="S137" s="199">
        <v>0</v>
      </c>
      <c r="T137" s="200">
        <f>S137*H137</f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201" t="s">
        <v>255</v>
      </c>
      <c r="AT137" s="201" t="s">
        <v>251</v>
      </c>
      <c r="AU137" s="201" t="s">
        <v>85</v>
      </c>
      <c r="AY137" s="14" t="s">
        <v>249</v>
      </c>
      <c r="BE137" s="202">
        <f>IF(N137="základní",J137,0)</f>
        <v>0</v>
      </c>
      <c r="BF137" s="202">
        <f>IF(N137="snížená",J137,0)</f>
        <v>0</v>
      </c>
      <c r="BG137" s="202">
        <f>IF(N137="zákl. přenesená",J137,0)</f>
        <v>0</v>
      </c>
      <c r="BH137" s="202">
        <f>IF(N137="sníž. přenesená",J137,0)</f>
        <v>0</v>
      </c>
      <c r="BI137" s="202">
        <f>IF(N137="nulová",J137,0)</f>
        <v>0</v>
      </c>
      <c r="BJ137" s="14" t="s">
        <v>83</v>
      </c>
      <c r="BK137" s="202">
        <f>ROUND(I137*H137,2)</f>
        <v>0</v>
      </c>
      <c r="BL137" s="14" t="s">
        <v>255</v>
      </c>
      <c r="BM137" s="201" t="s">
        <v>4336</v>
      </c>
    </row>
    <row r="138" spans="1:65" s="2" customFormat="1" ht="37.9" customHeight="1">
      <c r="A138" s="31"/>
      <c r="B138" s="32"/>
      <c r="C138" s="189" t="s">
        <v>255</v>
      </c>
      <c r="D138" s="189" t="s">
        <v>251</v>
      </c>
      <c r="E138" s="190" t="s">
        <v>313</v>
      </c>
      <c r="F138" s="191" t="s">
        <v>314</v>
      </c>
      <c r="G138" s="192" t="s">
        <v>281</v>
      </c>
      <c r="H138" s="193">
        <v>6.8869999999999996</v>
      </c>
      <c r="I138" s="194"/>
      <c r="J138" s="195">
        <f>ROUND(I138*H138,2)</f>
        <v>0</v>
      </c>
      <c r="K138" s="196"/>
      <c r="L138" s="36"/>
      <c r="M138" s="197" t="s">
        <v>1</v>
      </c>
      <c r="N138" s="198" t="s">
        <v>41</v>
      </c>
      <c r="O138" s="68"/>
      <c r="P138" s="199">
        <f>O138*H138</f>
        <v>0</v>
      </c>
      <c r="Q138" s="199">
        <v>1.54E-2</v>
      </c>
      <c r="R138" s="199">
        <f>Q138*H138</f>
        <v>0.1060598</v>
      </c>
      <c r="S138" s="199">
        <v>0</v>
      </c>
      <c r="T138" s="200">
        <f>S138*H138</f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201" t="s">
        <v>255</v>
      </c>
      <c r="AT138" s="201" t="s">
        <v>251</v>
      </c>
      <c r="AU138" s="201" t="s">
        <v>85</v>
      </c>
      <c r="AY138" s="14" t="s">
        <v>249</v>
      </c>
      <c r="BE138" s="202">
        <f>IF(N138="základní",J138,0)</f>
        <v>0</v>
      </c>
      <c r="BF138" s="202">
        <f>IF(N138="snížená",J138,0)</f>
        <v>0</v>
      </c>
      <c r="BG138" s="202">
        <f>IF(N138="zákl. přenesená",J138,0)</f>
        <v>0</v>
      </c>
      <c r="BH138" s="202">
        <f>IF(N138="sníž. přenesená",J138,0)</f>
        <v>0</v>
      </c>
      <c r="BI138" s="202">
        <f>IF(N138="nulová",J138,0)</f>
        <v>0</v>
      </c>
      <c r="BJ138" s="14" t="s">
        <v>83</v>
      </c>
      <c r="BK138" s="202">
        <f>ROUND(I138*H138,2)</f>
        <v>0</v>
      </c>
      <c r="BL138" s="14" t="s">
        <v>255</v>
      </c>
      <c r="BM138" s="201" t="s">
        <v>4337</v>
      </c>
    </row>
    <row r="139" spans="1:65" s="12" customFormat="1" ht="22.9" customHeight="1">
      <c r="B139" s="173"/>
      <c r="C139" s="174"/>
      <c r="D139" s="175" t="s">
        <v>75</v>
      </c>
      <c r="E139" s="187" t="s">
        <v>278</v>
      </c>
      <c r="F139" s="187" t="s">
        <v>379</v>
      </c>
      <c r="G139" s="174"/>
      <c r="H139" s="174"/>
      <c r="I139" s="177"/>
      <c r="J139" s="188">
        <f>BK139</f>
        <v>0</v>
      </c>
      <c r="K139" s="174"/>
      <c r="L139" s="179"/>
      <c r="M139" s="180"/>
      <c r="N139" s="181"/>
      <c r="O139" s="181"/>
      <c r="P139" s="182">
        <f>SUM(P140:P141)</f>
        <v>0</v>
      </c>
      <c r="Q139" s="181"/>
      <c r="R139" s="182">
        <f>SUM(R140:R141)</f>
        <v>1.2600000000000001E-3</v>
      </c>
      <c r="S139" s="181"/>
      <c r="T139" s="183">
        <f>SUM(T140:T141)</f>
        <v>0</v>
      </c>
      <c r="AR139" s="184" t="s">
        <v>83</v>
      </c>
      <c r="AT139" s="185" t="s">
        <v>75</v>
      </c>
      <c r="AU139" s="185" t="s">
        <v>83</v>
      </c>
      <c r="AY139" s="184" t="s">
        <v>249</v>
      </c>
      <c r="BK139" s="186">
        <f>SUM(BK140:BK141)</f>
        <v>0</v>
      </c>
    </row>
    <row r="140" spans="1:65" s="2" customFormat="1" ht="37.9" customHeight="1">
      <c r="A140" s="31"/>
      <c r="B140" s="32"/>
      <c r="C140" s="189" t="s">
        <v>267</v>
      </c>
      <c r="D140" s="189" t="s">
        <v>251</v>
      </c>
      <c r="E140" s="190" t="s">
        <v>4338</v>
      </c>
      <c r="F140" s="191" t="s">
        <v>4339</v>
      </c>
      <c r="G140" s="192" t="s">
        <v>254</v>
      </c>
      <c r="H140" s="193">
        <v>6</v>
      </c>
      <c r="I140" s="194"/>
      <c r="J140" s="195">
        <f>ROUND(I140*H140,2)</f>
        <v>0</v>
      </c>
      <c r="K140" s="196"/>
      <c r="L140" s="36"/>
      <c r="M140" s="197" t="s">
        <v>1</v>
      </c>
      <c r="N140" s="198" t="s">
        <v>41</v>
      </c>
      <c r="O140" s="68"/>
      <c r="P140" s="199">
        <f>O140*H140</f>
        <v>0</v>
      </c>
      <c r="Q140" s="199">
        <v>4.0000000000000003E-5</v>
      </c>
      <c r="R140" s="199">
        <f>Q140*H140</f>
        <v>2.4000000000000003E-4</v>
      </c>
      <c r="S140" s="199">
        <v>0</v>
      </c>
      <c r="T140" s="200">
        <f>S140*H140</f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201" t="s">
        <v>255</v>
      </c>
      <c r="AT140" s="201" t="s">
        <v>251</v>
      </c>
      <c r="AU140" s="201" t="s">
        <v>85</v>
      </c>
      <c r="AY140" s="14" t="s">
        <v>249</v>
      </c>
      <c r="BE140" s="202">
        <f>IF(N140="základní",J140,0)</f>
        <v>0</v>
      </c>
      <c r="BF140" s="202">
        <f>IF(N140="snížená",J140,0)</f>
        <v>0</v>
      </c>
      <c r="BG140" s="202">
        <f>IF(N140="zákl. přenesená",J140,0)</f>
        <v>0</v>
      </c>
      <c r="BH140" s="202">
        <f>IF(N140="sníž. přenesená",J140,0)</f>
        <v>0</v>
      </c>
      <c r="BI140" s="202">
        <f>IF(N140="nulová",J140,0)</f>
        <v>0</v>
      </c>
      <c r="BJ140" s="14" t="s">
        <v>83</v>
      </c>
      <c r="BK140" s="202">
        <f>ROUND(I140*H140,2)</f>
        <v>0</v>
      </c>
      <c r="BL140" s="14" t="s">
        <v>255</v>
      </c>
      <c r="BM140" s="201" t="s">
        <v>4340</v>
      </c>
    </row>
    <row r="141" spans="1:65" s="2" customFormat="1" ht="33" customHeight="1">
      <c r="A141" s="31"/>
      <c r="B141" s="32"/>
      <c r="C141" s="189" t="s">
        <v>262</v>
      </c>
      <c r="D141" s="189" t="s">
        <v>251</v>
      </c>
      <c r="E141" s="190" t="s">
        <v>4341</v>
      </c>
      <c r="F141" s="191" t="s">
        <v>4342</v>
      </c>
      <c r="G141" s="192" t="s">
        <v>254</v>
      </c>
      <c r="H141" s="193">
        <v>6</v>
      </c>
      <c r="I141" s="194"/>
      <c r="J141" s="195">
        <f>ROUND(I141*H141,2)</f>
        <v>0</v>
      </c>
      <c r="K141" s="196"/>
      <c r="L141" s="36"/>
      <c r="M141" s="197" t="s">
        <v>1</v>
      </c>
      <c r="N141" s="198" t="s">
        <v>41</v>
      </c>
      <c r="O141" s="68"/>
      <c r="P141" s="199">
        <f>O141*H141</f>
        <v>0</v>
      </c>
      <c r="Q141" s="199">
        <v>1.7000000000000001E-4</v>
      </c>
      <c r="R141" s="199">
        <f>Q141*H141</f>
        <v>1.0200000000000001E-3</v>
      </c>
      <c r="S141" s="199">
        <v>0</v>
      </c>
      <c r="T141" s="200">
        <f>S141*H141</f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201" t="s">
        <v>255</v>
      </c>
      <c r="AT141" s="201" t="s">
        <v>251</v>
      </c>
      <c r="AU141" s="201" t="s">
        <v>85</v>
      </c>
      <c r="AY141" s="14" t="s">
        <v>249</v>
      </c>
      <c r="BE141" s="202">
        <f>IF(N141="základní",J141,0)</f>
        <v>0</v>
      </c>
      <c r="BF141" s="202">
        <f>IF(N141="snížená",J141,0)</f>
        <v>0</v>
      </c>
      <c r="BG141" s="202">
        <f>IF(N141="zákl. přenesená",J141,0)</f>
        <v>0</v>
      </c>
      <c r="BH141" s="202">
        <f>IF(N141="sníž. přenesená",J141,0)</f>
        <v>0</v>
      </c>
      <c r="BI141" s="202">
        <f>IF(N141="nulová",J141,0)</f>
        <v>0</v>
      </c>
      <c r="BJ141" s="14" t="s">
        <v>83</v>
      </c>
      <c r="BK141" s="202">
        <f>ROUND(I141*H141,2)</f>
        <v>0</v>
      </c>
      <c r="BL141" s="14" t="s">
        <v>255</v>
      </c>
      <c r="BM141" s="201" t="s">
        <v>4343</v>
      </c>
    </row>
    <row r="142" spans="1:65" s="12" customFormat="1" ht="22.9" customHeight="1">
      <c r="B142" s="173"/>
      <c r="C142" s="174"/>
      <c r="D142" s="175" t="s">
        <v>75</v>
      </c>
      <c r="E142" s="187" t="s">
        <v>492</v>
      </c>
      <c r="F142" s="187" t="s">
        <v>493</v>
      </c>
      <c r="G142" s="174"/>
      <c r="H142" s="174"/>
      <c r="I142" s="177"/>
      <c r="J142" s="188">
        <f>BK142</f>
        <v>0</v>
      </c>
      <c r="K142" s="174"/>
      <c r="L142" s="179"/>
      <c r="M142" s="180"/>
      <c r="N142" s="181"/>
      <c r="O142" s="181"/>
      <c r="P142" s="182">
        <f>P143</f>
        <v>0</v>
      </c>
      <c r="Q142" s="181"/>
      <c r="R142" s="182">
        <f>R143</f>
        <v>0</v>
      </c>
      <c r="S142" s="181"/>
      <c r="T142" s="183">
        <f>T143</f>
        <v>0</v>
      </c>
      <c r="AR142" s="184" t="s">
        <v>83</v>
      </c>
      <c r="AT142" s="185" t="s">
        <v>75</v>
      </c>
      <c r="AU142" s="185" t="s">
        <v>83</v>
      </c>
      <c r="AY142" s="184" t="s">
        <v>249</v>
      </c>
      <c r="BK142" s="186">
        <f>BK143</f>
        <v>0</v>
      </c>
    </row>
    <row r="143" spans="1:65" s="2" customFormat="1" ht="55.5" customHeight="1">
      <c r="A143" s="31"/>
      <c r="B143" s="32"/>
      <c r="C143" s="189" t="s">
        <v>273</v>
      </c>
      <c r="D143" s="189" t="s">
        <v>251</v>
      </c>
      <c r="E143" s="190" t="s">
        <v>495</v>
      </c>
      <c r="F143" s="191" t="s">
        <v>496</v>
      </c>
      <c r="G143" s="192" t="s">
        <v>261</v>
      </c>
      <c r="H143" s="193">
        <v>0.52500000000000002</v>
      </c>
      <c r="I143" s="194"/>
      <c r="J143" s="195">
        <f>ROUND(I143*H143,2)</f>
        <v>0</v>
      </c>
      <c r="K143" s="196"/>
      <c r="L143" s="36"/>
      <c r="M143" s="197" t="s">
        <v>1</v>
      </c>
      <c r="N143" s="198" t="s">
        <v>41</v>
      </c>
      <c r="O143" s="68"/>
      <c r="P143" s="199">
        <f>O143*H143</f>
        <v>0</v>
      </c>
      <c r="Q143" s="199">
        <v>0</v>
      </c>
      <c r="R143" s="199">
        <f>Q143*H143</f>
        <v>0</v>
      </c>
      <c r="S143" s="199">
        <v>0</v>
      </c>
      <c r="T143" s="200">
        <f>S143*H143</f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201" t="s">
        <v>255</v>
      </c>
      <c r="AT143" s="201" t="s">
        <v>251</v>
      </c>
      <c r="AU143" s="201" t="s">
        <v>85</v>
      </c>
      <c r="AY143" s="14" t="s">
        <v>249</v>
      </c>
      <c r="BE143" s="202">
        <f>IF(N143="základní",J143,0)</f>
        <v>0</v>
      </c>
      <c r="BF143" s="202">
        <f>IF(N143="snížená",J143,0)</f>
        <v>0</v>
      </c>
      <c r="BG143" s="202">
        <f>IF(N143="zákl. přenesená",J143,0)</f>
        <v>0</v>
      </c>
      <c r="BH143" s="202">
        <f>IF(N143="sníž. přenesená",J143,0)</f>
        <v>0</v>
      </c>
      <c r="BI143" s="202">
        <f>IF(N143="nulová",J143,0)</f>
        <v>0</v>
      </c>
      <c r="BJ143" s="14" t="s">
        <v>83</v>
      </c>
      <c r="BK143" s="202">
        <f>ROUND(I143*H143,2)</f>
        <v>0</v>
      </c>
      <c r="BL143" s="14" t="s">
        <v>255</v>
      </c>
      <c r="BM143" s="201" t="s">
        <v>4344</v>
      </c>
    </row>
    <row r="144" spans="1:65" s="12" customFormat="1" ht="25.9" customHeight="1">
      <c r="B144" s="173"/>
      <c r="C144" s="174"/>
      <c r="D144" s="175" t="s">
        <v>75</v>
      </c>
      <c r="E144" s="176" t="s">
        <v>498</v>
      </c>
      <c r="F144" s="176" t="s">
        <v>499</v>
      </c>
      <c r="G144" s="174"/>
      <c r="H144" s="174"/>
      <c r="I144" s="177"/>
      <c r="J144" s="178">
        <f>BK144</f>
        <v>0</v>
      </c>
      <c r="K144" s="174"/>
      <c r="L144" s="179"/>
      <c r="M144" s="180"/>
      <c r="N144" s="181"/>
      <c r="O144" s="181"/>
      <c r="P144" s="182">
        <f>P145</f>
        <v>0</v>
      </c>
      <c r="Q144" s="181"/>
      <c r="R144" s="182">
        <f>R145</f>
        <v>0.12645112</v>
      </c>
      <c r="S144" s="181"/>
      <c r="T144" s="183">
        <f>T145</f>
        <v>0</v>
      </c>
      <c r="AR144" s="184" t="s">
        <v>85</v>
      </c>
      <c r="AT144" s="185" t="s">
        <v>75</v>
      </c>
      <c r="AU144" s="185" t="s">
        <v>76</v>
      </c>
      <c r="AY144" s="184" t="s">
        <v>249</v>
      </c>
      <c r="BK144" s="186">
        <f>BK145</f>
        <v>0</v>
      </c>
    </row>
    <row r="145" spans="1:65" s="12" customFormat="1" ht="22.9" customHeight="1">
      <c r="B145" s="173"/>
      <c r="C145" s="174"/>
      <c r="D145" s="175" t="s">
        <v>75</v>
      </c>
      <c r="E145" s="187" t="s">
        <v>870</v>
      </c>
      <c r="F145" s="187" t="s">
        <v>871</v>
      </c>
      <c r="G145" s="174"/>
      <c r="H145" s="174"/>
      <c r="I145" s="177"/>
      <c r="J145" s="188">
        <f>BK145</f>
        <v>0</v>
      </c>
      <c r="K145" s="174"/>
      <c r="L145" s="179"/>
      <c r="M145" s="180"/>
      <c r="N145" s="181"/>
      <c r="O145" s="181"/>
      <c r="P145" s="182">
        <f>SUM(P146:P152)</f>
        <v>0</v>
      </c>
      <c r="Q145" s="181"/>
      <c r="R145" s="182">
        <f>SUM(R146:R152)</f>
        <v>0.12645112</v>
      </c>
      <c r="S145" s="181"/>
      <c r="T145" s="183">
        <f>SUM(T146:T152)</f>
        <v>0</v>
      </c>
      <c r="AR145" s="184" t="s">
        <v>85</v>
      </c>
      <c r="AT145" s="185" t="s">
        <v>75</v>
      </c>
      <c r="AU145" s="185" t="s">
        <v>83</v>
      </c>
      <c r="AY145" s="184" t="s">
        <v>249</v>
      </c>
      <c r="BK145" s="186">
        <f>SUM(BK146:BK152)</f>
        <v>0</v>
      </c>
    </row>
    <row r="146" spans="1:65" s="2" customFormat="1" ht="24.2" customHeight="1">
      <c r="A146" s="31"/>
      <c r="B146" s="32"/>
      <c r="C146" s="189" t="s">
        <v>266</v>
      </c>
      <c r="D146" s="189" t="s">
        <v>251</v>
      </c>
      <c r="E146" s="190" t="s">
        <v>872</v>
      </c>
      <c r="F146" s="191" t="s">
        <v>873</v>
      </c>
      <c r="G146" s="192" t="s">
        <v>281</v>
      </c>
      <c r="H146" s="193">
        <v>6.8869999999999996</v>
      </c>
      <c r="I146" s="194"/>
      <c r="J146" s="195">
        <f t="shared" ref="J146:J152" si="0">ROUND(I146*H146,2)</f>
        <v>0</v>
      </c>
      <c r="K146" s="196"/>
      <c r="L146" s="36"/>
      <c r="M146" s="197" t="s">
        <v>1</v>
      </c>
      <c r="N146" s="198" t="s">
        <v>41</v>
      </c>
      <c r="O146" s="68"/>
      <c r="P146" s="199">
        <f t="shared" ref="P146:P152" si="1">O146*H146</f>
        <v>0</v>
      </c>
      <c r="Q146" s="199">
        <v>1.5E-3</v>
      </c>
      <c r="R146" s="199">
        <f t="shared" ref="R146:R152" si="2">Q146*H146</f>
        <v>1.0330499999999999E-2</v>
      </c>
      <c r="S146" s="199">
        <v>0</v>
      </c>
      <c r="T146" s="200">
        <f t="shared" ref="T146:T152" si="3">S146*H146</f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201" t="s">
        <v>170</v>
      </c>
      <c r="AT146" s="201" t="s">
        <v>251</v>
      </c>
      <c r="AU146" s="201" t="s">
        <v>85</v>
      </c>
      <c r="AY146" s="14" t="s">
        <v>249</v>
      </c>
      <c r="BE146" s="202">
        <f t="shared" ref="BE146:BE152" si="4">IF(N146="základní",J146,0)</f>
        <v>0</v>
      </c>
      <c r="BF146" s="202">
        <f t="shared" ref="BF146:BF152" si="5">IF(N146="snížená",J146,0)</f>
        <v>0</v>
      </c>
      <c r="BG146" s="202">
        <f t="shared" ref="BG146:BG152" si="6">IF(N146="zákl. přenesená",J146,0)</f>
        <v>0</v>
      </c>
      <c r="BH146" s="202">
        <f t="shared" ref="BH146:BH152" si="7">IF(N146="sníž. přenesená",J146,0)</f>
        <v>0</v>
      </c>
      <c r="BI146" s="202">
        <f t="shared" ref="BI146:BI152" si="8">IF(N146="nulová",J146,0)</f>
        <v>0</v>
      </c>
      <c r="BJ146" s="14" t="s">
        <v>83</v>
      </c>
      <c r="BK146" s="202">
        <f t="shared" ref="BK146:BK152" si="9">ROUND(I146*H146,2)</f>
        <v>0</v>
      </c>
      <c r="BL146" s="14" t="s">
        <v>170</v>
      </c>
      <c r="BM146" s="201" t="s">
        <v>4345</v>
      </c>
    </row>
    <row r="147" spans="1:65" s="2" customFormat="1" ht="24.2" customHeight="1">
      <c r="A147" s="31"/>
      <c r="B147" s="32"/>
      <c r="C147" s="189" t="s">
        <v>278</v>
      </c>
      <c r="D147" s="189" t="s">
        <v>251</v>
      </c>
      <c r="E147" s="190" t="s">
        <v>879</v>
      </c>
      <c r="F147" s="191" t="s">
        <v>880</v>
      </c>
      <c r="G147" s="192" t="s">
        <v>331</v>
      </c>
      <c r="H147" s="193">
        <v>4.43</v>
      </c>
      <c r="I147" s="194"/>
      <c r="J147" s="195">
        <f t="shared" si="0"/>
        <v>0</v>
      </c>
      <c r="K147" s="196"/>
      <c r="L147" s="36"/>
      <c r="M147" s="197" t="s">
        <v>1</v>
      </c>
      <c r="N147" s="198" t="s">
        <v>41</v>
      </c>
      <c r="O147" s="68"/>
      <c r="P147" s="199">
        <f t="shared" si="1"/>
        <v>0</v>
      </c>
      <c r="Q147" s="199">
        <v>3.2000000000000003E-4</v>
      </c>
      <c r="R147" s="199">
        <f t="shared" si="2"/>
        <v>1.4176E-3</v>
      </c>
      <c r="S147" s="199">
        <v>0</v>
      </c>
      <c r="T147" s="200">
        <f t="shared" si="3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201" t="s">
        <v>170</v>
      </c>
      <c r="AT147" s="201" t="s">
        <v>251</v>
      </c>
      <c r="AU147" s="201" t="s">
        <v>85</v>
      </c>
      <c r="AY147" s="14" t="s">
        <v>249</v>
      </c>
      <c r="BE147" s="202">
        <f t="shared" si="4"/>
        <v>0</v>
      </c>
      <c r="BF147" s="202">
        <f t="shared" si="5"/>
        <v>0</v>
      </c>
      <c r="BG147" s="202">
        <f t="shared" si="6"/>
        <v>0</v>
      </c>
      <c r="BH147" s="202">
        <f t="shared" si="7"/>
        <v>0</v>
      </c>
      <c r="BI147" s="202">
        <f t="shared" si="8"/>
        <v>0</v>
      </c>
      <c r="BJ147" s="14" t="s">
        <v>83</v>
      </c>
      <c r="BK147" s="202">
        <f t="shared" si="9"/>
        <v>0</v>
      </c>
      <c r="BL147" s="14" t="s">
        <v>170</v>
      </c>
      <c r="BM147" s="201" t="s">
        <v>4346</v>
      </c>
    </row>
    <row r="148" spans="1:65" s="2" customFormat="1" ht="37.9" customHeight="1">
      <c r="A148" s="31"/>
      <c r="B148" s="32"/>
      <c r="C148" s="189" t="s">
        <v>270</v>
      </c>
      <c r="D148" s="189" t="s">
        <v>251</v>
      </c>
      <c r="E148" s="190" t="s">
        <v>886</v>
      </c>
      <c r="F148" s="191" t="s">
        <v>887</v>
      </c>
      <c r="G148" s="192" t="s">
        <v>281</v>
      </c>
      <c r="H148" s="193">
        <v>6.8869999999999996</v>
      </c>
      <c r="I148" s="194"/>
      <c r="J148" s="195">
        <f t="shared" si="0"/>
        <v>0</v>
      </c>
      <c r="K148" s="196"/>
      <c r="L148" s="36"/>
      <c r="M148" s="197" t="s">
        <v>1</v>
      </c>
      <c r="N148" s="198" t="s">
        <v>41</v>
      </c>
      <c r="O148" s="68"/>
      <c r="P148" s="199">
        <f t="shared" si="1"/>
        <v>0</v>
      </c>
      <c r="Q148" s="199">
        <v>4.8999999999999998E-3</v>
      </c>
      <c r="R148" s="199">
        <f t="shared" si="2"/>
        <v>3.37463E-2</v>
      </c>
      <c r="S148" s="199">
        <v>0</v>
      </c>
      <c r="T148" s="200">
        <f t="shared" si="3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201" t="s">
        <v>170</v>
      </c>
      <c r="AT148" s="201" t="s">
        <v>251</v>
      </c>
      <c r="AU148" s="201" t="s">
        <v>85</v>
      </c>
      <c r="AY148" s="14" t="s">
        <v>249</v>
      </c>
      <c r="BE148" s="202">
        <f t="shared" si="4"/>
        <v>0</v>
      </c>
      <c r="BF148" s="202">
        <f t="shared" si="5"/>
        <v>0</v>
      </c>
      <c r="BG148" s="202">
        <f t="shared" si="6"/>
        <v>0</v>
      </c>
      <c r="BH148" s="202">
        <f t="shared" si="7"/>
        <v>0</v>
      </c>
      <c r="BI148" s="202">
        <f t="shared" si="8"/>
        <v>0</v>
      </c>
      <c r="BJ148" s="14" t="s">
        <v>83</v>
      </c>
      <c r="BK148" s="202">
        <f t="shared" si="9"/>
        <v>0</v>
      </c>
      <c r="BL148" s="14" t="s">
        <v>170</v>
      </c>
      <c r="BM148" s="201" t="s">
        <v>4347</v>
      </c>
    </row>
    <row r="149" spans="1:65" s="2" customFormat="1" ht="16.5" customHeight="1">
      <c r="A149" s="31"/>
      <c r="B149" s="32"/>
      <c r="C149" s="203" t="s">
        <v>129</v>
      </c>
      <c r="D149" s="203" t="s">
        <v>263</v>
      </c>
      <c r="E149" s="204" t="s">
        <v>890</v>
      </c>
      <c r="F149" s="205" t="s">
        <v>891</v>
      </c>
      <c r="G149" s="206" t="s">
        <v>281</v>
      </c>
      <c r="H149" s="207">
        <v>7.5759999999999996</v>
      </c>
      <c r="I149" s="208"/>
      <c r="J149" s="209">
        <f t="shared" si="0"/>
        <v>0</v>
      </c>
      <c r="K149" s="210"/>
      <c r="L149" s="211"/>
      <c r="M149" s="212" t="s">
        <v>1</v>
      </c>
      <c r="N149" s="213" t="s">
        <v>41</v>
      </c>
      <c r="O149" s="68"/>
      <c r="P149" s="199">
        <f t="shared" si="1"/>
        <v>0</v>
      </c>
      <c r="Q149" s="199">
        <v>9.7999999999999997E-3</v>
      </c>
      <c r="R149" s="199">
        <f t="shared" si="2"/>
        <v>7.42448E-2</v>
      </c>
      <c r="S149" s="199">
        <v>0</v>
      </c>
      <c r="T149" s="200">
        <f t="shared" si="3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201" t="s">
        <v>304</v>
      </c>
      <c r="AT149" s="201" t="s">
        <v>263</v>
      </c>
      <c r="AU149" s="201" t="s">
        <v>85</v>
      </c>
      <c r="AY149" s="14" t="s">
        <v>249</v>
      </c>
      <c r="BE149" s="202">
        <f t="shared" si="4"/>
        <v>0</v>
      </c>
      <c r="BF149" s="202">
        <f t="shared" si="5"/>
        <v>0</v>
      </c>
      <c r="BG149" s="202">
        <f t="shared" si="6"/>
        <v>0</v>
      </c>
      <c r="BH149" s="202">
        <f t="shared" si="7"/>
        <v>0</v>
      </c>
      <c r="BI149" s="202">
        <f t="shared" si="8"/>
        <v>0</v>
      </c>
      <c r="BJ149" s="14" t="s">
        <v>83</v>
      </c>
      <c r="BK149" s="202">
        <f t="shared" si="9"/>
        <v>0</v>
      </c>
      <c r="BL149" s="14" t="s">
        <v>170</v>
      </c>
      <c r="BM149" s="201" t="s">
        <v>4348</v>
      </c>
    </row>
    <row r="150" spans="1:65" s="2" customFormat="1" ht="24.2" customHeight="1">
      <c r="A150" s="31"/>
      <c r="B150" s="32"/>
      <c r="C150" s="189" t="s">
        <v>142</v>
      </c>
      <c r="D150" s="189" t="s">
        <v>251</v>
      </c>
      <c r="E150" s="190" t="s">
        <v>900</v>
      </c>
      <c r="F150" s="191" t="s">
        <v>901</v>
      </c>
      <c r="G150" s="192" t="s">
        <v>331</v>
      </c>
      <c r="H150" s="193">
        <v>10.199999999999999</v>
      </c>
      <c r="I150" s="194"/>
      <c r="J150" s="195">
        <f t="shared" si="0"/>
        <v>0</v>
      </c>
      <c r="K150" s="196"/>
      <c r="L150" s="36"/>
      <c r="M150" s="197" t="s">
        <v>1</v>
      </c>
      <c r="N150" s="198" t="s">
        <v>41</v>
      </c>
      <c r="O150" s="68"/>
      <c r="P150" s="199">
        <f t="shared" si="1"/>
        <v>0</v>
      </c>
      <c r="Q150" s="199">
        <v>5.5000000000000003E-4</v>
      </c>
      <c r="R150" s="199">
        <f t="shared" si="2"/>
        <v>5.6099999999999995E-3</v>
      </c>
      <c r="S150" s="199">
        <v>0</v>
      </c>
      <c r="T150" s="200">
        <f t="shared" si="3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201" t="s">
        <v>170</v>
      </c>
      <c r="AT150" s="201" t="s">
        <v>251</v>
      </c>
      <c r="AU150" s="201" t="s">
        <v>85</v>
      </c>
      <c r="AY150" s="14" t="s">
        <v>249</v>
      </c>
      <c r="BE150" s="202">
        <f t="shared" si="4"/>
        <v>0</v>
      </c>
      <c r="BF150" s="202">
        <f t="shared" si="5"/>
        <v>0</v>
      </c>
      <c r="BG150" s="202">
        <f t="shared" si="6"/>
        <v>0</v>
      </c>
      <c r="BH150" s="202">
        <f t="shared" si="7"/>
        <v>0</v>
      </c>
      <c r="BI150" s="202">
        <f t="shared" si="8"/>
        <v>0</v>
      </c>
      <c r="BJ150" s="14" t="s">
        <v>83</v>
      </c>
      <c r="BK150" s="202">
        <f t="shared" si="9"/>
        <v>0</v>
      </c>
      <c r="BL150" s="14" t="s">
        <v>170</v>
      </c>
      <c r="BM150" s="201" t="s">
        <v>4349</v>
      </c>
    </row>
    <row r="151" spans="1:65" s="2" customFormat="1" ht="24.2" customHeight="1">
      <c r="A151" s="31"/>
      <c r="B151" s="32"/>
      <c r="C151" s="189" t="s">
        <v>149</v>
      </c>
      <c r="D151" s="189" t="s">
        <v>251</v>
      </c>
      <c r="E151" s="190" t="s">
        <v>907</v>
      </c>
      <c r="F151" s="191" t="s">
        <v>908</v>
      </c>
      <c r="G151" s="192" t="s">
        <v>281</v>
      </c>
      <c r="H151" s="193">
        <v>6.8869999999999996</v>
      </c>
      <c r="I151" s="194"/>
      <c r="J151" s="195">
        <f t="shared" si="0"/>
        <v>0</v>
      </c>
      <c r="K151" s="196"/>
      <c r="L151" s="36"/>
      <c r="M151" s="197" t="s">
        <v>1</v>
      </c>
      <c r="N151" s="198" t="s">
        <v>41</v>
      </c>
      <c r="O151" s="68"/>
      <c r="P151" s="199">
        <f t="shared" si="1"/>
        <v>0</v>
      </c>
      <c r="Q151" s="199">
        <v>1.6000000000000001E-4</v>
      </c>
      <c r="R151" s="199">
        <f t="shared" si="2"/>
        <v>1.1019199999999999E-3</v>
      </c>
      <c r="S151" s="199">
        <v>0</v>
      </c>
      <c r="T151" s="200">
        <f t="shared" si="3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201" t="s">
        <v>170</v>
      </c>
      <c r="AT151" s="201" t="s">
        <v>251</v>
      </c>
      <c r="AU151" s="201" t="s">
        <v>85</v>
      </c>
      <c r="AY151" s="14" t="s">
        <v>249</v>
      </c>
      <c r="BE151" s="202">
        <f t="shared" si="4"/>
        <v>0</v>
      </c>
      <c r="BF151" s="202">
        <f t="shared" si="5"/>
        <v>0</v>
      </c>
      <c r="BG151" s="202">
        <f t="shared" si="6"/>
        <v>0</v>
      </c>
      <c r="BH151" s="202">
        <f t="shared" si="7"/>
        <v>0</v>
      </c>
      <c r="BI151" s="202">
        <f t="shared" si="8"/>
        <v>0</v>
      </c>
      <c r="BJ151" s="14" t="s">
        <v>83</v>
      </c>
      <c r="BK151" s="202">
        <f t="shared" si="9"/>
        <v>0</v>
      </c>
      <c r="BL151" s="14" t="s">
        <v>170</v>
      </c>
      <c r="BM151" s="201" t="s">
        <v>4350</v>
      </c>
    </row>
    <row r="152" spans="1:65" s="2" customFormat="1" ht="49.15" customHeight="1">
      <c r="A152" s="31"/>
      <c r="B152" s="32"/>
      <c r="C152" s="189" t="s">
        <v>161</v>
      </c>
      <c r="D152" s="189" t="s">
        <v>251</v>
      </c>
      <c r="E152" s="190" t="s">
        <v>911</v>
      </c>
      <c r="F152" s="191" t="s">
        <v>912</v>
      </c>
      <c r="G152" s="192" t="s">
        <v>261</v>
      </c>
      <c r="H152" s="193">
        <v>0.126</v>
      </c>
      <c r="I152" s="194"/>
      <c r="J152" s="195">
        <f t="shared" si="0"/>
        <v>0</v>
      </c>
      <c r="K152" s="196"/>
      <c r="L152" s="36"/>
      <c r="M152" s="219" t="s">
        <v>1</v>
      </c>
      <c r="N152" s="220" t="s">
        <v>41</v>
      </c>
      <c r="O152" s="221"/>
      <c r="P152" s="222">
        <f t="shared" si="1"/>
        <v>0</v>
      </c>
      <c r="Q152" s="222">
        <v>0</v>
      </c>
      <c r="R152" s="222">
        <f t="shared" si="2"/>
        <v>0</v>
      </c>
      <c r="S152" s="222">
        <v>0</v>
      </c>
      <c r="T152" s="223">
        <f t="shared" si="3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201" t="s">
        <v>170</v>
      </c>
      <c r="AT152" s="201" t="s">
        <v>251</v>
      </c>
      <c r="AU152" s="201" t="s">
        <v>85</v>
      </c>
      <c r="AY152" s="14" t="s">
        <v>249</v>
      </c>
      <c r="BE152" s="202">
        <f t="shared" si="4"/>
        <v>0</v>
      </c>
      <c r="BF152" s="202">
        <f t="shared" si="5"/>
        <v>0</v>
      </c>
      <c r="BG152" s="202">
        <f t="shared" si="6"/>
        <v>0</v>
      </c>
      <c r="BH152" s="202">
        <f t="shared" si="7"/>
        <v>0</v>
      </c>
      <c r="BI152" s="202">
        <f t="shared" si="8"/>
        <v>0</v>
      </c>
      <c r="BJ152" s="14" t="s">
        <v>83</v>
      </c>
      <c r="BK152" s="202">
        <f t="shared" si="9"/>
        <v>0</v>
      </c>
      <c r="BL152" s="14" t="s">
        <v>170</v>
      </c>
      <c r="BM152" s="201" t="s">
        <v>4351</v>
      </c>
    </row>
    <row r="153" spans="1:65" s="2" customFormat="1" ht="6.95" customHeight="1">
      <c r="A153" s="31"/>
      <c r="B153" s="51"/>
      <c r="C153" s="52"/>
      <c r="D153" s="52"/>
      <c r="E153" s="52"/>
      <c r="F153" s="52"/>
      <c r="G153" s="52"/>
      <c r="H153" s="52"/>
      <c r="I153" s="52"/>
      <c r="J153" s="52"/>
      <c r="K153" s="52"/>
      <c r="L153" s="36"/>
      <c r="M153" s="31"/>
      <c r="O153" s="31"/>
      <c r="P153" s="31"/>
      <c r="Q153" s="31"/>
      <c r="R153" s="31"/>
      <c r="S153" s="31"/>
      <c r="T153" s="31"/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</row>
  </sheetData>
  <sheetProtection algorithmName="SHA-512" hashValue="MSttyf71jiR+ZLFbQzSwfnZ02z8mgS11+1SyAl/8p5vpNiEaUmwVb0z2c23q9QQjw7ERhBe456DGLqpLbp0WwQ==" saltValue="8ptpfNd5l2xb/Bxmbr0abzVoVLoPNbTmM5+L3Ltg9bo7hepQewIySmQJSQhnGiAgFnNXfDlVem7Z//EKua1y3A==" spinCount="100000" sheet="1" objects="1" scenarios="1" formatColumns="0" formatRows="0" autoFilter="0"/>
  <autoFilter ref="C130:K152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17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0"/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4" t="s">
        <v>165</v>
      </c>
    </row>
    <row r="3" spans="1:46" s="1" customFormat="1" ht="6.95" customHeight="1"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17"/>
      <c r="AT3" s="14" t="s">
        <v>85</v>
      </c>
    </row>
    <row r="4" spans="1:46" s="1" customFormat="1" ht="24.95" customHeight="1">
      <c r="B4" s="17"/>
      <c r="D4" s="114" t="s">
        <v>203</v>
      </c>
      <c r="L4" s="17"/>
      <c r="M4" s="115" t="s">
        <v>10</v>
      </c>
      <c r="AT4" s="14" t="s">
        <v>4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116" t="s">
        <v>16</v>
      </c>
      <c r="L6" s="17"/>
    </row>
    <row r="7" spans="1:46" s="1" customFormat="1" ht="16.5" customHeight="1">
      <c r="B7" s="17"/>
      <c r="E7" s="279" t="str">
        <f>'Rekapitulace stavby'!K6</f>
        <v>JAK  - Smluvní rozpočet VZ.13.2022</v>
      </c>
      <c r="F7" s="280"/>
      <c r="G7" s="280"/>
      <c r="H7" s="280"/>
      <c r="L7" s="17"/>
    </row>
    <row r="8" spans="1:46" ht="12.75">
      <c r="B8" s="17"/>
      <c r="D8" s="116" t="s">
        <v>204</v>
      </c>
      <c r="L8" s="17"/>
    </row>
    <row r="9" spans="1:46" s="1" customFormat="1" ht="16.5" customHeight="1">
      <c r="B9" s="17"/>
      <c r="E9" s="279" t="s">
        <v>4135</v>
      </c>
      <c r="F9" s="260"/>
      <c r="G9" s="260"/>
      <c r="H9" s="260"/>
      <c r="L9" s="17"/>
    </row>
    <row r="10" spans="1:46" s="1" customFormat="1" ht="12" customHeight="1">
      <c r="B10" s="17"/>
      <c r="D10" s="116" t="s">
        <v>206</v>
      </c>
      <c r="L10" s="17"/>
    </row>
    <row r="11" spans="1:46" s="2" customFormat="1" ht="16.5" customHeight="1">
      <c r="A11" s="31"/>
      <c r="B11" s="36"/>
      <c r="C11" s="31"/>
      <c r="D11" s="31"/>
      <c r="E11" s="287" t="s">
        <v>4352</v>
      </c>
      <c r="F11" s="281"/>
      <c r="G11" s="281"/>
      <c r="H11" s="281"/>
      <c r="I11" s="31"/>
      <c r="J11" s="31"/>
      <c r="K11" s="31"/>
      <c r="L11" s="48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 ht="12" customHeight="1">
      <c r="A12" s="31"/>
      <c r="B12" s="36"/>
      <c r="C12" s="31"/>
      <c r="D12" s="116" t="s">
        <v>4137</v>
      </c>
      <c r="E12" s="31"/>
      <c r="F12" s="31"/>
      <c r="G12" s="31"/>
      <c r="H12" s="31"/>
      <c r="I12" s="31"/>
      <c r="J12" s="31"/>
      <c r="K12" s="31"/>
      <c r="L12" s="48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6.5" customHeight="1">
      <c r="A13" s="31"/>
      <c r="B13" s="36"/>
      <c r="C13" s="31"/>
      <c r="D13" s="31"/>
      <c r="E13" s="282" t="s">
        <v>4353</v>
      </c>
      <c r="F13" s="281"/>
      <c r="G13" s="281"/>
      <c r="H13" s="281"/>
      <c r="I13" s="31"/>
      <c r="J13" s="31"/>
      <c r="K13" s="31"/>
      <c r="L13" s="48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>
      <c r="A14" s="31"/>
      <c r="B14" s="36"/>
      <c r="C14" s="31"/>
      <c r="D14" s="31"/>
      <c r="E14" s="31"/>
      <c r="F14" s="31"/>
      <c r="G14" s="31"/>
      <c r="H14" s="31"/>
      <c r="I14" s="31"/>
      <c r="J14" s="31"/>
      <c r="K14" s="31"/>
      <c r="L14" s="48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2" customHeight="1">
      <c r="A15" s="31"/>
      <c r="B15" s="36"/>
      <c r="C15" s="31"/>
      <c r="D15" s="116" t="s">
        <v>18</v>
      </c>
      <c r="E15" s="31"/>
      <c r="F15" s="107" t="s">
        <v>1</v>
      </c>
      <c r="G15" s="31"/>
      <c r="H15" s="31"/>
      <c r="I15" s="116" t="s">
        <v>19</v>
      </c>
      <c r="J15" s="107" t="s">
        <v>1</v>
      </c>
      <c r="K15" s="31"/>
      <c r="L15" s="48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6"/>
      <c r="C16" s="31"/>
      <c r="D16" s="116" t="s">
        <v>20</v>
      </c>
      <c r="E16" s="31"/>
      <c r="F16" s="107" t="s">
        <v>34</v>
      </c>
      <c r="G16" s="31"/>
      <c r="H16" s="31"/>
      <c r="I16" s="116" t="s">
        <v>22</v>
      </c>
      <c r="J16" s="117" t="str">
        <f>'Rekapitulace stavby'!AN8</f>
        <v>12. 9. 2022</v>
      </c>
      <c r="K16" s="31"/>
      <c r="L16" s="48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0.9" customHeight="1">
      <c r="A17" s="31"/>
      <c r="B17" s="36"/>
      <c r="C17" s="31"/>
      <c r="D17" s="31"/>
      <c r="E17" s="31"/>
      <c r="F17" s="31"/>
      <c r="G17" s="31"/>
      <c r="H17" s="31"/>
      <c r="I17" s="31"/>
      <c r="J17" s="31"/>
      <c r="K17" s="31"/>
      <c r="L17" s="48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12" customHeight="1">
      <c r="A18" s="31"/>
      <c r="B18" s="36"/>
      <c r="C18" s="31"/>
      <c r="D18" s="116" t="s">
        <v>24</v>
      </c>
      <c r="E18" s="31"/>
      <c r="F18" s="31"/>
      <c r="G18" s="31"/>
      <c r="H18" s="31"/>
      <c r="I18" s="116" t="s">
        <v>25</v>
      </c>
      <c r="J18" s="107" t="str">
        <f>IF('Rekapitulace stavby'!AN10="","",'Rekapitulace stavby'!AN10)</f>
        <v/>
      </c>
      <c r="K18" s="31"/>
      <c r="L18" s="48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8" customHeight="1">
      <c r="A19" s="31"/>
      <c r="B19" s="36"/>
      <c r="C19" s="31"/>
      <c r="D19" s="31"/>
      <c r="E19" s="107" t="str">
        <f>IF('Rekapitulace stavby'!E11="","",'Rekapitulace stavby'!E11)</f>
        <v>MČ Praha 6, odbor školství</v>
      </c>
      <c r="F19" s="31"/>
      <c r="G19" s="31"/>
      <c r="H19" s="31"/>
      <c r="I19" s="116" t="s">
        <v>27</v>
      </c>
      <c r="J19" s="107" t="str">
        <f>IF('Rekapitulace stavby'!AN11="","",'Rekapitulace stavby'!AN11)</f>
        <v/>
      </c>
      <c r="K19" s="31"/>
      <c r="L19" s="48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6.95" customHeight="1">
      <c r="A20" s="31"/>
      <c r="B20" s="36"/>
      <c r="C20" s="31"/>
      <c r="D20" s="31"/>
      <c r="E20" s="31"/>
      <c r="F20" s="31"/>
      <c r="G20" s="31"/>
      <c r="H20" s="31"/>
      <c r="I20" s="31"/>
      <c r="J20" s="31"/>
      <c r="K20" s="31"/>
      <c r="L20" s="48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12" customHeight="1">
      <c r="A21" s="31"/>
      <c r="B21" s="36"/>
      <c r="C21" s="31"/>
      <c r="D21" s="116" t="s">
        <v>28</v>
      </c>
      <c r="E21" s="31"/>
      <c r="F21" s="31"/>
      <c r="G21" s="31"/>
      <c r="H21" s="31"/>
      <c r="I21" s="116" t="s">
        <v>25</v>
      </c>
      <c r="J21" s="27" t="str">
        <f>'Rekapitulace stavby'!AN13</f>
        <v>Vyplň údaj</v>
      </c>
      <c r="K21" s="31"/>
      <c r="L21" s="48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8" customHeight="1">
      <c r="A22" s="31"/>
      <c r="B22" s="36"/>
      <c r="C22" s="31"/>
      <c r="D22" s="31"/>
      <c r="E22" s="283" t="str">
        <f>'Rekapitulace stavby'!E14</f>
        <v>Vyplň údaj</v>
      </c>
      <c r="F22" s="284"/>
      <c r="G22" s="284"/>
      <c r="H22" s="284"/>
      <c r="I22" s="116" t="s">
        <v>27</v>
      </c>
      <c r="J22" s="27" t="str">
        <f>'Rekapitulace stavby'!AN14</f>
        <v>Vyplň údaj</v>
      </c>
      <c r="K22" s="31"/>
      <c r="L22" s="48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6.95" customHeight="1">
      <c r="A23" s="31"/>
      <c r="B23" s="36"/>
      <c r="C23" s="31"/>
      <c r="D23" s="31"/>
      <c r="E23" s="31"/>
      <c r="F23" s="31"/>
      <c r="G23" s="31"/>
      <c r="H23" s="31"/>
      <c r="I23" s="31"/>
      <c r="J23" s="31"/>
      <c r="K23" s="31"/>
      <c r="L23" s="48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12" customHeight="1">
      <c r="A24" s="31"/>
      <c r="B24" s="36"/>
      <c r="C24" s="31"/>
      <c r="D24" s="116" t="s">
        <v>30</v>
      </c>
      <c r="E24" s="31"/>
      <c r="F24" s="31"/>
      <c r="G24" s="31"/>
      <c r="H24" s="31"/>
      <c r="I24" s="116" t="s">
        <v>25</v>
      </c>
      <c r="J24" s="107" t="str">
        <f>IF('Rekapitulace stavby'!AN16="","",'Rekapitulace stavby'!AN16)</f>
        <v/>
      </c>
      <c r="K24" s="31"/>
      <c r="L24" s="48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8" customHeight="1">
      <c r="A25" s="31"/>
      <c r="B25" s="36"/>
      <c r="C25" s="31"/>
      <c r="D25" s="31"/>
      <c r="E25" s="107" t="str">
        <f>IF('Rekapitulace stavby'!E17="","",'Rekapitulace stavby'!E17)</f>
        <v>D - PLUS PROJEKTOVÁ A INŽENÝRSKÁ a.s.</v>
      </c>
      <c r="F25" s="31"/>
      <c r="G25" s="31"/>
      <c r="H25" s="31"/>
      <c r="I25" s="116" t="s">
        <v>27</v>
      </c>
      <c r="J25" s="107" t="str">
        <f>IF('Rekapitulace stavby'!AN17="","",'Rekapitulace stavby'!AN17)</f>
        <v/>
      </c>
      <c r="K25" s="31"/>
      <c r="L25" s="48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6.95" customHeight="1">
      <c r="A26" s="31"/>
      <c r="B26" s="36"/>
      <c r="C26" s="31"/>
      <c r="D26" s="31"/>
      <c r="E26" s="31"/>
      <c r="F26" s="31"/>
      <c r="G26" s="31"/>
      <c r="H26" s="31"/>
      <c r="I26" s="31"/>
      <c r="J26" s="31"/>
      <c r="K26" s="31"/>
      <c r="L26" s="48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12" customHeight="1">
      <c r="A27" s="31"/>
      <c r="B27" s="36"/>
      <c r="C27" s="31"/>
      <c r="D27" s="116" t="s">
        <v>33</v>
      </c>
      <c r="E27" s="31"/>
      <c r="F27" s="31"/>
      <c r="G27" s="31"/>
      <c r="H27" s="31"/>
      <c r="I27" s="116" t="s">
        <v>25</v>
      </c>
      <c r="J27" s="107" t="str">
        <f>IF('Rekapitulace stavby'!AN19="","",'Rekapitulace stavby'!AN19)</f>
        <v/>
      </c>
      <c r="K27" s="31"/>
      <c r="L27" s="48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8" customHeight="1">
      <c r="A28" s="31"/>
      <c r="B28" s="36"/>
      <c r="C28" s="31"/>
      <c r="D28" s="31"/>
      <c r="E28" s="107" t="str">
        <f>IF('Rekapitulace stavby'!E20="","",'Rekapitulace stavby'!E20)</f>
        <v xml:space="preserve"> </v>
      </c>
      <c r="F28" s="31"/>
      <c r="G28" s="31"/>
      <c r="H28" s="31"/>
      <c r="I28" s="116" t="s">
        <v>27</v>
      </c>
      <c r="J28" s="107" t="str">
        <f>IF('Rekapitulace stavby'!AN20="","",'Rekapitulace stavby'!AN20)</f>
        <v/>
      </c>
      <c r="K28" s="31"/>
      <c r="L28" s="48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2" customFormat="1" ht="6.95" customHeight="1">
      <c r="A29" s="31"/>
      <c r="B29" s="36"/>
      <c r="C29" s="31"/>
      <c r="D29" s="31"/>
      <c r="E29" s="31"/>
      <c r="F29" s="31"/>
      <c r="G29" s="31"/>
      <c r="H29" s="31"/>
      <c r="I29" s="31"/>
      <c r="J29" s="31"/>
      <c r="K29" s="31"/>
      <c r="L29" s="48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</row>
    <row r="30" spans="1:31" s="2" customFormat="1" ht="12" customHeight="1">
      <c r="A30" s="31"/>
      <c r="B30" s="36"/>
      <c r="C30" s="31"/>
      <c r="D30" s="116" t="s">
        <v>35</v>
      </c>
      <c r="E30" s="31"/>
      <c r="F30" s="31"/>
      <c r="G30" s="31"/>
      <c r="H30" s="31"/>
      <c r="I30" s="31"/>
      <c r="J30" s="31"/>
      <c r="K30" s="31"/>
      <c r="L30" s="48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8" customFormat="1" ht="16.5" customHeight="1">
      <c r="A31" s="118"/>
      <c r="B31" s="119"/>
      <c r="C31" s="118"/>
      <c r="D31" s="118"/>
      <c r="E31" s="285" t="s">
        <v>1</v>
      </c>
      <c r="F31" s="285"/>
      <c r="G31" s="285"/>
      <c r="H31" s="285"/>
      <c r="I31" s="118"/>
      <c r="J31" s="118"/>
      <c r="K31" s="118"/>
      <c r="L31" s="120"/>
      <c r="S31" s="118"/>
      <c r="T31" s="118"/>
      <c r="U31" s="118"/>
      <c r="V31" s="118"/>
      <c r="W31" s="118"/>
      <c r="X31" s="118"/>
      <c r="Y31" s="118"/>
      <c r="Z31" s="118"/>
      <c r="AA31" s="118"/>
      <c r="AB31" s="118"/>
      <c r="AC31" s="118"/>
      <c r="AD31" s="118"/>
      <c r="AE31" s="118"/>
    </row>
    <row r="32" spans="1:31" s="2" customFormat="1" ht="6.95" customHeight="1">
      <c r="A32" s="31"/>
      <c r="B32" s="36"/>
      <c r="C32" s="31"/>
      <c r="D32" s="31"/>
      <c r="E32" s="31"/>
      <c r="F32" s="31"/>
      <c r="G32" s="31"/>
      <c r="H32" s="31"/>
      <c r="I32" s="31"/>
      <c r="J32" s="31"/>
      <c r="K32" s="31"/>
      <c r="L32" s="48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6.95" customHeight="1">
      <c r="A33" s="31"/>
      <c r="B33" s="36"/>
      <c r="C33" s="31"/>
      <c r="D33" s="121"/>
      <c r="E33" s="121"/>
      <c r="F33" s="121"/>
      <c r="G33" s="121"/>
      <c r="H33" s="121"/>
      <c r="I33" s="121"/>
      <c r="J33" s="121"/>
      <c r="K33" s="121"/>
      <c r="L33" s="48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6"/>
      <c r="C34" s="31"/>
      <c r="D34" s="122" t="s">
        <v>36</v>
      </c>
      <c r="E34" s="31"/>
      <c r="F34" s="31"/>
      <c r="G34" s="31"/>
      <c r="H34" s="31"/>
      <c r="I34" s="31"/>
      <c r="J34" s="123">
        <f>ROUND(J138, 2)</f>
        <v>0</v>
      </c>
      <c r="K34" s="31"/>
      <c r="L34" s="48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6"/>
      <c r="C35" s="31"/>
      <c r="D35" s="121"/>
      <c r="E35" s="121"/>
      <c r="F35" s="121"/>
      <c r="G35" s="121"/>
      <c r="H35" s="121"/>
      <c r="I35" s="121"/>
      <c r="J35" s="121"/>
      <c r="K35" s="121"/>
      <c r="L35" s="48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6"/>
      <c r="C36" s="31"/>
      <c r="D36" s="31"/>
      <c r="E36" s="31"/>
      <c r="F36" s="124" t="s">
        <v>38</v>
      </c>
      <c r="G36" s="31"/>
      <c r="H36" s="31"/>
      <c r="I36" s="124" t="s">
        <v>37</v>
      </c>
      <c r="J36" s="124" t="s">
        <v>39</v>
      </c>
      <c r="K36" s="31"/>
      <c r="L36" s="48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6"/>
      <c r="C37" s="31"/>
      <c r="D37" s="125" t="s">
        <v>40</v>
      </c>
      <c r="E37" s="116" t="s">
        <v>41</v>
      </c>
      <c r="F37" s="126">
        <f>ROUND((SUM(BE138:BE216)),  2)</f>
        <v>0</v>
      </c>
      <c r="G37" s="31"/>
      <c r="H37" s="31"/>
      <c r="I37" s="127">
        <v>0.21</v>
      </c>
      <c r="J37" s="126">
        <f>ROUND(((SUM(BE138:BE216))*I37),  2)</f>
        <v>0</v>
      </c>
      <c r="K37" s="31"/>
      <c r="L37" s="48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6"/>
      <c r="C38" s="31"/>
      <c r="D38" s="31"/>
      <c r="E38" s="116" t="s">
        <v>42</v>
      </c>
      <c r="F38" s="126">
        <f>ROUND((SUM(BF138:BF216)),  2)</f>
        <v>0</v>
      </c>
      <c r="G38" s="31"/>
      <c r="H38" s="31"/>
      <c r="I38" s="127">
        <v>0.15</v>
      </c>
      <c r="J38" s="126">
        <f>ROUND(((SUM(BF138:BF216))*I38),  2)</f>
        <v>0</v>
      </c>
      <c r="K38" s="31"/>
      <c r="L38" s="48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6"/>
      <c r="C39" s="31"/>
      <c r="D39" s="31"/>
      <c r="E39" s="116" t="s">
        <v>43</v>
      </c>
      <c r="F39" s="126">
        <f>ROUND((SUM(BG138:BG216)),  2)</f>
        <v>0</v>
      </c>
      <c r="G39" s="31"/>
      <c r="H39" s="31"/>
      <c r="I39" s="127">
        <v>0.21</v>
      </c>
      <c r="J39" s="126">
        <f>0</f>
        <v>0</v>
      </c>
      <c r="K39" s="31"/>
      <c r="L39" s="48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6"/>
      <c r="C40" s="31"/>
      <c r="D40" s="31"/>
      <c r="E40" s="116" t="s">
        <v>44</v>
      </c>
      <c r="F40" s="126">
        <f>ROUND((SUM(BH138:BH216)),  2)</f>
        <v>0</v>
      </c>
      <c r="G40" s="31"/>
      <c r="H40" s="31"/>
      <c r="I40" s="127">
        <v>0.15</v>
      </c>
      <c r="J40" s="126">
        <f>0</f>
        <v>0</v>
      </c>
      <c r="K40" s="31"/>
      <c r="L40" s="48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6"/>
      <c r="C41" s="31"/>
      <c r="D41" s="31"/>
      <c r="E41" s="116" t="s">
        <v>45</v>
      </c>
      <c r="F41" s="126">
        <f>ROUND((SUM(BI138:BI216)),  2)</f>
        <v>0</v>
      </c>
      <c r="G41" s="31"/>
      <c r="H41" s="31"/>
      <c r="I41" s="127">
        <v>0</v>
      </c>
      <c r="J41" s="126">
        <f>0</f>
        <v>0</v>
      </c>
      <c r="K41" s="31"/>
      <c r="L41" s="48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6"/>
      <c r="C42" s="31"/>
      <c r="D42" s="31"/>
      <c r="E42" s="31"/>
      <c r="F42" s="31"/>
      <c r="G42" s="31"/>
      <c r="H42" s="31"/>
      <c r="I42" s="31"/>
      <c r="J42" s="31"/>
      <c r="K42" s="31"/>
      <c r="L42" s="48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6"/>
      <c r="C43" s="128"/>
      <c r="D43" s="129" t="s">
        <v>46</v>
      </c>
      <c r="E43" s="130"/>
      <c r="F43" s="130"/>
      <c r="G43" s="131" t="s">
        <v>47</v>
      </c>
      <c r="H43" s="132" t="s">
        <v>48</v>
      </c>
      <c r="I43" s="130"/>
      <c r="J43" s="133">
        <f>SUM(J34:J41)</f>
        <v>0</v>
      </c>
      <c r="K43" s="134"/>
      <c r="L43" s="48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6"/>
      <c r="C44" s="31"/>
      <c r="D44" s="31"/>
      <c r="E44" s="31"/>
      <c r="F44" s="31"/>
      <c r="G44" s="31"/>
      <c r="H44" s="31"/>
      <c r="I44" s="31"/>
      <c r="J44" s="31"/>
      <c r="K44" s="31"/>
      <c r="L44" s="48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8"/>
      <c r="D50" s="135" t="s">
        <v>49</v>
      </c>
      <c r="E50" s="136"/>
      <c r="F50" s="136"/>
      <c r="G50" s="135" t="s">
        <v>50</v>
      </c>
      <c r="H50" s="136"/>
      <c r="I50" s="136"/>
      <c r="J50" s="136"/>
      <c r="K50" s="136"/>
      <c r="L50" s="48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6"/>
      <c r="C61" s="31"/>
      <c r="D61" s="137" t="s">
        <v>51</v>
      </c>
      <c r="E61" s="138"/>
      <c r="F61" s="139" t="s">
        <v>52</v>
      </c>
      <c r="G61" s="137" t="s">
        <v>51</v>
      </c>
      <c r="H61" s="138"/>
      <c r="I61" s="138"/>
      <c r="J61" s="140" t="s">
        <v>52</v>
      </c>
      <c r="K61" s="138"/>
      <c r="L61" s="48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6"/>
      <c r="C65" s="31"/>
      <c r="D65" s="135" t="s">
        <v>53</v>
      </c>
      <c r="E65" s="141"/>
      <c r="F65" s="141"/>
      <c r="G65" s="135" t="s">
        <v>54</v>
      </c>
      <c r="H65" s="141"/>
      <c r="I65" s="141"/>
      <c r="J65" s="141"/>
      <c r="K65" s="141"/>
      <c r="L65" s="48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6"/>
      <c r="C76" s="31"/>
      <c r="D76" s="137" t="s">
        <v>51</v>
      </c>
      <c r="E76" s="138"/>
      <c r="F76" s="139" t="s">
        <v>52</v>
      </c>
      <c r="G76" s="137" t="s">
        <v>51</v>
      </c>
      <c r="H76" s="138"/>
      <c r="I76" s="138"/>
      <c r="J76" s="140" t="s">
        <v>52</v>
      </c>
      <c r="K76" s="138"/>
      <c r="L76" s="48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142"/>
      <c r="C77" s="143"/>
      <c r="D77" s="143"/>
      <c r="E77" s="143"/>
      <c r="F77" s="143"/>
      <c r="G77" s="143"/>
      <c r="H77" s="143"/>
      <c r="I77" s="143"/>
      <c r="J77" s="143"/>
      <c r="K77" s="143"/>
      <c r="L77" s="48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144"/>
      <c r="C81" s="145"/>
      <c r="D81" s="145"/>
      <c r="E81" s="145"/>
      <c r="F81" s="145"/>
      <c r="G81" s="145"/>
      <c r="H81" s="145"/>
      <c r="I81" s="145"/>
      <c r="J81" s="145"/>
      <c r="K81" s="145"/>
      <c r="L81" s="48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20" t="s">
        <v>208</v>
      </c>
      <c r="D82" s="33"/>
      <c r="E82" s="33"/>
      <c r="F82" s="33"/>
      <c r="G82" s="33"/>
      <c r="H82" s="33"/>
      <c r="I82" s="33"/>
      <c r="J82" s="33"/>
      <c r="K82" s="33"/>
      <c r="L82" s="48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3"/>
      <c r="D83" s="33"/>
      <c r="E83" s="33"/>
      <c r="F83" s="33"/>
      <c r="G83" s="33"/>
      <c r="H83" s="33"/>
      <c r="I83" s="33"/>
      <c r="J83" s="33"/>
      <c r="K83" s="33"/>
      <c r="L83" s="48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6" t="s">
        <v>16</v>
      </c>
      <c r="D84" s="33"/>
      <c r="E84" s="33"/>
      <c r="F84" s="33"/>
      <c r="G84" s="33"/>
      <c r="H84" s="33"/>
      <c r="I84" s="33"/>
      <c r="J84" s="33"/>
      <c r="K84" s="33"/>
      <c r="L84" s="48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3"/>
      <c r="D85" s="33"/>
      <c r="E85" s="277" t="str">
        <f>E7</f>
        <v>JAK  - Smluvní rozpočet VZ.13.2022</v>
      </c>
      <c r="F85" s="278"/>
      <c r="G85" s="278"/>
      <c r="H85" s="278"/>
      <c r="I85" s="33"/>
      <c r="J85" s="33"/>
      <c r="K85" s="33"/>
      <c r="L85" s="48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8"/>
      <c r="C86" s="26" t="s">
        <v>204</v>
      </c>
      <c r="D86" s="19"/>
      <c r="E86" s="19"/>
      <c r="F86" s="19"/>
      <c r="G86" s="19"/>
      <c r="H86" s="19"/>
      <c r="I86" s="19"/>
      <c r="J86" s="19"/>
      <c r="K86" s="19"/>
      <c r="L86" s="17"/>
    </row>
    <row r="87" spans="1:31" s="1" customFormat="1" ht="16.5" customHeight="1">
      <c r="B87" s="18"/>
      <c r="C87" s="19"/>
      <c r="D87" s="19"/>
      <c r="E87" s="277" t="s">
        <v>4135</v>
      </c>
      <c r="F87" s="265"/>
      <c r="G87" s="265"/>
      <c r="H87" s="265"/>
      <c r="I87" s="19"/>
      <c r="J87" s="19"/>
      <c r="K87" s="19"/>
      <c r="L87" s="17"/>
    </row>
    <row r="88" spans="1:31" s="1" customFormat="1" ht="12" customHeight="1">
      <c r="B88" s="18"/>
      <c r="C88" s="26" t="s">
        <v>206</v>
      </c>
      <c r="D88" s="19"/>
      <c r="E88" s="19"/>
      <c r="F88" s="19"/>
      <c r="G88" s="19"/>
      <c r="H88" s="19"/>
      <c r="I88" s="19"/>
      <c r="J88" s="19"/>
      <c r="K88" s="19"/>
      <c r="L88" s="17"/>
    </row>
    <row r="89" spans="1:31" s="2" customFormat="1" ht="16.5" customHeight="1">
      <c r="A89" s="31"/>
      <c r="B89" s="32"/>
      <c r="C89" s="33"/>
      <c r="D89" s="33"/>
      <c r="E89" s="286" t="s">
        <v>4352</v>
      </c>
      <c r="F89" s="276"/>
      <c r="G89" s="276"/>
      <c r="H89" s="276"/>
      <c r="I89" s="33"/>
      <c r="J89" s="33"/>
      <c r="K89" s="33"/>
      <c r="L89" s="48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12" customHeight="1">
      <c r="A90" s="31"/>
      <c r="B90" s="32"/>
      <c r="C90" s="26" t="s">
        <v>4137</v>
      </c>
      <c r="D90" s="33"/>
      <c r="E90" s="33"/>
      <c r="F90" s="33"/>
      <c r="G90" s="33"/>
      <c r="H90" s="33"/>
      <c r="I90" s="33"/>
      <c r="J90" s="33"/>
      <c r="K90" s="33"/>
      <c r="L90" s="48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6.5" customHeight="1">
      <c r="A91" s="31"/>
      <c r="B91" s="32"/>
      <c r="C91" s="33"/>
      <c r="D91" s="33"/>
      <c r="E91" s="252" t="str">
        <f>E13</f>
        <v>01 - Doplnění obkladů v jídelně</v>
      </c>
      <c r="F91" s="276"/>
      <c r="G91" s="276"/>
      <c r="H91" s="276"/>
      <c r="I91" s="33"/>
      <c r="J91" s="33"/>
      <c r="K91" s="33"/>
      <c r="L91" s="48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3"/>
      <c r="D92" s="33"/>
      <c r="E92" s="33"/>
      <c r="F92" s="33"/>
      <c r="G92" s="33"/>
      <c r="H92" s="33"/>
      <c r="I92" s="33"/>
      <c r="J92" s="33"/>
      <c r="K92" s="33"/>
      <c r="L92" s="48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2" customHeight="1">
      <c r="A93" s="31"/>
      <c r="B93" s="32"/>
      <c r="C93" s="26" t="s">
        <v>20</v>
      </c>
      <c r="D93" s="33"/>
      <c r="E93" s="33"/>
      <c r="F93" s="24" t="str">
        <f>F16</f>
        <v xml:space="preserve"> </v>
      </c>
      <c r="G93" s="33"/>
      <c r="H93" s="33"/>
      <c r="I93" s="26" t="s">
        <v>22</v>
      </c>
      <c r="J93" s="63" t="str">
        <f>IF(J16="","",J16)</f>
        <v>12. 9. 2022</v>
      </c>
      <c r="K93" s="33"/>
      <c r="L93" s="48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6.95" customHeight="1">
      <c r="A94" s="31"/>
      <c r="B94" s="32"/>
      <c r="C94" s="33"/>
      <c r="D94" s="33"/>
      <c r="E94" s="33"/>
      <c r="F94" s="33"/>
      <c r="G94" s="33"/>
      <c r="H94" s="33"/>
      <c r="I94" s="33"/>
      <c r="J94" s="33"/>
      <c r="K94" s="33"/>
      <c r="L94" s="48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40.15" customHeight="1">
      <c r="A95" s="31"/>
      <c r="B95" s="32"/>
      <c r="C95" s="26" t="s">
        <v>24</v>
      </c>
      <c r="D95" s="33"/>
      <c r="E95" s="33"/>
      <c r="F95" s="24" t="str">
        <f>E19</f>
        <v>MČ Praha 6, odbor školství</v>
      </c>
      <c r="G95" s="33"/>
      <c r="H95" s="33"/>
      <c r="I95" s="26" t="s">
        <v>30</v>
      </c>
      <c r="J95" s="29" t="str">
        <f>E25</f>
        <v>D - PLUS PROJEKTOVÁ A INŽENÝRSKÁ a.s.</v>
      </c>
      <c r="K95" s="33"/>
      <c r="L95" s="48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15.2" customHeight="1">
      <c r="A96" s="31"/>
      <c r="B96" s="32"/>
      <c r="C96" s="26" t="s">
        <v>28</v>
      </c>
      <c r="D96" s="33"/>
      <c r="E96" s="33"/>
      <c r="F96" s="24" t="str">
        <f>IF(E22="","",E22)</f>
        <v>Vyplň údaj</v>
      </c>
      <c r="G96" s="33"/>
      <c r="H96" s="33"/>
      <c r="I96" s="26" t="s">
        <v>33</v>
      </c>
      <c r="J96" s="29" t="str">
        <f>E28</f>
        <v xml:space="preserve"> </v>
      </c>
      <c r="K96" s="33"/>
      <c r="L96" s="48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47" s="2" customFormat="1" ht="10.35" customHeight="1">
      <c r="A97" s="31"/>
      <c r="B97" s="32"/>
      <c r="C97" s="33"/>
      <c r="D97" s="33"/>
      <c r="E97" s="33"/>
      <c r="F97" s="33"/>
      <c r="G97" s="33"/>
      <c r="H97" s="33"/>
      <c r="I97" s="33"/>
      <c r="J97" s="33"/>
      <c r="K97" s="33"/>
      <c r="L97" s="48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47" s="2" customFormat="1" ht="29.25" customHeight="1">
      <c r="A98" s="31"/>
      <c r="B98" s="32"/>
      <c r="C98" s="146" t="s">
        <v>209</v>
      </c>
      <c r="D98" s="147"/>
      <c r="E98" s="147"/>
      <c r="F98" s="147"/>
      <c r="G98" s="147"/>
      <c r="H98" s="147"/>
      <c r="I98" s="147"/>
      <c r="J98" s="148" t="s">
        <v>210</v>
      </c>
      <c r="K98" s="147"/>
      <c r="L98" s="48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</row>
    <row r="99" spans="1:47" s="2" customFormat="1" ht="10.35" customHeight="1">
      <c r="A99" s="31"/>
      <c r="B99" s="32"/>
      <c r="C99" s="33"/>
      <c r="D99" s="33"/>
      <c r="E99" s="33"/>
      <c r="F99" s="33"/>
      <c r="G99" s="33"/>
      <c r="H99" s="33"/>
      <c r="I99" s="33"/>
      <c r="J99" s="33"/>
      <c r="K99" s="33"/>
      <c r="L99" s="48"/>
      <c r="S99" s="31"/>
      <c r="T99" s="31"/>
      <c r="U99" s="31"/>
      <c r="V99" s="31"/>
      <c r="W99" s="31"/>
      <c r="X99" s="31"/>
      <c r="Y99" s="31"/>
      <c r="Z99" s="31"/>
      <c r="AA99" s="31"/>
      <c r="AB99" s="31"/>
      <c r="AC99" s="31"/>
      <c r="AD99" s="31"/>
      <c r="AE99" s="31"/>
    </row>
    <row r="100" spans="1:47" s="2" customFormat="1" ht="22.9" customHeight="1">
      <c r="A100" s="31"/>
      <c r="B100" s="32"/>
      <c r="C100" s="149" t="s">
        <v>211</v>
      </c>
      <c r="D100" s="33"/>
      <c r="E100" s="33"/>
      <c r="F100" s="33"/>
      <c r="G100" s="33"/>
      <c r="H100" s="33"/>
      <c r="I100" s="33"/>
      <c r="J100" s="81">
        <f>J138</f>
        <v>0</v>
      </c>
      <c r="K100" s="33"/>
      <c r="L100" s="48"/>
      <c r="S100" s="31"/>
      <c r="T100" s="31"/>
      <c r="U100" s="31"/>
      <c r="V100" s="31"/>
      <c r="W100" s="31"/>
      <c r="X100" s="31"/>
      <c r="Y100" s="31"/>
      <c r="Z100" s="31"/>
      <c r="AA100" s="31"/>
      <c r="AB100" s="31"/>
      <c r="AC100" s="31"/>
      <c r="AD100" s="31"/>
      <c r="AE100" s="31"/>
      <c r="AU100" s="14" t="s">
        <v>212</v>
      </c>
    </row>
    <row r="101" spans="1:47" s="9" customFormat="1" ht="24.95" customHeight="1">
      <c r="B101" s="150"/>
      <c r="C101" s="151"/>
      <c r="D101" s="152" t="s">
        <v>213</v>
      </c>
      <c r="E101" s="153"/>
      <c r="F101" s="153"/>
      <c r="G101" s="153"/>
      <c r="H101" s="153"/>
      <c r="I101" s="153"/>
      <c r="J101" s="154">
        <f>J139</f>
        <v>0</v>
      </c>
      <c r="K101" s="151"/>
      <c r="L101" s="155"/>
    </row>
    <row r="102" spans="1:47" s="10" customFormat="1" ht="19.899999999999999" customHeight="1">
      <c r="B102" s="156"/>
      <c r="C102" s="101"/>
      <c r="D102" s="157" t="s">
        <v>215</v>
      </c>
      <c r="E102" s="158"/>
      <c r="F102" s="158"/>
      <c r="G102" s="158"/>
      <c r="H102" s="158"/>
      <c r="I102" s="158"/>
      <c r="J102" s="159">
        <f>J140</f>
        <v>0</v>
      </c>
      <c r="K102" s="101"/>
      <c r="L102" s="160"/>
    </row>
    <row r="103" spans="1:47" s="10" customFormat="1" ht="19.899999999999999" customHeight="1">
      <c r="B103" s="156"/>
      <c r="C103" s="101"/>
      <c r="D103" s="157" t="s">
        <v>216</v>
      </c>
      <c r="E103" s="158"/>
      <c r="F103" s="158"/>
      <c r="G103" s="158"/>
      <c r="H103" s="158"/>
      <c r="I103" s="158"/>
      <c r="J103" s="159">
        <f>J147</f>
        <v>0</v>
      </c>
      <c r="K103" s="101"/>
      <c r="L103" s="160"/>
    </row>
    <row r="104" spans="1:47" s="10" customFormat="1" ht="19.899999999999999" customHeight="1">
      <c r="B104" s="156"/>
      <c r="C104" s="101"/>
      <c r="D104" s="157" t="s">
        <v>217</v>
      </c>
      <c r="E104" s="158"/>
      <c r="F104" s="158"/>
      <c r="G104" s="158"/>
      <c r="H104" s="158"/>
      <c r="I104" s="158"/>
      <c r="J104" s="159">
        <f>J153</f>
        <v>0</v>
      </c>
      <c r="K104" s="101"/>
      <c r="L104" s="160"/>
    </row>
    <row r="105" spans="1:47" s="10" customFormat="1" ht="19.899999999999999" customHeight="1">
      <c r="B105" s="156"/>
      <c r="C105" s="101"/>
      <c r="D105" s="157" t="s">
        <v>218</v>
      </c>
      <c r="E105" s="158"/>
      <c r="F105" s="158"/>
      <c r="G105" s="158"/>
      <c r="H105" s="158"/>
      <c r="I105" s="158"/>
      <c r="J105" s="159">
        <f>J158</f>
        <v>0</v>
      </c>
      <c r="K105" s="101"/>
      <c r="L105" s="160"/>
    </row>
    <row r="106" spans="1:47" s="9" customFormat="1" ht="24.95" customHeight="1">
      <c r="B106" s="150"/>
      <c r="C106" s="151"/>
      <c r="D106" s="152" t="s">
        <v>219</v>
      </c>
      <c r="E106" s="153"/>
      <c r="F106" s="153"/>
      <c r="G106" s="153"/>
      <c r="H106" s="153"/>
      <c r="I106" s="153"/>
      <c r="J106" s="154">
        <f>J160</f>
        <v>0</v>
      </c>
      <c r="K106" s="151"/>
      <c r="L106" s="155"/>
    </row>
    <row r="107" spans="1:47" s="10" customFormat="1" ht="19.899999999999999" customHeight="1">
      <c r="B107" s="156"/>
      <c r="C107" s="101"/>
      <c r="D107" s="157" t="s">
        <v>3291</v>
      </c>
      <c r="E107" s="158"/>
      <c r="F107" s="158"/>
      <c r="G107" s="158"/>
      <c r="H107" s="158"/>
      <c r="I107" s="158"/>
      <c r="J107" s="159">
        <f>J161</f>
        <v>0</v>
      </c>
      <c r="K107" s="101"/>
      <c r="L107" s="160"/>
    </row>
    <row r="108" spans="1:47" s="10" customFormat="1" ht="19.899999999999999" customHeight="1">
      <c r="B108" s="156"/>
      <c r="C108" s="101"/>
      <c r="D108" s="157" t="s">
        <v>1377</v>
      </c>
      <c r="E108" s="158"/>
      <c r="F108" s="158"/>
      <c r="G108" s="158"/>
      <c r="H108" s="158"/>
      <c r="I108" s="158"/>
      <c r="J108" s="159">
        <f>J166</f>
        <v>0</v>
      </c>
      <c r="K108" s="101"/>
      <c r="L108" s="160"/>
    </row>
    <row r="109" spans="1:47" s="10" customFormat="1" ht="19.899999999999999" customHeight="1">
      <c r="B109" s="156"/>
      <c r="C109" s="101"/>
      <c r="D109" s="157" t="s">
        <v>4183</v>
      </c>
      <c r="E109" s="158"/>
      <c r="F109" s="158"/>
      <c r="G109" s="158"/>
      <c r="H109" s="158"/>
      <c r="I109" s="158"/>
      <c r="J109" s="159">
        <f>J174</f>
        <v>0</v>
      </c>
      <c r="K109" s="101"/>
      <c r="L109" s="160"/>
    </row>
    <row r="110" spans="1:47" s="10" customFormat="1" ht="19.899999999999999" customHeight="1">
      <c r="B110" s="156"/>
      <c r="C110" s="101"/>
      <c r="D110" s="157" t="s">
        <v>225</v>
      </c>
      <c r="E110" s="158"/>
      <c r="F110" s="158"/>
      <c r="G110" s="158"/>
      <c r="H110" s="158"/>
      <c r="I110" s="158"/>
      <c r="J110" s="159">
        <f>J184</f>
        <v>0</v>
      </c>
      <c r="K110" s="101"/>
      <c r="L110" s="160"/>
    </row>
    <row r="111" spans="1:47" s="10" customFormat="1" ht="19.899999999999999" customHeight="1">
      <c r="B111" s="156"/>
      <c r="C111" s="101"/>
      <c r="D111" s="157" t="s">
        <v>226</v>
      </c>
      <c r="E111" s="158"/>
      <c r="F111" s="158"/>
      <c r="G111" s="158"/>
      <c r="H111" s="158"/>
      <c r="I111" s="158"/>
      <c r="J111" s="159">
        <f>J192</f>
        <v>0</v>
      </c>
      <c r="K111" s="101"/>
      <c r="L111" s="160"/>
    </row>
    <row r="112" spans="1:47" s="10" customFormat="1" ht="19.899999999999999" customHeight="1">
      <c r="B112" s="156"/>
      <c r="C112" s="101"/>
      <c r="D112" s="157" t="s">
        <v>230</v>
      </c>
      <c r="E112" s="158"/>
      <c r="F112" s="158"/>
      <c r="G112" s="158"/>
      <c r="H112" s="158"/>
      <c r="I112" s="158"/>
      <c r="J112" s="159">
        <f>J198</f>
        <v>0</v>
      </c>
      <c r="K112" s="101"/>
      <c r="L112" s="160"/>
    </row>
    <row r="113" spans="1:31" s="10" customFormat="1" ht="19.899999999999999" customHeight="1">
      <c r="B113" s="156"/>
      <c r="C113" s="101"/>
      <c r="D113" s="157" t="s">
        <v>231</v>
      </c>
      <c r="E113" s="158"/>
      <c r="F113" s="158"/>
      <c r="G113" s="158"/>
      <c r="H113" s="158"/>
      <c r="I113" s="158"/>
      <c r="J113" s="159">
        <f>J205</f>
        <v>0</v>
      </c>
      <c r="K113" s="101"/>
      <c r="L113" s="160"/>
    </row>
    <row r="114" spans="1:31" s="10" customFormat="1" ht="19.899999999999999" customHeight="1">
      <c r="B114" s="156"/>
      <c r="C114" s="101"/>
      <c r="D114" s="157" t="s">
        <v>232</v>
      </c>
      <c r="E114" s="158"/>
      <c r="F114" s="158"/>
      <c r="G114" s="158"/>
      <c r="H114" s="158"/>
      <c r="I114" s="158"/>
      <c r="J114" s="159">
        <f>J214</f>
        <v>0</v>
      </c>
      <c r="K114" s="101"/>
      <c r="L114" s="160"/>
    </row>
    <row r="115" spans="1:31" s="2" customFormat="1" ht="21.75" customHeight="1">
      <c r="A115" s="31"/>
      <c r="B115" s="32"/>
      <c r="C115" s="33"/>
      <c r="D115" s="33"/>
      <c r="E115" s="33"/>
      <c r="F115" s="33"/>
      <c r="G115" s="33"/>
      <c r="H115" s="33"/>
      <c r="I115" s="33"/>
      <c r="J115" s="33"/>
      <c r="K115" s="33"/>
      <c r="L115" s="48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</row>
    <row r="116" spans="1:31" s="2" customFormat="1" ht="6.95" customHeight="1">
      <c r="A116" s="31"/>
      <c r="B116" s="51"/>
      <c r="C116" s="52"/>
      <c r="D116" s="52"/>
      <c r="E116" s="52"/>
      <c r="F116" s="52"/>
      <c r="G116" s="52"/>
      <c r="H116" s="52"/>
      <c r="I116" s="52"/>
      <c r="J116" s="52"/>
      <c r="K116" s="52"/>
      <c r="L116" s="48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20" spans="1:31" s="2" customFormat="1" ht="6.95" customHeight="1">
      <c r="A120" s="31"/>
      <c r="B120" s="53"/>
      <c r="C120" s="54"/>
      <c r="D120" s="54"/>
      <c r="E120" s="54"/>
      <c r="F120" s="54"/>
      <c r="G120" s="54"/>
      <c r="H120" s="54"/>
      <c r="I120" s="54"/>
      <c r="J120" s="54"/>
      <c r="K120" s="54"/>
      <c r="L120" s="48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2" customFormat="1" ht="24.95" customHeight="1">
      <c r="A121" s="31"/>
      <c r="B121" s="32"/>
      <c r="C121" s="20" t="s">
        <v>234</v>
      </c>
      <c r="D121" s="33"/>
      <c r="E121" s="33"/>
      <c r="F121" s="33"/>
      <c r="G121" s="33"/>
      <c r="H121" s="33"/>
      <c r="I121" s="33"/>
      <c r="J121" s="33"/>
      <c r="K121" s="33"/>
      <c r="L121" s="48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31" s="2" customFormat="1" ht="6.95" customHeight="1">
      <c r="A122" s="31"/>
      <c r="B122" s="32"/>
      <c r="C122" s="33"/>
      <c r="D122" s="33"/>
      <c r="E122" s="33"/>
      <c r="F122" s="33"/>
      <c r="G122" s="33"/>
      <c r="H122" s="33"/>
      <c r="I122" s="33"/>
      <c r="J122" s="33"/>
      <c r="K122" s="33"/>
      <c r="L122" s="48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31" s="2" customFormat="1" ht="12" customHeight="1">
      <c r="A123" s="31"/>
      <c r="B123" s="32"/>
      <c r="C123" s="26" t="s">
        <v>16</v>
      </c>
      <c r="D123" s="33"/>
      <c r="E123" s="33"/>
      <c r="F123" s="33"/>
      <c r="G123" s="33"/>
      <c r="H123" s="33"/>
      <c r="I123" s="33"/>
      <c r="J123" s="33"/>
      <c r="K123" s="33"/>
      <c r="L123" s="48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16.5" customHeight="1">
      <c r="A124" s="31"/>
      <c r="B124" s="32"/>
      <c r="C124" s="33"/>
      <c r="D124" s="33"/>
      <c r="E124" s="277" t="str">
        <f>E7</f>
        <v>JAK  - Smluvní rozpočet VZ.13.2022</v>
      </c>
      <c r="F124" s="278"/>
      <c r="G124" s="278"/>
      <c r="H124" s="278"/>
      <c r="I124" s="33"/>
      <c r="J124" s="33"/>
      <c r="K124" s="33"/>
      <c r="L124" s="48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1" customFormat="1" ht="12" customHeight="1">
      <c r="B125" s="18"/>
      <c r="C125" s="26" t="s">
        <v>204</v>
      </c>
      <c r="D125" s="19"/>
      <c r="E125" s="19"/>
      <c r="F125" s="19"/>
      <c r="G125" s="19"/>
      <c r="H125" s="19"/>
      <c r="I125" s="19"/>
      <c r="J125" s="19"/>
      <c r="K125" s="19"/>
      <c r="L125" s="17"/>
    </row>
    <row r="126" spans="1:31" s="1" customFormat="1" ht="16.5" customHeight="1">
      <c r="B126" s="18"/>
      <c r="C126" s="19"/>
      <c r="D126" s="19"/>
      <c r="E126" s="277" t="s">
        <v>4135</v>
      </c>
      <c r="F126" s="265"/>
      <c r="G126" s="265"/>
      <c r="H126" s="265"/>
      <c r="I126" s="19"/>
      <c r="J126" s="19"/>
      <c r="K126" s="19"/>
      <c r="L126" s="17"/>
    </row>
    <row r="127" spans="1:31" s="1" customFormat="1" ht="12" customHeight="1">
      <c r="B127" s="18"/>
      <c r="C127" s="26" t="s">
        <v>206</v>
      </c>
      <c r="D127" s="19"/>
      <c r="E127" s="19"/>
      <c r="F127" s="19"/>
      <c r="G127" s="19"/>
      <c r="H127" s="19"/>
      <c r="I127" s="19"/>
      <c r="J127" s="19"/>
      <c r="K127" s="19"/>
      <c r="L127" s="17"/>
    </row>
    <row r="128" spans="1:31" s="2" customFormat="1" ht="16.5" customHeight="1">
      <c r="A128" s="31"/>
      <c r="B128" s="32"/>
      <c r="C128" s="33"/>
      <c r="D128" s="33"/>
      <c r="E128" s="286" t="s">
        <v>4352</v>
      </c>
      <c r="F128" s="276"/>
      <c r="G128" s="276"/>
      <c r="H128" s="276"/>
      <c r="I128" s="33"/>
      <c r="J128" s="33"/>
      <c r="K128" s="33"/>
      <c r="L128" s="48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12" customHeight="1">
      <c r="A129" s="31"/>
      <c r="B129" s="32"/>
      <c r="C129" s="26" t="s">
        <v>4137</v>
      </c>
      <c r="D129" s="33"/>
      <c r="E129" s="33"/>
      <c r="F129" s="33"/>
      <c r="G129" s="33"/>
      <c r="H129" s="33"/>
      <c r="I129" s="33"/>
      <c r="J129" s="33"/>
      <c r="K129" s="33"/>
      <c r="L129" s="48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6.5" customHeight="1">
      <c r="A130" s="31"/>
      <c r="B130" s="32"/>
      <c r="C130" s="33"/>
      <c r="D130" s="33"/>
      <c r="E130" s="252" t="str">
        <f>E13</f>
        <v>01 - Doplnění obkladů v jídelně</v>
      </c>
      <c r="F130" s="276"/>
      <c r="G130" s="276"/>
      <c r="H130" s="276"/>
      <c r="I130" s="33"/>
      <c r="J130" s="33"/>
      <c r="K130" s="33"/>
      <c r="L130" s="48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2" customFormat="1" ht="6.95" customHeight="1">
      <c r="A131" s="31"/>
      <c r="B131" s="32"/>
      <c r="C131" s="33"/>
      <c r="D131" s="33"/>
      <c r="E131" s="33"/>
      <c r="F131" s="33"/>
      <c r="G131" s="33"/>
      <c r="H131" s="33"/>
      <c r="I131" s="33"/>
      <c r="J131" s="33"/>
      <c r="K131" s="33"/>
      <c r="L131" s="48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65" s="2" customFormat="1" ht="12" customHeight="1">
      <c r="A132" s="31"/>
      <c r="B132" s="32"/>
      <c r="C132" s="26" t="s">
        <v>20</v>
      </c>
      <c r="D132" s="33"/>
      <c r="E132" s="33"/>
      <c r="F132" s="24" t="str">
        <f>F16</f>
        <v xml:space="preserve"> </v>
      </c>
      <c r="G132" s="33"/>
      <c r="H132" s="33"/>
      <c r="I132" s="26" t="s">
        <v>22</v>
      </c>
      <c r="J132" s="63" t="str">
        <f>IF(J16="","",J16)</f>
        <v>12. 9. 2022</v>
      </c>
      <c r="K132" s="33"/>
      <c r="L132" s="48"/>
      <c r="S132" s="31"/>
      <c r="T132" s="31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</row>
    <row r="133" spans="1:65" s="2" customFormat="1" ht="6.95" customHeight="1">
      <c r="A133" s="31"/>
      <c r="B133" s="32"/>
      <c r="C133" s="33"/>
      <c r="D133" s="33"/>
      <c r="E133" s="33"/>
      <c r="F133" s="33"/>
      <c r="G133" s="33"/>
      <c r="H133" s="33"/>
      <c r="I133" s="33"/>
      <c r="J133" s="33"/>
      <c r="K133" s="33"/>
      <c r="L133" s="48"/>
      <c r="S133" s="31"/>
      <c r="T133" s="31"/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</row>
    <row r="134" spans="1:65" s="2" customFormat="1" ht="40.15" customHeight="1">
      <c r="A134" s="31"/>
      <c r="B134" s="32"/>
      <c r="C134" s="26" t="s">
        <v>24</v>
      </c>
      <c r="D134" s="33"/>
      <c r="E134" s="33"/>
      <c r="F134" s="24" t="str">
        <f>E19</f>
        <v>MČ Praha 6, odbor školství</v>
      </c>
      <c r="G134" s="33"/>
      <c r="H134" s="33"/>
      <c r="I134" s="26" t="s">
        <v>30</v>
      </c>
      <c r="J134" s="29" t="str">
        <f>E25</f>
        <v>D - PLUS PROJEKTOVÁ A INŽENÝRSKÁ a.s.</v>
      </c>
      <c r="K134" s="33"/>
      <c r="L134" s="48"/>
      <c r="S134" s="31"/>
      <c r="T134" s="31"/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</row>
    <row r="135" spans="1:65" s="2" customFormat="1" ht="15.2" customHeight="1">
      <c r="A135" s="31"/>
      <c r="B135" s="32"/>
      <c r="C135" s="26" t="s">
        <v>28</v>
      </c>
      <c r="D135" s="33"/>
      <c r="E135" s="33"/>
      <c r="F135" s="24" t="str">
        <f>IF(E22="","",E22)</f>
        <v>Vyplň údaj</v>
      </c>
      <c r="G135" s="33"/>
      <c r="H135" s="33"/>
      <c r="I135" s="26" t="s">
        <v>33</v>
      </c>
      <c r="J135" s="29" t="str">
        <f>E28</f>
        <v xml:space="preserve"> </v>
      </c>
      <c r="K135" s="33"/>
      <c r="L135" s="48"/>
      <c r="S135" s="31"/>
      <c r="T135" s="31"/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</row>
    <row r="136" spans="1:65" s="2" customFormat="1" ht="10.35" customHeight="1">
      <c r="A136" s="31"/>
      <c r="B136" s="32"/>
      <c r="C136" s="33"/>
      <c r="D136" s="33"/>
      <c r="E136" s="33"/>
      <c r="F136" s="33"/>
      <c r="G136" s="33"/>
      <c r="H136" s="33"/>
      <c r="I136" s="33"/>
      <c r="J136" s="33"/>
      <c r="K136" s="33"/>
      <c r="L136" s="48"/>
      <c r="S136" s="31"/>
      <c r="T136" s="31"/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</row>
    <row r="137" spans="1:65" s="11" customFormat="1" ht="29.25" customHeight="1">
      <c r="A137" s="161"/>
      <c r="B137" s="162"/>
      <c r="C137" s="163" t="s">
        <v>235</v>
      </c>
      <c r="D137" s="164" t="s">
        <v>61</v>
      </c>
      <c r="E137" s="164" t="s">
        <v>57</v>
      </c>
      <c r="F137" s="164" t="s">
        <v>58</v>
      </c>
      <c r="G137" s="164" t="s">
        <v>236</v>
      </c>
      <c r="H137" s="164" t="s">
        <v>237</v>
      </c>
      <c r="I137" s="164" t="s">
        <v>238</v>
      </c>
      <c r="J137" s="165" t="s">
        <v>210</v>
      </c>
      <c r="K137" s="166" t="s">
        <v>239</v>
      </c>
      <c r="L137" s="167"/>
      <c r="M137" s="72" t="s">
        <v>1</v>
      </c>
      <c r="N137" s="73" t="s">
        <v>40</v>
      </c>
      <c r="O137" s="73" t="s">
        <v>240</v>
      </c>
      <c r="P137" s="73" t="s">
        <v>241</v>
      </c>
      <c r="Q137" s="73" t="s">
        <v>242</v>
      </c>
      <c r="R137" s="73" t="s">
        <v>243</v>
      </c>
      <c r="S137" s="73" t="s">
        <v>244</v>
      </c>
      <c r="T137" s="74" t="s">
        <v>245</v>
      </c>
      <c r="U137" s="161"/>
      <c r="V137" s="161"/>
      <c r="W137" s="161"/>
      <c r="X137" s="161"/>
      <c r="Y137" s="161"/>
      <c r="Z137" s="161"/>
      <c r="AA137" s="161"/>
      <c r="AB137" s="161"/>
      <c r="AC137" s="161"/>
      <c r="AD137" s="161"/>
      <c r="AE137" s="161"/>
    </row>
    <row r="138" spans="1:65" s="2" customFormat="1" ht="22.9" customHeight="1">
      <c r="A138" s="31"/>
      <c r="B138" s="32"/>
      <c r="C138" s="79" t="s">
        <v>246</v>
      </c>
      <c r="D138" s="33"/>
      <c r="E138" s="33"/>
      <c r="F138" s="33"/>
      <c r="G138" s="33"/>
      <c r="H138" s="33"/>
      <c r="I138" s="33"/>
      <c r="J138" s="168">
        <f>BK138</f>
        <v>0</v>
      </c>
      <c r="K138" s="33"/>
      <c r="L138" s="36"/>
      <c r="M138" s="75"/>
      <c r="N138" s="169"/>
      <c r="O138" s="76"/>
      <c r="P138" s="170">
        <f>P139+P160</f>
        <v>0</v>
      </c>
      <c r="Q138" s="76"/>
      <c r="R138" s="170">
        <f>R139+R160</f>
        <v>2.2512844600000004</v>
      </c>
      <c r="S138" s="76"/>
      <c r="T138" s="171">
        <f>T139+T160</f>
        <v>1.8329899999999999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T138" s="14" t="s">
        <v>75</v>
      </c>
      <c r="AU138" s="14" t="s">
        <v>212</v>
      </c>
      <c r="BK138" s="172">
        <f>BK139+BK160</f>
        <v>0</v>
      </c>
    </row>
    <row r="139" spans="1:65" s="12" customFormat="1" ht="25.9" customHeight="1">
      <c r="B139" s="173"/>
      <c r="C139" s="174"/>
      <c r="D139" s="175" t="s">
        <v>75</v>
      </c>
      <c r="E139" s="176" t="s">
        <v>247</v>
      </c>
      <c r="F139" s="176" t="s">
        <v>248</v>
      </c>
      <c r="G139" s="174"/>
      <c r="H139" s="174"/>
      <c r="I139" s="177"/>
      <c r="J139" s="178">
        <f>BK139</f>
        <v>0</v>
      </c>
      <c r="K139" s="174"/>
      <c r="L139" s="179"/>
      <c r="M139" s="180"/>
      <c r="N139" s="181"/>
      <c r="O139" s="181"/>
      <c r="P139" s="182">
        <f>P140+P147+P153+P158</f>
        <v>0</v>
      </c>
      <c r="Q139" s="181"/>
      <c r="R139" s="182">
        <f>R140+R147+R153+R158</f>
        <v>1.7656770000000002</v>
      </c>
      <c r="S139" s="181"/>
      <c r="T139" s="183">
        <f>T140+T147+T153+T158</f>
        <v>1.63852</v>
      </c>
      <c r="AR139" s="184" t="s">
        <v>83</v>
      </c>
      <c r="AT139" s="185" t="s">
        <v>75</v>
      </c>
      <c r="AU139" s="185" t="s">
        <v>76</v>
      </c>
      <c r="AY139" s="184" t="s">
        <v>249</v>
      </c>
      <c r="BK139" s="186">
        <f>BK140+BK147+BK153+BK158</f>
        <v>0</v>
      </c>
    </row>
    <row r="140" spans="1:65" s="12" customFormat="1" ht="22.9" customHeight="1">
      <c r="B140" s="173"/>
      <c r="C140" s="174"/>
      <c r="D140" s="175" t="s">
        <v>75</v>
      </c>
      <c r="E140" s="187" t="s">
        <v>262</v>
      </c>
      <c r="F140" s="187" t="s">
        <v>292</v>
      </c>
      <c r="G140" s="174"/>
      <c r="H140" s="174"/>
      <c r="I140" s="177"/>
      <c r="J140" s="188">
        <f>BK140</f>
        <v>0</v>
      </c>
      <c r="K140" s="174"/>
      <c r="L140" s="179"/>
      <c r="M140" s="180"/>
      <c r="N140" s="181"/>
      <c r="O140" s="181"/>
      <c r="P140" s="182">
        <f>SUM(P141:P146)</f>
        <v>0</v>
      </c>
      <c r="Q140" s="181"/>
      <c r="R140" s="182">
        <f>SUM(R141:R146)</f>
        <v>1.7638240000000001</v>
      </c>
      <c r="S140" s="181"/>
      <c r="T140" s="183">
        <f>SUM(T141:T146)</f>
        <v>0</v>
      </c>
      <c r="AR140" s="184" t="s">
        <v>83</v>
      </c>
      <c r="AT140" s="185" t="s">
        <v>75</v>
      </c>
      <c r="AU140" s="185" t="s">
        <v>83</v>
      </c>
      <c r="AY140" s="184" t="s">
        <v>249</v>
      </c>
      <c r="BK140" s="186">
        <f>SUM(BK141:BK146)</f>
        <v>0</v>
      </c>
    </row>
    <row r="141" spans="1:65" s="2" customFormat="1" ht="33" customHeight="1">
      <c r="A141" s="31"/>
      <c r="B141" s="32"/>
      <c r="C141" s="189" t="s">
        <v>83</v>
      </c>
      <c r="D141" s="189" t="s">
        <v>251</v>
      </c>
      <c r="E141" s="190" t="s">
        <v>1570</v>
      </c>
      <c r="F141" s="191" t="s">
        <v>1571</v>
      </c>
      <c r="G141" s="192" t="s">
        <v>281</v>
      </c>
      <c r="H141" s="193">
        <v>22.5</v>
      </c>
      <c r="I141" s="194"/>
      <c r="J141" s="195">
        <f t="shared" ref="J141:J146" si="0">ROUND(I141*H141,2)</f>
        <v>0</v>
      </c>
      <c r="K141" s="196"/>
      <c r="L141" s="36"/>
      <c r="M141" s="197" t="s">
        <v>1</v>
      </c>
      <c r="N141" s="198" t="s">
        <v>41</v>
      </c>
      <c r="O141" s="68"/>
      <c r="P141" s="199">
        <f t="shared" ref="P141:P146" si="1">O141*H141</f>
        <v>0</v>
      </c>
      <c r="Q141" s="199">
        <v>7.3499999999999998E-3</v>
      </c>
      <c r="R141" s="199">
        <f t="shared" ref="R141:R146" si="2">Q141*H141</f>
        <v>0.16537499999999999</v>
      </c>
      <c r="S141" s="199">
        <v>0</v>
      </c>
      <c r="T141" s="200">
        <f t="shared" ref="T141:T146" si="3">S141*H141</f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201" t="s">
        <v>255</v>
      </c>
      <c r="AT141" s="201" t="s">
        <v>251</v>
      </c>
      <c r="AU141" s="201" t="s">
        <v>85</v>
      </c>
      <c r="AY141" s="14" t="s">
        <v>249</v>
      </c>
      <c r="BE141" s="202">
        <f t="shared" ref="BE141:BE146" si="4">IF(N141="základní",J141,0)</f>
        <v>0</v>
      </c>
      <c r="BF141" s="202">
        <f t="shared" ref="BF141:BF146" si="5">IF(N141="snížená",J141,0)</f>
        <v>0</v>
      </c>
      <c r="BG141" s="202">
        <f t="shared" ref="BG141:BG146" si="6">IF(N141="zákl. přenesená",J141,0)</f>
        <v>0</v>
      </c>
      <c r="BH141" s="202">
        <f t="shared" ref="BH141:BH146" si="7">IF(N141="sníž. přenesená",J141,0)</f>
        <v>0</v>
      </c>
      <c r="BI141" s="202">
        <f t="shared" ref="BI141:BI146" si="8">IF(N141="nulová",J141,0)</f>
        <v>0</v>
      </c>
      <c r="BJ141" s="14" t="s">
        <v>83</v>
      </c>
      <c r="BK141" s="202">
        <f t="shared" ref="BK141:BK146" si="9">ROUND(I141*H141,2)</f>
        <v>0</v>
      </c>
      <c r="BL141" s="14" t="s">
        <v>255</v>
      </c>
      <c r="BM141" s="201" t="s">
        <v>4354</v>
      </c>
    </row>
    <row r="142" spans="1:65" s="2" customFormat="1" ht="21.75" customHeight="1">
      <c r="A142" s="31"/>
      <c r="B142" s="32"/>
      <c r="C142" s="189" t="s">
        <v>85</v>
      </c>
      <c r="D142" s="189" t="s">
        <v>251</v>
      </c>
      <c r="E142" s="190" t="s">
        <v>4208</v>
      </c>
      <c r="F142" s="191" t="s">
        <v>4355</v>
      </c>
      <c r="G142" s="192" t="s">
        <v>281</v>
      </c>
      <c r="H142" s="193">
        <v>2.2999999999999998</v>
      </c>
      <c r="I142" s="194"/>
      <c r="J142" s="195">
        <f t="shared" si="0"/>
        <v>0</v>
      </c>
      <c r="K142" s="196"/>
      <c r="L142" s="36"/>
      <c r="M142" s="197" t="s">
        <v>1</v>
      </c>
      <c r="N142" s="198" t="s">
        <v>41</v>
      </c>
      <c r="O142" s="68"/>
      <c r="P142" s="199">
        <f t="shared" si="1"/>
        <v>0</v>
      </c>
      <c r="Q142" s="199">
        <v>0.04</v>
      </c>
      <c r="R142" s="199">
        <f t="shared" si="2"/>
        <v>9.1999999999999998E-2</v>
      </c>
      <c r="S142" s="199">
        <v>0</v>
      </c>
      <c r="T142" s="200">
        <f t="shared" si="3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201" t="s">
        <v>255</v>
      </c>
      <c r="AT142" s="201" t="s">
        <v>251</v>
      </c>
      <c r="AU142" s="201" t="s">
        <v>85</v>
      </c>
      <c r="AY142" s="14" t="s">
        <v>249</v>
      </c>
      <c r="BE142" s="202">
        <f t="shared" si="4"/>
        <v>0</v>
      </c>
      <c r="BF142" s="202">
        <f t="shared" si="5"/>
        <v>0</v>
      </c>
      <c r="BG142" s="202">
        <f t="shared" si="6"/>
        <v>0</v>
      </c>
      <c r="BH142" s="202">
        <f t="shared" si="7"/>
        <v>0</v>
      </c>
      <c r="BI142" s="202">
        <f t="shared" si="8"/>
        <v>0</v>
      </c>
      <c r="BJ142" s="14" t="s">
        <v>83</v>
      </c>
      <c r="BK142" s="202">
        <f t="shared" si="9"/>
        <v>0</v>
      </c>
      <c r="BL142" s="14" t="s">
        <v>255</v>
      </c>
      <c r="BM142" s="201" t="s">
        <v>85</v>
      </c>
    </row>
    <row r="143" spans="1:65" s="2" customFormat="1" ht="21.75" customHeight="1">
      <c r="A143" s="31"/>
      <c r="B143" s="32"/>
      <c r="C143" s="189" t="s">
        <v>134</v>
      </c>
      <c r="D143" s="189" t="s">
        <v>251</v>
      </c>
      <c r="E143" s="190" t="s">
        <v>4356</v>
      </c>
      <c r="F143" s="191" t="s">
        <v>4357</v>
      </c>
      <c r="G143" s="192" t="s">
        <v>281</v>
      </c>
      <c r="H143" s="193">
        <v>2.2999999999999998</v>
      </c>
      <c r="I143" s="194"/>
      <c r="J143" s="195">
        <f t="shared" si="0"/>
        <v>0</v>
      </c>
      <c r="K143" s="196"/>
      <c r="L143" s="36"/>
      <c r="M143" s="197" t="s">
        <v>1</v>
      </c>
      <c r="N143" s="198" t="s">
        <v>41</v>
      </c>
      <c r="O143" s="68"/>
      <c r="P143" s="199">
        <f t="shared" si="1"/>
        <v>0</v>
      </c>
      <c r="Q143" s="199">
        <v>4.0629999999999999E-2</v>
      </c>
      <c r="R143" s="199">
        <f t="shared" si="2"/>
        <v>9.344899999999999E-2</v>
      </c>
      <c r="S143" s="199">
        <v>0</v>
      </c>
      <c r="T143" s="200">
        <f t="shared" si="3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201" t="s">
        <v>255</v>
      </c>
      <c r="AT143" s="201" t="s">
        <v>251</v>
      </c>
      <c r="AU143" s="201" t="s">
        <v>85</v>
      </c>
      <c r="AY143" s="14" t="s">
        <v>249</v>
      </c>
      <c r="BE143" s="202">
        <f t="shared" si="4"/>
        <v>0</v>
      </c>
      <c r="BF143" s="202">
        <f t="shared" si="5"/>
        <v>0</v>
      </c>
      <c r="BG143" s="202">
        <f t="shared" si="6"/>
        <v>0</v>
      </c>
      <c r="BH143" s="202">
        <f t="shared" si="7"/>
        <v>0</v>
      </c>
      <c r="BI143" s="202">
        <f t="shared" si="8"/>
        <v>0</v>
      </c>
      <c r="BJ143" s="14" t="s">
        <v>83</v>
      </c>
      <c r="BK143" s="202">
        <f t="shared" si="9"/>
        <v>0</v>
      </c>
      <c r="BL143" s="14" t="s">
        <v>255</v>
      </c>
      <c r="BM143" s="201" t="s">
        <v>255</v>
      </c>
    </row>
    <row r="144" spans="1:65" s="2" customFormat="1" ht="37.9" customHeight="1">
      <c r="A144" s="31"/>
      <c r="B144" s="32"/>
      <c r="C144" s="189" t="s">
        <v>255</v>
      </c>
      <c r="D144" s="189" t="s">
        <v>251</v>
      </c>
      <c r="E144" s="190" t="s">
        <v>313</v>
      </c>
      <c r="F144" s="191" t="s">
        <v>314</v>
      </c>
      <c r="G144" s="192" t="s">
        <v>281</v>
      </c>
      <c r="H144" s="193">
        <v>22.5</v>
      </c>
      <c r="I144" s="194"/>
      <c r="J144" s="195">
        <f t="shared" si="0"/>
        <v>0</v>
      </c>
      <c r="K144" s="196"/>
      <c r="L144" s="36"/>
      <c r="M144" s="197" t="s">
        <v>1</v>
      </c>
      <c r="N144" s="198" t="s">
        <v>41</v>
      </c>
      <c r="O144" s="68"/>
      <c r="P144" s="199">
        <f t="shared" si="1"/>
        <v>0</v>
      </c>
      <c r="Q144" s="199">
        <v>1.54E-2</v>
      </c>
      <c r="R144" s="199">
        <f t="shared" si="2"/>
        <v>0.34650000000000003</v>
      </c>
      <c r="S144" s="199">
        <v>0</v>
      </c>
      <c r="T144" s="200">
        <f t="shared" si="3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201" t="s">
        <v>255</v>
      </c>
      <c r="AT144" s="201" t="s">
        <v>251</v>
      </c>
      <c r="AU144" s="201" t="s">
        <v>85</v>
      </c>
      <c r="AY144" s="14" t="s">
        <v>249</v>
      </c>
      <c r="BE144" s="202">
        <f t="shared" si="4"/>
        <v>0</v>
      </c>
      <c r="BF144" s="202">
        <f t="shared" si="5"/>
        <v>0</v>
      </c>
      <c r="BG144" s="202">
        <f t="shared" si="6"/>
        <v>0</v>
      </c>
      <c r="BH144" s="202">
        <f t="shared" si="7"/>
        <v>0</v>
      </c>
      <c r="BI144" s="202">
        <f t="shared" si="8"/>
        <v>0</v>
      </c>
      <c r="BJ144" s="14" t="s">
        <v>83</v>
      </c>
      <c r="BK144" s="202">
        <f t="shared" si="9"/>
        <v>0</v>
      </c>
      <c r="BL144" s="14" t="s">
        <v>255</v>
      </c>
      <c r="BM144" s="201" t="s">
        <v>4358</v>
      </c>
    </row>
    <row r="145" spans="1:65" s="2" customFormat="1" ht="44.25" customHeight="1">
      <c r="A145" s="31"/>
      <c r="B145" s="32"/>
      <c r="C145" s="189" t="s">
        <v>267</v>
      </c>
      <c r="D145" s="189" t="s">
        <v>251</v>
      </c>
      <c r="E145" s="190" t="s">
        <v>4359</v>
      </c>
      <c r="F145" s="191" t="s">
        <v>4360</v>
      </c>
      <c r="G145" s="192" t="s">
        <v>281</v>
      </c>
      <c r="H145" s="193">
        <v>135</v>
      </c>
      <c r="I145" s="194"/>
      <c r="J145" s="195">
        <f t="shared" si="0"/>
        <v>0</v>
      </c>
      <c r="K145" s="196"/>
      <c r="L145" s="36"/>
      <c r="M145" s="197" t="s">
        <v>1</v>
      </c>
      <c r="N145" s="198" t="s">
        <v>41</v>
      </c>
      <c r="O145" s="68"/>
      <c r="P145" s="199">
        <f t="shared" si="1"/>
        <v>0</v>
      </c>
      <c r="Q145" s="199">
        <v>7.9000000000000008E-3</v>
      </c>
      <c r="R145" s="199">
        <f t="shared" si="2"/>
        <v>1.0665</v>
      </c>
      <c r="S145" s="199">
        <v>0</v>
      </c>
      <c r="T145" s="200">
        <f t="shared" si="3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201" t="s">
        <v>255</v>
      </c>
      <c r="AT145" s="201" t="s">
        <v>251</v>
      </c>
      <c r="AU145" s="201" t="s">
        <v>85</v>
      </c>
      <c r="AY145" s="14" t="s">
        <v>249</v>
      </c>
      <c r="BE145" s="202">
        <f t="shared" si="4"/>
        <v>0</v>
      </c>
      <c r="BF145" s="202">
        <f t="shared" si="5"/>
        <v>0</v>
      </c>
      <c r="BG145" s="202">
        <f t="shared" si="6"/>
        <v>0</v>
      </c>
      <c r="BH145" s="202">
        <f t="shared" si="7"/>
        <v>0</v>
      </c>
      <c r="BI145" s="202">
        <f t="shared" si="8"/>
        <v>0</v>
      </c>
      <c r="BJ145" s="14" t="s">
        <v>83</v>
      </c>
      <c r="BK145" s="202">
        <f t="shared" si="9"/>
        <v>0</v>
      </c>
      <c r="BL145" s="14" t="s">
        <v>255</v>
      </c>
      <c r="BM145" s="201" t="s">
        <v>4361</v>
      </c>
    </row>
    <row r="146" spans="1:65" s="2" customFormat="1" ht="24.2" customHeight="1">
      <c r="A146" s="31"/>
      <c r="B146" s="32"/>
      <c r="C146" s="189" t="s">
        <v>262</v>
      </c>
      <c r="D146" s="189" t="s">
        <v>251</v>
      </c>
      <c r="E146" s="190" t="s">
        <v>4362</v>
      </c>
      <c r="F146" s="191" t="s">
        <v>4363</v>
      </c>
      <c r="G146" s="192" t="s">
        <v>281</v>
      </c>
      <c r="H146" s="193">
        <v>185.3</v>
      </c>
      <c r="I146" s="194"/>
      <c r="J146" s="195">
        <f t="shared" si="0"/>
        <v>0</v>
      </c>
      <c r="K146" s="196"/>
      <c r="L146" s="36"/>
      <c r="M146" s="197" t="s">
        <v>1</v>
      </c>
      <c r="N146" s="198" t="s">
        <v>41</v>
      </c>
      <c r="O146" s="68"/>
      <c r="P146" s="199">
        <f t="shared" si="1"/>
        <v>0</v>
      </c>
      <c r="Q146" s="199">
        <v>0</v>
      </c>
      <c r="R146" s="199">
        <f t="shared" si="2"/>
        <v>0</v>
      </c>
      <c r="S146" s="199">
        <v>0</v>
      </c>
      <c r="T146" s="200">
        <f t="shared" si="3"/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201" t="s">
        <v>255</v>
      </c>
      <c r="AT146" s="201" t="s">
        <v>251</v>
      </c>
      <c r="AU146" s="201" t="s">
        <v>85</v>
      </c>
      <c r="AY146" s="14" t="s">
        <v>249</v>
      </c>
      <c r="BE146" s="202">
        <f t="shared" si="4"/>
        <v>0</v>
      </c>
      <c r="BF146" s="202">
        <f t="shared" si="5"/>
        <v>0</v>
      </c>
      <c r="BG146" s="202">
        <f t="shared" si="6"/>
        <v>0</v>
      </c>
      <c r="BH146" s="202">
        <f t="shared" si="7"/>
        <v>0</v>
      </c>
      <c r="BI146" s="202">
        <f t="shared" si="8"/>
        <v>0</v>
      </c>
      <c r="BJ146" s="14" t="s">
        <v>83</v>
      </c>
      <c r="BK146" s="202">
        <f t="shared" si="9"/>
        <v>0</v>
      </c>
      <c r="BL146" s="14" t="s">
        <v>255</v>
      </c>
      <c r="BM146" s="201" t="s">
        <v>262</v>
      </c>
    </row>
    <row r="147" spans="1:65" s="12" customFormat="1" ht="22.9" customHeight="1">
      <c r="B147" s="173"/>
      <c r="C147" s="174"/>
      <c r="D147" s="175" t="s">
        <v>75</v>
      </c>
      <c r="E147" s="187" t="s">
        <v>278</v>
      </c>
      <c r="F147" s="187" t="s">
        <v>379</v>
      </c>
      <c r="G147" s="174"/>
      <c r="H147" s="174"/>
      <c r="I147" s="177"/>
      <c r="J147" s="188">
        <f>BK147</f>
        <v>0</v>
      </c>
      <c r="K147" s="174"/>
      <c r="L147" s="179"/>
      <c r="M147" s="180"/>
      <c r="N147" s="181"/>
      <c r="O147" s="181"/>
      <c r="P147" s="182">
        <f>SUM(P148:P152)</f>
        <v>0</v>
      </c>
      <c r="Q147" s="181"/>
      <c r="R147" s="182">
        <f>SUM(R148:R152)</f>
        <v>1.8530000000000003E-3</v>
      </c>
      <c r="S147" s="181"/>
      <c r="T147" s="183">
        <f>SUM(T148:T152)</f>
        <v>1.63852</v>
      </c>
      <c r="AR147" s="184" t="s">
        <v>83</v>
      </c>
      <c r="AT147" s="185" t="s">
        <v>75</v>
      </c>
      <c r="AU147" s="185" t="s">
        <v>83</v>
      </c>
      <c r="AY147" s="184" t="s">
        <v>249</v>
      </c>
      <c r="BK147" s="186">
        <f>SUM(BK148:BK152)</f>
        <v>0</v>
      </c>
    </row>
    <row r="148" spans="1:65" s="2" customFormat="1" ht="16.5" customHeight="1">
      <c r="A148" s="31"/>
      <c r="B148" s="32"/>
      <c r="C148" s="189" t="s">
        <v>273</v>
      </c>
      <c r="D148" s="189" t="s">
        <v>251</v>
      </c>
      <c r="E148" s="190" t="s">
        <v>4364</v>
      </c>
      <c r="F148" s="191" t="s">
        <v>4365</v>
      </c>
      <c r="G148" s="192" t="s">
        <v>281</v>
      </c>
      <c r="H148" s="193">
        <v>185.3</v>
      </c>
      <c r="I148" s="194"/>
      <c r="J148" s="195">
        <f>ROUND(I148*H148,2)</f>
        <v>0</v>
      </c>
      <c r="K148" s="196"/>
      <c r="L148" s="36"/>
      <c r="M148" s="197" t="s">
        <v>1</v>
      </c>
      <c r="N148" s="198" t="s">
        <v>41</v>
      </c>
      <c r="O148" s="68"/>
      <c r="P148" s="199">
        <f>O148*H148</f>
        <v>0</v>
      </c>
      <c r="Q148" s="199">
        <v>0</v>
      </c>
      <c r="R148" s="199">
        <f>Q148*H148</f>
        <v>0</v>
      </c>
      <c r="S148" s="199">
        <v>0</v>
      </c>
      <c r="T148" s="200">
        <f>S148*H148</f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201" t="s">
        <v>255</v>
      </c>
      <c r="AT148" s="201" t="s">
        <v>251</v>
      </c>
      <c r="AU148" s="201" t="s">
        <v>85</v>
      </c>
      <c r="AY148" s="14" t="s">
        <v>249</v>
      </c>
      <c r="BE148" s="202">
        <f>IF(N148="základní",J148,0)</f>
        <v>0</v>
      </c>
      <c r="BF148" s="202">
        <f>IF(N148="snížená",J148,0)</f>
        <v>0</v>
      </c>
      <c r="BG148" s="202">
        <f>IF(N148="zákl. přenesená",J148,0)</f>
        <v>0</v>
      </c>
      <c r="BH148" s="202">
        <f>IF(N148="sníž. přenesená",J148,0)</f>
        <v>0</v>
      </c>
      <c r="BI148" s="202">
        <f>IF(N148="nulová",J148,0)</f>
        <v>0</v>
      </c>
      <c r="BJ148" s="14" t="s">
        <v>83</v>
      </c>
      <c r="BK148" s="202">
        <f>ROUND(I148*H148,2)</f>
        <v>0</v>
      </c>
      <c r="BL148" s="14" t="s">
        <v>255</v>
      </c>
      <c r="BM148" s="201" t="s">
        <v>266</v>
      </c>
    </row>
    <row r="149" spans="1:65" s="2" customFormat="1" ht="16.5" customHeight="1">
      <c r="A149" s="31"/>
      <c r="B149" s="32"/>
      <c r="C149" s="189" t="s">
        <v>266</v>
      </c>
      <c r="D149" s="189" t="s">
        <v>251</v>
      </c>
      <c r="E149" s="190" t="s">
        <v>4366</v>
      </c>
      <c r="F149" s="191" t="s">
        <v>4367</v>
      </c>
      <c r="G149" s="192" t="s">
        <v>281</v>
      </c>
      <c r="H149" s="193">
        <v>185.3</v>
      </c>
      <c r="I149" s="194"/>
      <c r="J149" s="195">
        <f>ROUND(I149*H149,2)</f>
        <v>0</v>
      </c>
      <c r="K149" s="196"/>
      <c r="L149" s="36"/>
      <c r="M149" s="197" t="s">
        <v>1</v>
      </c>
      <c r="N149" s="198" t="s">
        <v>41</v>
      </c>
      <c r="O149" s="68"/>
      <c r="P149" s="199">
        <f>O149*H149</f>
        <v>0</v>
      </c>
      <c r="Q149" s="199">
        <v>1.0000000000000001E-5</v>
      </c>
      <c r="R149" s="199">
        <f>Q149*H149</f>
        <v>1.8530000000000003E-3</v>
      </c>
      <c r="S149" s="199">
        <v>0</v>
      </c>
      <c r="T149" s="200">
        <f>S149*H149</f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201" t="s">
        <v>255</v>
      </c>
      <c r="AT149" s="201" t="s">
        <v>251</v>
      </c>
      <c r="AU149" s="201" t="s">
        <v>85</v>
      </c>
      <c r="AY149" s="14" t="s">
        <v>249</v>
      </c>
      <c r="BE149" s="202">
        <f>IF(N149="základní",J149,0)</f>
        <v>0</v>
      </c>
      <c r="BF149" s="202">
        <f>IF(N149="snížená",J149,0)</f>
        <v>0</v>
      </c>
      <c r="BG149" s="202">
        <f>IF(N149="zákl. přenesená",J149,0)</f>
        <v>0</v>
      </c>
      <c r="BH149" s="202">
        <f>IF(N149="sníž. přenesená",J149,0)</f>
        <v>0</v>
      </c>
      <c r="BI149" s="202">
        <f>IF(N149="nulová",J149,0)</f>
        <v>0</v>
      </c>
      <c r="BJ149" s="14" t="s">
        <v>83</v>
      </c>
      <c r="BK149" s="202">
        <f>ROUND(I149*H149,2)</f>
        <v>0</v>
      </c>
      <c r="BL149" s="14" t="s">
        <v>255</v>
      </c>
      <c r="BM149" s="201" t="s">
        <v>270</v>
      </c>
    </row>
    <row r="150" spans="1:65" s="2" customFormat="1" ht="16.5" customHeight="1">
      <c r="A150" s="31"/>
      <c r="B150" s="32"/>
      <c r="C150" s="189" t="s">
        <v>278</v>
      </c>
      <c r="D150" s="189" t="s">
        <v>251</v>
      </c>
      <c r="E150" s="190" t="s">
        <v>4368</v>
      </c>
      <c r="F150" s="191" t="s">
        <v>4369</v>
      </c>
      <c r="G150" s="192" t="s">
        <v>254</v>
      </c>
      <c r="H150" s="193">
        <v>3</v>
      </c>
      <c r="I150" s="194"/>
      <c r="J150" s="195">
        <f>ROUND(I150*H150,2)</f>
        <v>0</v>
      </c>
      <c r="K150" s="196"/>
      <c r="L150" s="36"/>
      <c r="M150" s="197" t="s">
        <v>1</v>
      </c>
      <c r="N150" s="198" t="s">
        <v>41</v>
      </c>
      <c r="O150" s="68"/>
      <c r="P150" s="199">
        <f>O150*H150</f>
        <v>0</v>
      </c>
      <c r="Q150" s="199">
        <v>0</v>
      </c>
      <c r="R150" s="199">
        <f>Q150*H150</f>
        <v>0</v>
      </c>
      <c r="S150" s="199">
        <v>0</v>
      </c>
      <c r="T150" s="200">
        <f>S150*H150</f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201" t="s">
        <v>255</v>
      </c>
      <c r="AT150" s="201" t="s">
        <v>251</v>
      </c>
      <c r="AU150" s="201" t="s">
        <v>85</v>
      </c>
      <c r="AY150" s="14" t="s">
        <v>249</v>
      </c>
      <c r="BE150" s="202">
        <f>IF(N150="základní",J150,0)</f>
        <v>0</v>
      </c>
      <c r="BF150" s="202">
        <f>IF(N150="snížená",J150,0)</f>
        <v>0</v>
      </c>
      <c r="BG150" s="202">
        <f>IF(N150="zákl. přenesená",J150,0)</f>
        <v>0</v>
      </c>
      <c r="BH150" s="202">
        <f>IF(N150="sníž. přenesená",J150,0)</f>
        <v>0</v>
      </c>
      <c r="BI150" s="202">
        <f>IF(N150="nulová",J150,0)</f>
        <v>0</v>
      </c>
      <c r="BJ150" s="14" t="s">
        <v>83</v>
      </c>
      <c r="BK150" s="202">
        <f>ROUND(I150*H150,2)</f>
        <v>0</v>
      </c>
      <c r="BL150" s="14" t="s">
        <v>255</v>
      </c>
      <c r="BM150" s="201" t="s">
        <v>142</v>
      </c>
    </row>
    <row r="151" spans="1:65" s="2" customFormat="1" ht="24.2" customHeight="1">
      <c r="A151" s="31"/>
      <c r="B151" s="32"/>
      <c r="C151" s="189" t="s">
        <v>270</v>
      </c>
      <c r="D151" s="189" t="s">
        <v>251</v>
      </c>
      <c r="E151" s="190" t="s">
        <v>4370</v>
      </c>
      <c r="F151" s="191" t="s">
        <v>4371</v>
      </c>
      <c r="G151" s="192" t="s">
        <v>331</v>
      </c>
      <c r="H151" s="193">
        <v>23</v>
      </c>
      <c r="I151" s="194"/>
      <c r="J151" s="195">
        <f>ROUND(I151*H151,2)</f>
        <v>0</v>
      </c>
      <c r="K151" s="196"/>
      <c r="L151" s="36"/>
      <c r="M151" s="197" t="s">
        <v>1</v>
      </c>
      <c r="N151" s="198" t="s">
        <v>41</v>
      </c>
      <c r="O151" s="68"/>
      <c r="P151" s="199">
        <f>O151*H151</f>
        <v>0</v>
      </c>
      <c r="Q151" s="199">
        <v>0</v>
      </c>
      <c r="R151" s="199">
        <f>Q151*H151</f>
        <v>0</v>
      </c>
      <c r="S151" s="199">
        <v>1.7999999999999999E-2</v>
      </c>
      <c r="T151" s="200">
        <f>S151*H151</f>
        <v>0.41399999999999998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201" t="s">
        <v>255</v>
      </c>
      <c r="AT151" s="201" t="s">
        <v>251</v>
      </c>
      <c r="AU151" s="201" t="s">
        <v>85</v>
      </c>
      <c r="AY151" s="14" t="s">
        <v>249</v>
      </c>
      <c r="BE151" s="202">
        <f>IF(N151="základní",J151,0)</f>
        <v>0</v>
      </c>
      <c r="BF151" s="202">
        <f>IF(N151="snížená",J151,0)</f>
        <v>0</v>
      </c>
      <c r="BG151" s="202">
        <f>IF(N151="zákl. přenesená",J151,0)</f>
        <v>0</v>
      </c>
      <c r="BH151" s="202">
        <f>IF(N151="sníž. přenesená",J151,0)</f>
        <v>0</v>
      </c>
      <c r="BI151" s="202">
        <f>IF(N151="nulová",J151,0)</f>
        <v>0</v>
      </c>
      <c r="BJ151" s="14" t="s">
        <v>83</v>
      </c>
      <c r="BK151" s="202">
        <f>ROUND(I151*H151,2)</f>
        <v>0</v>
      </c>
      <c r="BL151" s="14" t="s">
        <v>255</v>
      </c>
      <c r="BM151" s="201" t="s">
        <v>161</v>
      </c>
    </row>
    <row r="152" spans="1:65" s="2" customFormat="1" ht="37.9" customHeight="1">
      <c r="A152" s="31"/>
      <c r="B152" s="32"/>
      <c r="C152" s="189" t="s">
        <v>129</v>
      </c>
      <c r="D152" s="189" t="s">
        <v>251</v>
      </c>
      <c r="E152" s="190" t="s">
        <v>4298</v>
      </c>
      <c r="F152" s="191" t="s">
        <v>4299</v>
      </c>
      <c r="G152" s="192" t="s">
        <v>281</v>
      </c>
      <c r="H152" s="193">
        <v>26.62</v>
      </c>
      <c r="I152" s="194"/>
      <c r="J152" s="195">
        <f>ROUND(I152*H152,2)</f>
        <v>0</v>
      </c>
      <c r="K152" s="196"/>
      <c r="L152" s="36"/>
      <c r="M152" s="197" t="s">
        <v>1</v>
      </c>
      <c r="N152" s="198" t="s">
        <v>41</v>
      </c>
      <c r="O152" s="68"/>
      <c r="P152" s="199">
        <f>O152*H152</f>
        <v>0</v>
      </c>
      <c r="Q152" s="199">
        <v>0</v>
      </c>
      <c r="R152" s="199">
        <f>Q152*H152</f>
        <v>0</v>
      </c>
      <c r="S152" s="199">
        <v>4.5999999999999999E-2</v>
      </c>
      <c r="T152" s="200">
        <f>S152*H152</f>
        <v>1.2245200000000001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201" t="s">
        <v>255</v>
      </c>
      <c r="AT152" s="201" t="s">
        <v>251</v>
      </c>
      <c r="AU152" s="201" t="s">
        <v>85</v>
      </c>
      <c r="AY152" s="14" t="s">
        <v>249</v>
      </c>
      <c r="BE152" s="202">
        <f>IF(N152="základní",J152,0)</f>
        <v>0</v>
      </c>
      <c r="BF152" s="202">
        <f>IF(N152="snížená",J152,0)</f>
        <v>0</v>
      </c>
      <c r="BG152" s="202">
        <f>IF(N152="zákl. přenesená",J152,0)</f>
        <v>0</v>
      </c>
      <c r="BH152" s="202">
        <f>IF(N152="sníž. přenesená",J152,0)</f>
        <v>0</v>
      </c>
      <c r="BI152" s="202">
        <f>IF(N152="nulová",J152,0)</f>
        <v>0</v>
      </c>
      <c r="BJ152" s="14" t="s">
        <v>83</v>
      </c>
      <c r="BK152" s="202">
        <f>ROUND(I152*H152,2)</f>
        <v>0</v>
      </c>
      <c r="BL152" s="14" t="s">
        <v>255</v>
      </c>
      <c r="BM152" s="201" t="s">
        <v>4372</v>
      </c>
    </row>
    <row r="153" spans="1:65" s="12" customFormat="1" ht="22.9" customHeight="1">
      <c r="B153" s="173"/>
      <c r="C153" s="174"/>
      <c r="D153" s="175" t="s">
        <v>75</v>
      </c>
      <c r="E153" s="187" t="s">
        <v>476</v>
      </c>
      <c r="F153" s="187" t="s">
        <v>477</v>
      </c>
      <c r="G153" s="174"/>
      <c r="H153" s="174"/>
      <c r="I153" s="177"/>
      <c r="J153" s="188">
        <f>BK153</f>
        <v>0</v>
      </c>
      <c r="K153" s="174"/>
      <c r="L153" s="179"/>
      <c r="M153" s="180"/>
      <c r="N153" s="181"/>
      <c r="O153" s="181"/>
      <c r="P153" s="182">
        <f>SUM(P154:P157)</f>
        <v>0</v>
      </c>
      <c r="Q153" s="181"/>
      <c r="R153" s="182">
        <f>SUM(R154:R157)</f>
        <v>0</v>
      </c>
      <c r="S153" s="181"/>
      <c r="T153" s="183">
        <f>SUM(T154:T157)</f>
        <v>0</v>
      </c>
      <c r="AR153" s="184" t="s">
        <v>83</v>
      </c>
      <c r="AT153" s="185" t="s">
        <v>75</v>
      </c>
      <c r="AU153" s="185" t="s">
        <v>83</v>
      </c>
      <c r="AY153" s="184" t="s">
        <v>249</v>
      </c>
      <c r="BK153" s="186">
        <f>SUM(BK154:BK157)</f>
        <v>0</v>
      </c>
    </row>
    <row r="154" spans="1:65" s="2" customFormat="1" ht="24.2" customHeight="1">
      <c r="A154" s="31"/>
      <c r="B154" s="32"/>
      <c r="C154" s="189" t="s">
        <v>142</v>
      </c>
      <c r="D154" s="189" t="s">
        <v>251</v>
      </c>
      <c r="E154" s="190" t="s">
        <v>4373</v>
      </c>
      <c r="F154" s="191" t="s">
        <v>4374</v>
      </c>
      <c r="G154" s="192" t="s">
        <v>261</v>
      </c>
      <c r="H154" s="193">
        <v>0.52300000000000002</v>
      </c>
      <c r="I154" s="194"/>
      <c r="J154" s="195">
        <f>ROUND(I154*H154,2)</f>
        <v>0</v>
      </c>
      <c r="K154" s="196"/>
      <c r="L154" s="36"/>
      <c r="M154" s="197" t="s">
        <v>1</v>
      </c>
      <c r="N154" s="198" t="s">
        <v>41</v>
      </c>
      <c r="O154" s="68"/>
      <c r="P154" s="199">
        <f>O154*H154</f>
        <v>0</v>
      </c>
      <c r="Q154" s="199">
        <v>0</v>
      </c>
      <c r="R154" s="199">
        <f>Q154*H154</f>
        <v>0</v>
      </c>
      <c r="S154" s="199">
        <v>0</v>
      </c>
      <c r="T154" s="200">
        <f>S154*H154</f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201" t="s">
        <v>255</v>
      </c>
      <c r="AT154" s="201" t="s">
        <v>251</v>
      </c>
      <c r="AU154" s="201" t="s">
        <v>85</v>
      </c>
      <c r="AY154" s="14" t="s">
        <v>249</v>
      </c>
      <c r="BE154" s="202">
        <f>IF(N154="základní",J154,0)</f>
        <v>0</v>
      </c>
      <c r="BF154" s="202">
        <f>IF(N154="snížená",J154,0)</f>
        <v>0</v>
      </c>
      <c r="BG154" s="202">
        <f>IF(N154="zákl. přenesená",J154,0)</f>
        <v>0</v>
      </c>
      <c r="BH154" s="202">
        <f>IF(N154="sníž. přenesená",J154,0)</f>
        <v>0</v>
      </c>
      <c r="BI154" s="202">
        <f>IF(N154="nulová",J154,0)</f>
        <v>0</v>
      </c>
      <c r="BJ154" s="14" t="s">
        <v>83</v>
      </c>
      <c r="BK154" s="202">
        <f>ROUND(I154*H154,2)</f>
        <v>0</v>
      </c>
      <c r="BL154" s="14" t="s">
        <v>255</v>
      </c>
      <c r="BM154" s="201" t="s">
        <v>170</v>
      </c>
    </row>
    <row r="155" spans="1:65" s="2" customFormat="1" ht="24.2" customHeight="1">
      <c r="A155" s="31"/>
      <c r="B155" s="32"/>
      <c r="C155" s="189" t="s">
        <v>149</v>
      </c>
      <c r="D155" s="189" t="s">
        <v>251</v>
      </c>
      <c r="E155" s="190" t="s">
        <v>1751</v>
      </c>
      <c r="F155" s="191" t="s">
        <v>4375</v>
      </c>
      <c r="G155" s="192" t="s">
        <v>261</v>
      </c>
      <c r="H155" s="193">
        <v>0.52300000000000002</v>
      </c>
      <c r="I155" s="194"/>
      <c r="J155" s="195">
        <f>ROUND(I155*H155,2)</f>
        <v>0</v>
      </c>
      <c r="K155" s="196"/>
      <c r="L155" s="36"/>
      <c r="M155" s="197" t="s">
        <v>1</v>
      </c>
      <c r="N155" s="198" t="s">
        <v>41</v>
      </c>
      <c r="O155" s="68"/>
      <c r="P155" s="199">
        <f>O155*H155</f>
        <v>0</v>
      </c>
      <c r="Q155" s="199">
        <v>0</v>
      </c>
      <c r="R155" s="199">
        <f>Q155*H155</f>
        <v>0</v>
      </c>
      <c r="S155" s="199">
        <v>0</v>
      </c>
      <c r="T155" s="200">
        <f>S155*H155</f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201" t="s">
        <v>255</v>
      </c>
      <c r="AT155" s="201" t="s">
        <v>251</v>
      </c>
      <c r="AU155" s="201" t="s">
        <v>85</v>
      </c>
      <c r="AY155" s="14" t="s">
        <v>249</v>
      </c>
      <c r="BE155" s="202">
        <f>IF(N155="základní",J155,0)</f>
        <v>0</v>
      </c>
      <c r="BF155" s="202">
        <f>IF(N155="snížená",J155,0)</f>
        <v>0</v>
      </c>
      <c r="BG155" s="202">
        <f>IF(N155="zákl. přenesená",J155,0)</f>
        <v>0</v>
      </c>
      <c r="BH155" s="202">
        <f>IF(N155="sníž. přenesená",J155,0)</f>
        <v>0</v>
      </c>
      <c r="BI155" s="202">
        <f>IF(N155="nulová",J155,0)</f>
        <v>0</v>
      </c>
      <c r="BJ155" s="14" t="s">
        <v>83</v>
      </c>
      <c r="BK155" s="202">
        <f>ROUND(I155*H155,2)</f>
        <v>0</v>
      </c>
      <c r="BL155" s="14" t="s">
        <v>255</v>
      </c>
      <c r="BM155" s="201" t="s">
        <v>282</v>
      </c>
    </row>
    <row r="156" spans="1:65" s="2" customFormat="1" ht="24.2" customHeight="1">
      <c r="A156" s="31"/>
      <c r="B156" s="32"/>
      <c r="C156" s="189" t="s">
        <v>161</v>
      </c>
      <c r="D156" s="189" t="s">
        <v>251</v>
      </c>
      <c r="E156" s="190" t="s">
        <v>486</v>
      </c>
      <c r="F156" s="191" t="s">
        <v>4376</v>
      </c>
      <c r="G156" s="192" t="s">
        <v>261</v>
      </c>
      <c r="H156" s="193">
        <v>7.3220000000000001</v>
      </c>
      <c r="I156" s="194"/>
      <c r="J156" s="195">
        <f>ROUND(I156*H156,2)</f>
        <v>0</v>
      </c>
      <c r="K156" s="196"/>
      <c r="L156" s="36"/>
      <c r="M156" s="197" t="s">
        <v>1</v>
      </c>
      <c r="N156" s="198" t="s">
        <v>41</v>
      </c>
      <c r="O156" s="68"/>
      <c r="P156" s="199">
        <f>O156*H156</f>
        <v>0</v>
      </c>
      <c r="Q156" s="199">
        <v>0</v>
      </c>
      <c r="R156" s="199">
        <f>Q156*H156</f>
        <v>0</v>
      </c>
      <c r="S156" s="199">
        <v>0</v>
      </c>
      <c r="T156" s="200">
        <f>S156*H156</f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201" t="s">
        <v>255</v>
      </c>
      <c r="AT156" s="201" t="s">
        <v>251</v>
      </c>
      <c r="AU156" s="201" t="s">
        <v>85</v>
      </c>
      <c r="AY156" s="14" t="s">
        <v>249</v>
      </c>
      <c r="BE156" s="202">
        <f>IF(N156="základní",J156,0)</f>
        <v>0</v>
      </c>
      <c r="BF156" s="202">
        <f>IF(N156="snížená",J156,0)</f>
        <v>0</v>
      </c>
      <c r="BG156" s="202">
        <f>IF(N156="zákl. přenesená",J156,0)</f>
        <v>0</v>
      </c>
      <c r="BH156" s="202">
        <f>IF(N156="sníž. přenesená",J156,0)</f>
        <v>0</v>
      </c>
      <c r="BI156" s="202">
        <f>IF(N156="nulová",J156,0)</f>
        <v>0</v>
      </c>
      <c r="BJ156" s="14" t="s">
        <v>83</v>
      </c>
      <c r="BK156" s="202">
        <f>ROUND(I156*H156,2)</f>
        <v>0</v>
      </c>
      <c r="BL156" s="14" t="s">
        <v>255</v>
      </c>
      <c r="BM156" s="201" t="s">
        <v>285</v>
      </c>
    </row>
    <row r="157" spans="1:65" s="2" customFormat="1" ht="33" customHeight="1">
      <c r="A157" s="31"/>
      <c r="B157" s="32"/>
      <c r="C157" s="189" t="s">
        <v>8</v>
      </c>
      <c r="D157" s="189" t="s">
        <v>251</v>
      </c>
      <c r="E157" s="190" t="s">
        <v>4377</v>
      </c>
      <c r="F157" s="191" t="s">
        <v>4378</v>
      </c>
      <c r="G157" s="192" t="s">
        <v>261</v>
      </c>
      <c r="H157" s="193">
        <v>0.52300000000000002</v>
      </c>
      <c r="I157" s="194"/>
      <c r="J157" s="195">
        <f>ROUND(I157*H157,2)</f>
        <v>0</v>
      </c>
      <c r="K157" s="196"/>
      <c r="L157" s="36"/>
      <c r="M157" s="197" t="s">
        <v>1</v>
      </c>
      <c r="N157" s="198" t="s">
        <v>41</v>
      </c>
      <c r="O157" s="68"/>
      <c r="P157" s="199">
        <f>O157*H157</f>
        <v>0</v>
      </c>
      <c r="Q157" s="199">
        <v>0</v>
      </c>
      <c r="R157" s="199">
        <f>Q157*H157</f>
        <v>0</v>
      </c>
      <c r="S157" s="199">
        <v>0</v>
      </c>
      <c r="T157" s="200">
        <f>S157*H157</f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201" t="s">
        <v>255</v>
      </c>
      <c r="AT157" s="201" t="s">
        <v>251</v>
      </c>
      <c r="AU157" s="201" t="s">
        <v>85</v>
      </c>
      <c r="AY157" s="14" t="s">
        <v>249</v>
      </c>
      <c r="BE157" s="202">
        <f>IF(N157="základní",J157,0)</f>
        <v>0</v>
      </c>
      <c r="BF157" s="202">
        <f>IF(N157="snížená",J157,0)</f>
        <v>0</v>
      </c>
      <c r="BG157" s="202">
        <f>IF(N157="zákl. přenesená",J157,0)</f>
        <v>0</v>
      </c>
      <c r="BH157" s="202">
        <f>IF(N157="sníž. přenesená",J157,0)</f>
        <v>0</v>
      </c>
      <c r="BI157" s="202">
        <f>IF(N157="nulová",J157,0)</f>
        <v>0</v>
      </c>
      <c r="BJ157" s="14" t="s">
        <v>83</v>
      </c>
      <c r="BK157" s="202">
        <f>ROUND(I157*H157,2)</f>
        <v>0</v>
      </c>
      <c r="BL157" s="14" t="s">
        <v>255</v>
      </c>
      <c r="BM157" s="201" t="s">
        <v>288</v>
      </c>
    </row>
    <row r="158" spans="1:65" s="12" customFormat="1" ht="22.9" customHeight="1">
      <c r="B158" s="173"/>
      <c r="C158" s="174"/>
      <c r="D158" s="175" t="s">
        <v>75</v>
      </c>
      <c r="E158" s="187" t="s">
        <v>492</v>
      </c>
      <c r="F158" s="187" t="s">
        <v>493</v>
      </c>
      <c r="G158" s="174"/>
      <c r="H158" s="174"/>
      <c r="I158" s="177"/>
      <c r="J158" s="188">
        <f>BK158</f>
        <v>0</v>
      </c>
      <c r="K158" s="174"/>
      <c r="L158" s="179"/>
      <c r="M158" s="180"/>
      <c r="N158" s="181"/>
      <c r="O158" s="181"/>
      <c r="P158" s="182">
        <f>P159</f>
        <v>0</v>
      </c>
      <c r="Q158" s="181"/>
      <c r="R158" s="182">
        <f>R159</f>
        <v>0</v>
      </c>
      <c r="S158" s="181"/>
      <c r="T158" s="183">
        <f>T159</f>
        <v>0</v>
      </c>
      <c r="AR158" s="184" t="s">
        <v>83</v>
      </c>
      <c r="AT158" s="185" t="s">
        <v>75</v>
      </c>
      <c r="AU158" s="185" t="s">
        <v>83</v>
      </c>
      <c r="AY158" s="184" t="s">
        <v>249</v>
      </c>
      <c r="BK158" s="186">
        <f>BK159</f>
        <v>0</v>
      </c>
    </row>
    <row r="159" spans="1:65" s="2" customFormat="1" ht="55.5" customHeight="1">
      <c r="A159" s="31"/>
      <c r="B159" s="32"/>
      <c r="C159" s="189" t="s">
        <v>170</v>
      </c>
      <c r="D159" s="189" t="s">
        <v>251</v>
      </c>
      <c r="E159" s="190" t="s">
        <v>495</v>
      </c>
      <c r="F159" s="191" t="s">
        <v>496</v>
      </c>
      <c r="G159" s="192" t="s">
        <v>261</v>
      </c>
      <c r="H159" s="193">
        <v>1.766</v>
      </c>
      <c r="I159" s="194"/>
      <c r="J159" s="195">
        <f>ROUND(I159*H159,2)</f>
        <v>0</v>
      </c>
      <c r="K159" s="196"/>
      <c r="L159" s="36"/>
      <c r="M159" s="197" t="s">
        <v>1</v>
      </c>
      <c r="N159" s="198" t="s">
        <v>41</v>
      </c>
      <c r="O159" s="68"/>
      <c r="P159" s="199">
        <f>O159*H159</f>
        <v>0</v>
      </c>
      <c r="Q159" s="199">
        <v>0</v>
      </c>
      <c r="R159" s="199">
        <f>Q159*H159</f>
        <v>0</v>
      </c>
      <c r="S159" s="199">
        <v>0</v>
      </c>
      <c r="T159" s="200">
        <f>S159*H159</f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201" t="s">
        <v>255</v>
      </c>
      <c r="AT159" s="201" t="s">
        <v>251</v>
      </c>
      <c r="AU159" s="201" t="s">
        <v>85</v>
      </c>
      <c r="AY159" s="14" t="s">
        <v>249</v>
      </c>
      <c r="BE159" s="202">
        <f>IF(N159="základní",J159,0)</f>
        <v>0</v>
      </c>
      <c r="BF159" s="202">
        <f>IF(N159="snížená",J159,0)</f>
        <v>0</v>
      </c>
      <c r="BG159" s="202">
        <f>IF(N159="zákl. přenesená",J159,0)</f>
        <v>0</v>
      </c>
      <c r="BH159" s="202">
        <f>IF(N159="sníž. přenesená",J159,0)</f>
        <v>0</v>
      </c>
      <c r="BI159" s="202">
        <f>IF(N159="nulová",J159,0)</f>
        <v>0</v>
      </c>
      <c r="BJ159" s="14" t="s">
        <v>83</v>
      </c>
      <c r="BK159" s="202">
        <f>ROUND(I159*H159,2)</f>
        <v>0</v>
      </c>
      <c r="BL159" s="14" t="s">
        <v>255</v>
      </c>
      <c r="BM159" s="201" t="s">
        <v>4379</v>
      </c>
    </row>
    <row r="160" spans="1:65" s="12" customFormat="1" ht="25.9" customHeight="1">
      <c r="B160" s="173"/>
      <c r="C160" s="174"/>
      <c r="D160" s="175" t="s">
        <v>75</v>
      </c>
      <c r="E160" s="176" t="s">
        <v>498</v>
      </c>
      <c r="F160" s="176" t="s">
        <v>499</v>
      </c>
      <c r="G160" s="174"/>
      <c r="H160" s="174"/>
      <c r="I160" s="177"/>
      <c r="J160" s="178">
        <f>BK160</f>
        <v>0</v>
      </c>
      <c r="K160" s="174"/>
      <c r="L160" s="179"/>
      <c r="M160" s="180"/>
      <c r="N160" s="181"/>
      <c r="O160" s="181"/>
      <c r="P160" s="182">
        <f>P161+P166+P174+P184+P192+P198+P205+P214</f>
        <v>0</v>
      </c>
      <c r="Q160" s="181"/>
      <c r="R160" s="182">
        <f>R161+R166+R174+R184+R192+R198+R205+R214</f>
        <v>0.4856074600000001</v>
      </c>
      <c r="S160" s="181"/>
      <c r="T160" s="183">
        <f>T161+T166+T174+T184+T192+T198+T205+T214</f>
        <v>0.19447</v>
      </c>
      <c r="AR160" s="184" t="s">
        <v>85</v>
      </c>
      <c r="AT160" s="185" t="s">
        <v>75</v>
      </c>
      <c r="AU160" s="185" t="s">
        <v>76</v>
      </c>
      <c r="AY160" s="184" t="s">
        <v>249</v>
      </c>
      <c r="BK160" s="186">
        <f>BK161+BK166+BK174+BK184+BK192+BK198+BK205+BK214</f>
        <v>0</v>
      </c>
    </row>
    <row r="161" spans="1:65" s="12" customFormat="1" ht="22.9" customHeight="1">
      <c r="B161" s="173"/>
      <c r="C161" s="174"/>
      <c r="D161" s="175" t="s">
        <v>75</v>
      </c>
      <c r="E161" s="187" t="s">
        <v>3334</v>
      </c>
      <c r="F161" s="187" t="s">
        <v>3335</v>
      </c>
      <c r="G161" s="174"/>
      <c r="H161" s="174"/>
      <c r="I161" s="177"/>
      <c r="J161" s="188">
        <f>BK161</f>
        <v>0</v>
      </c>
      <c r="K161" s="174"/>
      <c r="L161" s="179"/>
      <c r="M161" s="180"/>
      <c r="N161" s="181"/>
      <c r="O161" s="181"/>
      <c r="P161" s="182">
        <f>SUM(P162:P165)</f>
        <v>0</v>
      </c>
      <c r="Q161" s="181"/>
      <c r="R161" s="182">
        <f>SUM(R162:R165)</f>
        <v>0.10809999999999999</v>
      </c>
      <c r="S161" s="181"/>
      <c r="T161" s="183">
        <f>SUM(T162:T165)</f>
        <v>0.10879</v>
      </c>
      <c r="AR161" s="184" t="s">
        <v>85</v>
      </c>
      <c r="AT161" s="185" t="s">
        <v>75</v>
      </c>
      <c r="AU161" s="185" t="s">
        <v>83</v>
      </c>
      <c r="AY161" s="184" t="s">
        <v>249</v>
      </c>
      <c r="BK161" s="186">
        <f>SUM(BK162:BK165)</f>
        <v>0</v>
      </c>
    </row>
    <row r="162" spans="1:65" s="2" customFormat="1" ht="24.2" customHeight="1">
      <c r="A162" s="31"/>
      <c r="B162" s="32"/>
      <c r="C162" s="189" t="s">
        <v>305</v>
      </c>
      <c r="D162" s="189" t="s">
        <v>251</v>
      </c>
      <c r="E162" s="190" t="s">
        <v>4380</v>
      </c>
      <c r="F162" s="191" t="s">
        <v>4381</v>
      </c>
      <c r="G162" s="192" t="s">
        <v>331</v>
      </c>
      <c r="H162" s="193">
        <v>23</v>
      </c>
      <c r="I162" s="194"/>
      <c r="J162" s="195">
        <f>ROUND(I162*H162,2)</f>
        <v>0</v>
      </c>
      <c r="K162" s="196"/>
      <c r="L162" s="36"/>
      <c r="M162" s="197" t="s">
        <v>1</v>
      </c>
      <c r="N162" s="198" t="s">
        <v>41</v>
      </c>
      <c r="O162" s="68"/>
      <c r="P162" s="199">
        <f>O162*H162</f>
        <v>0</v>
      </c>
      <c r="Q162" s="199">
        <v>5.0000000000000002E-5</v>
      </c>
      <c r="R162" s="199">
        <f>Q162*H162</f>
        <v>1.15E-3</v>
      </c>
      <c r="S162" s="199">
        <v>4.7299999999999998E-3</v>
      </c>
      <c r="T162" s="200">
        <f>S162*H162</f>
        <v>0.10879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201" t="s">
        <v>170</v>
      </c>
      <c r="AT162" s="201" t="s">
        <v>251</v>
      </c>
      <c r="AU162" s="201" t="s">
        <v>85</v>
      </c>
      <c r="AY162" s="14" t="s">
        <v>249</v>
      </c>
      <c r="BE162" s="202">
        <f>IF(N162="základní",J162,0)</f>
        <v>0</v>
      </c>
      <c r="BF162" s="202">
        <f>IF(N162="snížená",J162,0)</f>
        <v>0</v>
      </c>
      <c r="BG162" s="202">
        <f>IF(N162="zákl. přenesená",J162,0)</f>
        <v>0</v>
      </c>
      <c r="BH162" s="202">
        <f>IF(N162="sníž. přenesená",J162,0)</f>
        <v>0</v>
      </c>
      <c r="BI162" s="202">
        <f>IF(N162="nulová",J162,0)</f>
        <v>0</v>
      </c>
      <c r="BJ162" s="14" t="s">
        <v>83</v>
      </c>
      <c r="BK162" s="202">
        <f>ROUND(I162*H162,2)</f>
        <v>0</v>
      </c>
      <c r="BL162" s="14" t="s">
        <v>170</v>
      </c>
      <c r="BM162" s="201" t="s">
        <v>291</v>
      </c>
    </row>
    <row r="163" spans="1:65" s="2" customFormat="1" ht="24.2" customHeight="1">
      <c r="A163" s="31"/>
      <c r="B163" s="32"/>
      <c r="C163" s="189" t="s">
        <v>282</v>
      </c>
      <c r="D163" s="189" t="s">
        <v>251</v>
      </c>
      <c r="E163" s="190" t="s">
        <v>4382</v>
      </c>
      <c r="F163" s="191" t="s">
        <v>4383</v>
      </c>
      <c r="G163" s="192" t="s">
        <v>331</v>
      </c>
      <c r="H163" s="193">
        <v>23</v>
      </c>
      <c r="I163" s="194"/>
      <c r="J163" s="195">
        <f>ROUND(I163*H163,2)</f>
        <v>0</v>
      </c>
      <c r="K163" s="196"/>
      <c r="L163" s="36"/>
      <c r="M163" s="197" t="s">
        <v>1</v>
      </c>
      <c r="N163" s="198" t="s">
        <v>41</v>
      </c>
      <c r="O163" s="68"/>
      <c r="P163" s="199">
        <f>O163*H163</f>
        <v>0</v>
      </c>
      <c r="Q163" s="199">
        <v>4.6499999999999996E-3</v>
      </c>
      <c r="R163" s="199">
        <f>Q163*H163</f>
        <v>0.10694999999999999</v>
      </c>
      <c r="S163" s="199">
        <v>0</v>
      </c>
      <c r="T163" s="200">
        <f>S163*H163</f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201" t="s">
        <v>170</v>
      </c>
      <c r="AT163" s="201" t="s">
        <v>251</v>
      </c>
      <c r="AU163" s="201" t="s">
        <v>85</v>
      </c>
      <c r="AY163" s="14" t="s">
        <v>249</v>
      </c>
      <c r="BE163" s="202">
        <f>IF(N163="základní",J163,0)</f>
        <v>0</v>
      </c>
      <c r="BF163" s="202">
        <f>IF(N163="snížená",J163,0)</f>
        <v>0</v>
      </c>
      <c r="BG163" s="202">
        <f>IF(N163="zákl. přenesená",J163,0)</f>
        <v>0</v>
      </c>
      <c r="BH163" s="202">
        <f>IF(N163="sníž. přenesená",J163,0)</f>
        <v>0</v>
      </c>
      <c r="BI163" s="202">
        <f>IF(N163="nulová",J163,0)</f>
        <v>0</v>
      </c>
      <c r="BJ163" s="14" t="s">
        <v>83</v>
      </c>
      <c r="BK163" s="202">
        <f>ROUND(I163*H163,2)</f>
        <v>0</v>
      </c>
      <c r="BL163" s="14" t="s">
        <v>170</v>
      </c>
      <c r="BM163" s="201" t="s">
        <v>295</v>
      </c>
    </row>
    <row r="164" spans="1:65" s="2" customFormat="1" ht="24.2" customHeight="1">
      <c r="A164" s="31"/>
      <c r="B164" s="32"/>
      <c r="C164" s="189" t="s">
        <v>312</v>
      </c>
      <c r="D164" s="189" t="s">
        <v>251</v>
      </c>
      <c r="E164" s="190" t="s">
        <v>4384</v>
      </c>
      <c r="F164" s="191" t="s">
        <v>4385</v>
      </c>
      <c r="G164" s="192" t="s">
        <v>261</v>
      </c>
      <c r="H164" s="193">
        <v>0.109</v>
      </c>
      <c r="I164" s="194"/>
      <c r="J164" s="195">
        <f>ROUND(I164*H164,2)</f>
        <v>0</v>
      </c>
      <c r="K164" s="196"/>
      <c r="L164" s="36"/>
      <c r="M164" s="197" t="s">
        <v>1</v>
      </c>
      <c r="N164" s="198" t="s">
        <v>41</v>
      </c>
      <c r="O164" s="68"/>
      <c r="P164" s="199">
        <f>O164*H164</f>
        <v>0</v>
      </c>
      <c r="Q164" s="199">
        <v>0</v>
      </c>
      <c r="R164" s="199">
        <f>Q164*H164</f>
        <v>0</v>
      </c>
      <c r="S164" s="199">
        <v>0</v>
      </c>
      <c r="T164" s="200">
        <f>S164*H164</f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201" t="s">
        <v>170</v>
      </c>
      <c r="AT164" s="201" t="s">
        <v>251</v>
      </c>
      <c r="AU164" s="201" t="s">
        <v>85</v>
      </c>
      <c r="AY164" s="14" t="s">
        <v>249</v>
      </c>
      <c r="BE164" s="202">
        <f>IF(N164="základní",J164,0)</f>
        <v>0</v>
      </c>
      <c r="BF164" s="202">
        <f>IF(N164="snížená",J164,0)</f>
        <v>0</v>
      </c>
      <c r="BG164" s="202">
        <f>IF(N164="zákl. přenesená",J164,0)</f>
        <v>0</v>
      </c>
      <c r="BH164" s="202">
        <f>IF(N164="sníž. přenesená",J164,0)</f>
        <v>0</v>
      </c>
      <c r="BI164" s="202">
        <f>IF(N164="nulová",J164,0)</f>
        <v>0</v>
      </c>
      <c r="BJ164" s="14" t="s">
        <v>83</v>
      </c>
      <c r="BK164" s="202">
        <f>ROUND(I164*H164,2)</f>
        <v>0</v>
      </c>
      <c r="BL164" s="14" t="s">
        <v>170</v>
      </c>
      <c r="BM164" s="201" t="s">
        <v>298</v>
      </c>
    </row>
    <row r="165" spans="1:65" s="2" customFormat="1" ht="24.2" customHeight="1">
      <c r="A165" s="31"/>
      <c r="B165" s="32"/>
      <c r="C165" s="189" t="s">
        <v>285</v>
      </c>
      <c r="D165" s="189" t="s">
        <v>251</v>
      </c>
      <c r="E165" s="190" t="s">
        <v>4386</v>
      </c>
      <c r="F165" s="191" t="s">
        <v>4387</v>
      </c>
      <c r="G165" s="192" t="s">
        <v>1019</v>
      </c>
      <c r="H165" s="224"/>
      <c r="I165" s="194"/>
      <c r="J165" s="195">
        <f>ROUND(I165*H165,2)</f>
        <v>0</v>
      </c>
      <c r="K165" s="196"/>
      <c r="L165" s="36"/>
      <c r="M165" s="197" t="s">
        <v>1</v>
      </c>
      <c r="N165" s="198" t="s">
        <v>41</v>
      </c>
      <c r="O165" s="68"/>
      <c r="P165" s="199">
        <f>O165*H165</f>
        <v>0</v>
      </c>
      <c r="Q165" s="199">
        <v>0</v>
      </c>
      <c r="R165" s="199">
        <f>Q165*H165</f>
        <v>0</v>
      </c>
      <c r="S165" s="199">
        <v>0</v>
      </c>
      <c r="T165" s="200">
        <f>S165*H165</f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201" t="s">
        <v>170</v>
      </c>
      <c r="AT165" s="201" t="s">
        <v>251</v>
      </c>
      <c r="AU165" s="201" t="s">
        <v>85</v>
      </c>
      <c r="AY165" s="14" t="s">
        <v>249</v>
      </c>
      <c r="BE165" s="202">
        <f>IF(N165="základní",J165,0)</f>
        <v>0</v>
      </c>
      <c r="BF165" s="202">
        <f>IF(N165="snížená",J165,0)</f>
        <v>0</v>
      </c>
      <c r="BG165" s="202">
        <f>IF(N165="zákl. přenesená",J165,0)</f>
        <v>0</v>
      </c>
      <c r="BH165" s="202">
        <f>IF(N165="sníž. přenesená",J165,0)</f>
        <v>0</v>
      </c>
      <c r="BI165" s="202">
        <f>IF(N165="nulová",J165,0)</f>
        <v>0</v>
      </c>
      <c r="BJ165" s="14" t="s">
        <v>83</v>
      </c>
      <c r="BK165" s="202">
        <f>ROUND(I165*H165,2)</f>
        <v>0</v>
      </c>
      <c r="BL165" s="14" t="s">
        <v>170</v>
      </c>
      <c r="BM165" s="201" t="s">
        <v>301</v>
      </c>
    </row>
    <row r="166" spans="1:65" s="12" customFormat="1" ht="22.9" customHeight="1">
      <c r="B166" s="173"/>
      <c r="C166" s="174"/>
      <c r="D166" s="175" t="s">
        <v>75</v>
      </c>
      <c r="E166" s="187" t="s">
        <v>2065</v>
      </c>
      <c r="F166" s="187" t="s">
        <v>2066</v>
      </c>
      <c r="G166" s="174"/>
      <c r="H166" s="174"/>
      <c r="I166" s="177"/>
      <c r="J166" s="188">
        <f>BK166</f>
        <v>0</v>
      </c>
      <c r="K166" s="174"/>
      <c r="L166" s="179"/>
      <c r="M166" s="180"/>
      <c r="N166" s="181"/>
      <c r="O166" s="181"/>
      <c r="P166" s="182">
        <f>SUM(P167:P173)</f>
        <v>0</v>
      </c>
      <c r="Q166" s="181"/>
      <c r="R166" s="182">
        <f>SUM(R167:R173)</f>
        <v>0</v>
      </c>
      <c r="S166" s="181"/>
      <c r="T166" s="183">
        <f>SUM(T167:T173)</f>
        <v>8.5680000000000006E-2</v>
      </c>
      <c r="AR166" s="184" t="s">
        <v>85</v>
      </c>
      <c r="AT166" s="185" t="s">
        <v>75</v>
      </c>
      <c r="AU166" s="185" t="s">
        <v>83</v>
      </c>
      <c r="AY166" s="184" t="s">
        <v>249</v>
      </c>
      <c r="BK166" s="186">
        <f>SUM(BK167:BK173)</f>
        <v>0</v>
      </c>
    </row>
    <row r="167" spans="1:65" s="2" customFormat="1" ht="16.5" customHeight="1">
      <c r="A167" s="31"/>
      <c r="B167" s="32"/>
      <c r="C167" s="189" t="s">
        <v>7</v>
      </c>
      <c r="D167" s="189" t="s">
        <v>251</v>
      </c>
      <c r="E167" s="190" t="s">
        <v>4306</v>
      </c>
      <c r="F167" s="191" t="s">
        <v>4388</v>
      </c>
      <c r="G167" s="192" t="s">
        <v>281</v>
      </c>
      <c r="H167" s="193">
        <v>3.6</v>
      </c>
      <c r="I167" s="194"/>
      <c r="J167" s="195">
        <f t="shared" ref="J167:J173" si="10">ROUND(I167*H167,2)</f>
        <v>0</v>
      </c>
      <c r="K167" s="196"/>
      <c r="L167" s="36"/>
      <c r="M167" s="197" t="s">
        <v>1</v>
      </c>
      <c r="N167" s="198" t="s">
        <v>41</v>
      </c>
      <c r="O167" s="68"/>
      <c r="P167" s="199">
        <f t="shared" ref="P167:P173" si="11">O167*H167</f>
        <v>0</v>
      </c>
      <c r="Q167" s="199">
        <v>0</v>
      </c>
      <c r="R167" s="199">
        <f t="shared" ref="R167:R173" si="12">Q167*H167</f>
        <v>0</v>
      </c>
      <c r="S167" s="199">
        <v>2.3800000000000002E-2</v>
      </c>
      <c r="T167" s="200">
        <f t="shared" ref="T167:T173" si="13">S167*H167</f>
        <v>8.5680000000000006E-2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201" t="s">
        <v>170</v>
      </c>
      <c r="AT167" s="201" t="s">
        <v>251</v>
      </c>
      <c r="AU167" s="201" t="s">
        <v>85</v>
      </c>
      <c r="AY167" s="14" t="s">
        <v>249</v>
      </c>
      <c r="BE167" s="202">
        <f t="shared" ref="BE167:BE173" si="14">IF(N167="základní",J167,0)</f>
        <v>0</v>
      </c>
      <c r="BF167" s="202">
        <f t="shared" ref="BF167:BF173" si="15">IF(N167="snížená",J167,0)</f>
        <v>0</v>
      </c>
      <c r="BG167" s="202">
        <f t="shared" ref="BG167:BG173" si="16">IF(N167="zákl. přenesená",J167,0)</f>
        <v>0</v>
      </c>
      <c r="BH167" s="202">
        <f t="shared" ref="BH167:BH173" si="17">IF(N167="sníž. přenesená",J167,0)</f>
        <v>0</v>
      </c>
      <c r="BI167" s="202">
        <f t="shared" ref="BI167:BI173" si="18">IF(N167="nulová",J167,0)</f>
        <v>0</v>
      </c>
      <c r="BJ167" s="14" t="s">
        <v>83</v>
      </c>
      <c r="BK167" s="202">
        <f t="shared" ref="BK167:BK173" si="19">ROUND(I167*H167,2)</f>
        <v>0</v>
      </c>
      <c r="BL167" s="14" t="s">
        <v>170</v>
      </c>
      <c r="BM167" s="201" t="s">
        <v>304</v>
      </c>
    </row>
    <row r="168" spans="1:65" s="2" customFormat="1" ht="16.5" customHeight="1">
      <c r="A168" s="31"/>
      <c r="B168" s="32"/>
      <c r="C168" s="189" t="s">
        <v>288</v>
      </c>
      <c r="D168" s="189" t="s">
        <v>251</v>
      </c>
      <c r="E168" s="190" t="s">
        <v>4389</v>
      </c>
      <c r="F168" s="191" t="s">
        <v>4390</v>
      </c>
      <c r="G168" s="192" t="s">
        <v>254</v>
      </c>
      <c r="H168" s="193">
        <v>9</v>
      </c>
      <c r="I168" s="194"/>
      <c r="J168" s="195">
        <f t="shared" si="10"/>
        <v>0</v>
      </c>
      <c r="K168" s="196"/>
      <c r="L168" s="36"/>
      <c r="M168" s="197" t="s">
        <v>1</v>
      </c>
      <c r="N168" s="198" t="s">
        <v>41</v>
      </c>
      <c r="O168" s="68"/>
      <c r="P168" s="199">
        <f t="shared" si="11"/>
        <v>0</v>
      </c>
      <c r="Q168" s="199">
        <v>0</v>
      </c>
      <c r="R168" s="199">
        <f t="shared" si="12"/>
        <v>0</v>
      </c>
      <c r="S168" s="199">
        <v>0</v>
      </c>
      <c r="T168" s="200">
        <f t="shared" si="13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201" t="s">
        <v>170</v>
      </c>
      <c r="AT168" s="201" t="s">
        <v>251</v>
      </c>
      <c r="AU168" s="201" t="s">
        <v>85</v>
      </c>
      <c r="AY168" s="14" t="s">
        <v>249</v>
      </c>
      <c r="BE168" s="202">
        <f t="shared" si="14"/>
        <v>0</v>
      </c>
      <c r="BF168" s="202">
        <f t="shared" si="15"/>
        <v>0</v>
      </c>
      <c r="BG168" s="202">
        <f t="shared" si="16"/>
        <v>0</v>
      </c>
      <c r="BH168" s="202">
        <f t="shared" si="17"/>
        <v>0</v>
      </c>
      <c r="BI168" s="202">
        <f t="shared" si="18"/>
        <v>0</v>
      </c>
      <c r="BJ168" s="14" t="s">
        <v>83</v>
      </c>
      <c r="BK168" s="202">
        <f t="shared" si="19"/>
        <v>0</v>
      </c>
      <c r="BL168" s="14" t="s">
        <v>170</v>
      </c>
      <c r="BM168" s="201" t="s">
        <v>308</v>
      </c>
    </row>
    <row r="169" spans="1:65" s="2" customFormat="1" ht="16.5" customHeight="1">
      <c r="A169" s="31"/>
      <c r="B169" s="32"/>
      <c r="C169" s="189" t="s">
        <v>325</v>
      </c>
      <c r="D169" s="189" t="s">
        <v>251</v>
      </c>
      <c r="E169" s="190" t="s">
        <v>4315</v>
      </c>
      <c r="F169" s="191" t="s">
        <v>4391</v>
      </c>
      <c r="G169" s="192" t="s">
        <v>281</v>
      </c>
      <c r="H169" s="193">
        <v>3.6</v>
      </c>
      <c r="I169" s="194"/>
      <c r="J169" s="195">
        <f t="shared" si="10"/>
        <v>0</v>
      </c>
      <c r="K169" s="196"/>
      <c r="L169" s="36"/>
      <c r="M169" s="197" t="s">
        <v>1</v>
      </c>
      <c r="N169" s="198" t="s">
        <v>41</v>
      </c>
      <c r="O169" s="68"/>
      <c r="P169" s="199">
        <f t="shared" si="11"/>
        <v>0</v>
      </c>
      <c r="Q169" s="199">
        <v>0</v>
      </c>
      <c r="R169" s="199">
        <f t="shared" si="12"/>
        <v>0</v>
      </c>
      <c r="S169" s="199">
        <v>0</v>
      </c>
      <c r="T169" s="200">
        <f t="shared" si="13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201" t="s">
        <v>170</v>
      </c>
      <c r="AT169" s="201" t="s">
        <v>251</v>
      </c>
      <c r="AU169" s="201" t="s">
        <v>85</v>
      </c>
      <c r="AY169" s="14" t="s">
        <v>249</v>
      </c>
      <c r="BE169" s="202">
        <f t="shared" si="14"/>
        <v>0</v>
      </c>
      <c r="BF169" s="202">
        <f t="shared" si="15"/>
        <v>0</v>
      </c>
      <c r="BG169" s="202">
        <f t="shared" si="16"/>
        <v>0</v>
      </c>
      <c r="BH169" s="202">
        <f t="shared" si="17"/>
        <v>0</v>
      </c>
      <c r="BI169" s="202">
        <f t="shared" si="18"/>
        <v>0</v>
      </c>
      <c r="BJ169" s="14" t="s">
        <v>83</v>
      </c>
      <c r="BK169" s="202">
        <f t="shared" si="19"/>
        <v>0</v>
      </c>
      <c r="BL169" s="14" t="s">
        <v>170</v>
      </c>
      <c r="BM169" s="201" t="s">
        <v>311</v>
      </c>
    </row>
    <row r="170" spans="1:65" s="2" customFormat="1" ht="21.75" customHeight="1">
      <c r="A170" s="31"/>
      <c r="B170" s="32"/>
      <c r="C170" s="189" t="s">
        <v>291</v>
      </c>
      <c r="D170" s="189" t="s">
        <v>251</v>
      </c>
      <c r="E170" s="190" t="s">
        <v>4392</v>
      </c>
      <c r="F170" s="191" t="s">
        <v>4393</v>
      </c>
      <c r="G170" s="192" t="s">
        <v>281</v>
      </c>
      <c r="H170" s="193">
        <v>3.6</v>
      </c>
      <c r="I170" s="194"/>
      <c r="J170" s="195">
        <f t="shared" si="10"/>
        <v>0</v>
      </c>
      <c r="K170" s="196"/>
      <c r="L170" s="36"/>
      <c r="M170" s="197" t="s">
        <v>1</v>
      </c>
      <c r="N170" s="198" t="s">
        <v>41</v>
      </c>
      <c r="O170" s="68"/>
      <c r="P170" s="199">
        <f t="shared" si="11"/>
        <v>0</v>
      </c>
      <c r="Q170" s="199">
        <v>0</v>
      </c>
      <c r="R170" s="199">
        <f t="shared" si="12"/>
        <v>0</v>
      </c>
      <c r="S170" s="199">
        <v>0</v>
      </c>
      <c r="T170" s="200">
        <f t="shared" si="13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201" t="s">
        <v>170</v>
      </c>
      <c r="AT170" s="201" t="s">
        <v>251</v>
      </c>
      <c r="AU170" s="201" t="s">
        <v>85</v>
      </c>
      <c r="AY170" s="14" t="s">
        <v>249</v>
      </c>
      <c r="BE170" s="202">
        <f t="shared" si="14"/>
        <v>0</v>
      </c>
      <c r="BF170" s="202">
        <f t="shared" si="15"/>
        <v>0</v>
      </c>
      <c r="BG170" s="202">
        <f t="shared" si="16"/>
        <v>0</v>
      </c>
      <c r="BH170" s="202">
        <f t="shared" si="17"/>
        <v>0</v>
      </c>
      <c r="BI170" s="202">
        <f t="shared" si="18"/>
        <v>0</v>
      </c>
      <c r="BJ170" s="14" t="s">
        <v>83</v>
      </c>
      <c r="BK170" s="202">
        <f t="shared" si="19"/>
        <v>0</v>
      </c>
      <c r="BL170" s="14" t="s">
        <v>170</v>
      </c>
      <c r="BM170" s="201" t="s">
        <v>315</v>
      </c>
    </row>
    <row r="171" spans="1:65" s="2" customFormat="1" ht="16.5" customHeight="1">
      <c r="A171" s="31"/>
      <c r="B171" s="32"/>
      <c r="C171" s="189" t="s">
        <v>333</v>
      </c>
      <c r="D171" s="189" t="s">
        <v>251</v>
      </c>
      <c r="E171" s="190" t="s">
        <v>4318</v>
      </c>
      <c r="F171" s="191" t="s">
        <v>4394</v>
      </c>
      <c r="G171" s="192" t="s">
        <v>281</v>
      </c>
      <c r="H171" s="193">
        <v>3.6</v>
      </c>
      <c r="I171" s="194"/>
      <c r="J171" s="195">
        <f t="shared" si="10"/>
        <v>0</v>
      </c>
      <c r="K171" s="196"/>
      <c r="L171" s="36"/>
      <c r="M171" s="197" t="s">
        <v>1</v>
      </c>
      <c r="N171" s="198" t="s">
        <v>41</v>
      </c>
      <c r="O171" s="68"/>
      <c r="P171" s="199">
        <f t="shared" si="11"/>
        <v>0</v>
      </c>
      <c r="Q171" s="199">
        <v>0</v>
      </c>
      <c r="R171" s="199">
        <f t="shared" si="12"/>
        <v>0</v>
      </c>
      <c r="S171" s="199">
        <v>0</v>
      </c>
      <c r="T171" s="200">
        <f t="shared" si="13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201" t="s">
        <v>170</v>
      </c>
      <c r="AT171" s="201" t="s">
        <v>251</v>
      </c>
      <c r="AU171" s="201" t="s">
        <v>85</v>
      </c>
      <c r="AY171" s="14" t="s">
        <v>249</v>
      </c>
      <c r="BE171" s="202">
        <f t="shared" si="14"/>
        <v>0</v>
      </c>
      <c r="BF171" s="202">
        <f t="shared" si="15"/>
        <v>0</v>
      </c>
      <c r="BG171" s="202">
        <f t="shared" si="16"/>
        <v>0</v>
      </c>
      <c r="BH171" s="202">
        <f t="shared" si="17"/>
        <v>0</v>
      </c>
      <c r="BI171" s="202">
        <f t="shared" si="18"/>
        <v>0</v>
      </c>
      <c r="BJ171" s="14" t="s">
        <v>83</v>
      </c>
      <c r="BK171" s="202">
        <f t="shared" si="19"/>
        <v>0</v>
      </c>
      <c r="BL171" s="14" t="s">
        <v>170</v>
      </c>
      <c r="BM171" s="201" t="s">
        <v>318</v>
      </c>
    </row>
    <row r="172" spans="1:65" s="2" customFormat="1" ht="33" customHeight="1">
      <c r="A172" s="31"/>
      <c r="B172" s="32"/>
      <c r="C172" s="189" t="s">
        <v>295</v>
      </c>
      <c r="D172" s="189" t="s">
        <v>251</v>
      </c>
      <c r="E172" s="190" t="s">
        <v>4395</v>
      </c>
      <c r="F172" s="191" t="s">
        <v>4396</v>
      </c>
      <c r="G172" s="192" t="s">
        <v>421</v>
      </c>
      <c r="H172" s="193">
        <v>1</v>
      </c>
      <c r="I172" s="194"/>
      <c r="J172" s="195">
        <f t="shared" si="10"/>
        <v>0</v>
      </c>
      <c r="K172" s="196"/>
      <c r="L172" s="36"/>
      <c r="M172" s="197" t="s">
        <v>1</v>
      </c>
      <c r="N172" s="198" t="s">
        <v>41</v>
      </c>
      <c r="O172" s="68"/>
      <c r="P172" s="199">
        <f t="shared" si="11"/>
        <v>0</v>
      </c>
      <c r="Q172" s="199">
        <v>0</v>
      </c>
      <c r="R172" s="199">
        <f t="shared" si="12"/>
        <v>0</v>
      </c>
      <c r="S172" s="199">
        <v>0</v>
      </c>
      <c r="T172" s="200">
        <f t="shared" si="13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201" t="s">
        <v>170</v>
      </c>
      <c r="AT172" s="201" t="s">
        <v>251</v>
      </c>
      <c r="AU172" s="201" t="s">
        <v>85</v>
      </c>
      <c r="AY172" s="14" t="s">
        <v>249</v>
      </c>
      <c r="BE172" s="202">
        <f t="shared" si="14"/>
        <v>0</v>
      </c>
      <c r="BF172" s="202">
        <f t="shared" si="15"/>
        <v>0</v>
      </c>
      <c r="BG172" s="202">
        <f t="shared" si="16"/>
        <v>0</v>
      </c>
      <c r="BH172" s="202">
        <f t="shared" si="17"/>
        <v>0</v>
      </c>
      <c r="BI172" s="202">
        <f t="shared" si="18"/>
        <v>0</v>
      </c>
      <c r="BJ172" s="14" t="s">
        <v>83</v>
      </c>
      <c r="BK172" s="202">
        <f t="shared" si="19"/>
        <v>0</v>
      </c>
      <c r="BL172" s="14" t="s">
        <v>170</v>
      </c>
      <c r="BM172" s="201" t="s">
        <v>321</v>
      </c>
    </row>
    <row r="173" spans="1:65" s="2" customFormat="1" ht="37.9" customHeight="1">
      <c r="A173" s="31"/>
      <c r="B173" s="32"/>
      <c r="C173" s="189" t="s">
        <v>340</v>
      </c>
      <c r="D173" s="189" t="s">
        <v>251</v>
      </c>
      <c r="E173" s="190" t="s">
        <v>4397</v>
      </c>
      <c r="F173" s="191" t="s">
        <v>4398</v>
      </c>
      <c r="G173" s="192" t="s">
        <v>261</v>
      </c>
      <c r="H173" s="193">
        <v>0.17100000000000001</v>
      </c>
      <c r="I173" s="194"/>
      <c r="J173" s="195">
        <f t="shared" si="10"/>
        <v>0</v>
      </c>
      <c r="K173" s="196"/>
      <c r="L173" s="36"/>
      <c r="M173" s="197" t="s">
        <v>1</v>
      </c>
      <c r="N173" s="198" t="s">
        <v>41</v>
      </c>
      <c r="O173" s="68"/>
      <c r="P173" s="199">
        <f t="shared" si="11"/>
        <v>0</v>
      </c>
      <c r="Q173" s="199">
        <v>0</v>
      </c>
      <c r="R173" s="199">
        <f t="shared" si="12"/>
        <v>0</v>
      </c>
      <c r="S173" s="199">
        <v>0</v>
      </c>
      <c r="T173" s="200">
        <f t="shared" si="13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201" t="s">
        <v>170</v>
      </c>
      <c r="AT173" s="201" t="s">
        <v>251</v>
      </c>
      <c r="AU173" s="201" t="s">
        <v>85</v>
      </c>
      <c r="AY173" s="14" t="s">
        <v>249</v>
      </c>
      <c r="BE173" s="202">
        <f t="shared" si="14"/>
        <v>0</v>
      </c>
      <c r="BF173" s="202">
        <f t="shared" si="15"/>
        <v>0</v>
      </c>
      <c r="BG173" s="202">
        <f t="shared" si="16"/>
        <v>0</v>
      </c>
      <c r="BH173" s="202">
        <f t="shared" si="17"/>
        <v>0</v>
      </c>
      <c r="BI173" s="202">
        <f t="shared" si="18"/>
        <v>0</v>
      </c>
      <c r="BJ173" s="14" t="s">
        <v>83</v>
      </c>
      <c r="BK173" s="202">
        <f t="shared" si="19"/>
        <v>0</v>
      </c>
      <c r="BL173" s="14" t="s">
        <v>170</v>
      </c>
      <c r="BM173" s="201" t="s">
        <v>324</v>
      </c>
    </row>
    <row r="174" spans="1:65" s="12" customFormat="1" ht="22.9" customHeight="1">
      <c r="B174" s="173"/>
      <c r="C174" s="174"/>
      <c r="D174" s="175" t="s">
        <v>75</v>
      </c>
      <c r="E174" s="187" t="s">
        <v>4230</v>
      </c>
      <c r="F174" s="187" t="s">
        <v>4231</v>
      </c>
      <c r="G174" s="174"/>
      <c r="H174" s="174"/>
      <c r="I174" s="177"/>
      <c r="J174" s="188">
        <f>BK174</f>
        <v>0</v>
      </c>
      <c r="K174" s="174"/>
      <c r="L174" s="179"/>
      <c r="M174" s="180"/>
      <c r="N174" s="181"/>
      <c r="O174" s="181"/>
      <c r="P174" s="182">
        <f>SUM(P175:P183)</f>
        <v>0</v>
      </c>
      <c r="Q174" s="181"/>
      <c r="R174" s="182">
        <f>SUM(R175:R183)</f>
        <v>1.3530000000000003E-3</v>
      </c>
      <c r="S174" s="181"/>
      <c r="T174" s="183">
        <f>SUM(T175:T183)</f>
        <v>0</v>
      </c>
      <c r="AR174" s="184" t="s">
        <v>85</v>
      </c>
      <c r="AT174" s="185" t="s">
        <v>75</v>
      </c>
      <c r="AU174" s="185" t="s">
        <v>83</v>
      </c>
      <c r="AY174" s="184" t="s">
        <v>249</v>
      </c>
      <c r="BK174" s="186">
        <f>SUM(BK175:BK183)</f>
        <v>0</v>
      </c>
    </row>
    <row r="175" spans="1:65" s="2" customFormat="1" ht="16.5" customHeight="1">
      <c r="A175" s="31"/>
      <c r="B175" s="32"/>
      <c r="C175" s="189" t="s">
        <v>298</v>
      </c>
      <c r="D175" s="189" t="s">
        <v>251</v>
      </c>
      <c r="E175" s="190" t="s">
        <v>4399</v>
      </c>
      <c r="F175" s="191" t="s">
        <v>4400</v>
      </c>
      <c r="G175" s="192" t="s">
        <v>254</v>
      </c>
      <c r="H175" s="193">
        <v>1</v>
      </c>
      <c r="I175" s="194"/>
      <c r="J175" s="195">
        <f t="shared" ref="J175:J183" si="20">ROUND(I175*H175,2)</f>
        <v>0</v>
      </c>
      <c r="K175" s="196"/>
      <c r="L175" s="36"/>
      <c r="M175" s="197" t="s">
        <v>1</v>
      </c>
      <c r="N175" s="198" t="s">
        <v>41</v>
      </c>
      <c r="O175" s="68"/>
      <c r="P175" s="199">
        <f t="shared" ref="P175:P183" si="21">O175*H175</f>
        <v>0</v>
      </c>
      <c r="Q175" s="199">
        <v>0</v>
      </c>
      <c r="R175" s="199">
        <f t="shared" ref="R175:R183" si="22">Q175*H175</f>
        <v>0</v>
      </c>
      <c r="S175" s="199">
        <v>0</v>
      </c>
      <c r="T175" s="200">
        <f t="shared" ref="T175:T183" si="23">S175*H175</f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201" t="s">
        <v>170</v>
      </c>
      <c r="AT175" s="201" t="s">
        <v>251</v>
      </c>
      <c r="AU175" s="201" t="s">
        <v>85</v>
      </c>
      <c r="AY175" s="14" t="s">
        <v>249</v>
      </c>
      <c r="BE175" s="202">
        <f t="shared" ref="BE175:BE183" si="24">IF(N175="základní",J175,0)</f>
        <v>0</v>
      </c>
      <c r="BF175" s="202">
        <f t="shared" ref="BF175:BF183" si="25">IF(N175="snížená",J175,0)</f>
        <v>0</v>
      </c>
      <c r="BG175" s="202">
        <f t="shared" ref="BG175:BG183" si="26">IF(N175="zákl. přenesená",J175,0)</f>
        <v>0</v>
      </c>
      <c r="BH175" s="202">
        <f t="shared" ref="BH175:BH183" si="27">IF(N175="sníž. přenesená",J175,0)</f>
        <v>0</v>
      </c>
      <c r="BI175" s="202">
        <f t="shared" ref="BI175:BI183" si="28">IF(N175="nulová",J175,0)</f>
        <v>0</v>
      </c>
      <c r="BJ175" s="14" t="s">
        <v>83</v>
      </c>
      <c r="BK175" s="202">
        <f t="shared" ref="BK175:BK183" si="29">ROUND(I175*H175,2)</f>
        <v>0</v>
      </c>
      <c r="BL175" s="14" t="s">
        <v>170</v>
      </c>
      <c r="BM175" s="201" t="s">
        <v>328</v>
      </c>
    </row>
    <row r="176" spans="1:65" s="2" customFormat="1" ht="24.2" customHeight="1">
      <c r="A176" s="31"/>
      <c r="B176" s="32"/>
      <c r="C176" s="203" t="s">
        <v>347</v>
      </c>
      <c r="D176" s="203" t="s">
        <v>263</v>
      </c>
      <c r="E176" s="204" t="s">
        <v>4401</v>
      </c>
      <c r="F176" s="205" t="s">
        <v>4402</v>
      </c>
      <c r="G176" s="206" t="s">
        <v>254</v>
      </c>
      <c r="H176" s="207">
        <v>1</v>
      </c>
      <c r="I176" s="208"/>
      <c r="J176" s="209">
        <f t="shared" si="20"/>
        <v>0</v>
      </c>
      <c r="K176" s="210"/>
      <c r="L176" s="211"/>
      <c r="M176" s="212" t="s">
        <v>1</v>
      </c>
      <c r="N176" s="213" t="s">
        <v>41</v>
      </c>
      <c r="O176" s="68"/>
      <c r="P176" s="199">
        <f t="shared" si="21"/>
        <v>0</v>
      </c>
      <c r="Q176" s="199">
        <v>4.0000000000000003E-5</v>
      </c>
      <c r="R176" s="199">
        <f t="shared" si="22"/>
        <v>4.0000000000000003E-5</v>
      </c>
      <c r="S176" s="199">
        <v>0</v>
      </c>
      <c r="T176" s="200">
        <f t="shared" si="23"/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201" t="s">
        <v>304</v>
      </c>
      <c r="AT176" s="201" t="s">
        <v>263</v>
      </c>
      <c r="AU176" s="201" t="s">
        <v>85</v>
      </c>
      <c r="AY176" s="14" t="s">
        <v>249</v>
      </c>
      <c r="BE176" s="202">
        <f t="shared" si="24"/>
        <v>0</v>
      </c>
      <c r="BF176" s="202">
        <f t="shared" si="25"/>
        <v>0</v>
      </c>
      <c r="BG176" s="202">
        <f t="shared" si="26"/>
        <v>0</v>
      </c>
      <c r="BH176" s="202">
        <f t="shared" si="27"/>
        <v>0</v>
      </c>
      <c r="BI176" s="202">
        <f t="shared" si="28"/>
        <v>0</v>
      </c>
      <c r="BJ176" s="14" t="s">
        <v>83</v>
      </c>
      <c r="BK176" s="202">
        <f t="shared" si="29"/>
        <v>0</v>
      </c>
      <c r="BL176" s="14" t="s">
        <v>170</v>
      </c>
      <c r="BM176" s="201" t="s">
        <v>332</v>
      </c>
    </row>
    <row r="177" spans="1:65" s="2" customFormat="1" ht="33" customHeight="1">
      <c r="A177" s="31"/>
      <c r="B177" s="32"/>
      <c r="C177" s="189" t="s">
        <v>301</v>
      </c>
      <c r="D177" s="189" t="s">
        <v>251</v>
      </c>
      <c r="E177" s="190" t="s">
        <v>4403</v>
      </c>
      <c r="F177" s="191" t="s">
        <v>4404</v>
      </c>
      <c r="G177" s="192" t="s">
        <v>331</v>
      </c>
      <c r="H177" s="193">
        <v>6</v>
      </c>
      <c r="I177" s="194"/>
      <c r="J177" s="195">
        <f t="shared" si="20"/>
        <v>0</v>
      </c>
      <c r="K177" s="196"/>
      <c r="L177" s="36"/>
      <c r="M177" s="197" t="s">
        <v>1</v>
      </c>
      <c r="N177" s="198" t="s">
        <v>41</v>
      </c>
      <c r="O177" s="68"/>
      <c r="P177" s="199">
        <f t="shared" si="21"/>
        <v>0</v>
      </c>
      <c r="Q177" s="199">
        <v>0</v>
      </c>
      <c r="R177" s="199">
        <f t="shared" si="22"/>
        <v>0</v>
      </c>
      <c r="S177" s="199">
        <v>0</v>
      </c>
      <c r="T177" s="200">
        <f t="shared" si="23"/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201" t="s">
        <v>170</v>
      </c>
      <c r="AT177" s="201" t="s">
        <v>251</v>
      </c>
      <c r="AU177" s="201" t="s">
        <v>85</v>
      </c>
      <c r="AY177" s="14" t="s">
        <v>249</v>
      </c>
      <c r="BE177" s="202">
        <f t="shared" si="24"/>
        <v>0</v>
      </c>
      <c r="BF177" s="202">
        <f t="shared" si="25"/>
        <v>0</v>
      </c>
      <c r="BG177" s="202">
        <f t="shared" si="26"/>
        <v>0</v>
      </c>
      <c r="BH177" s="202">
        <f t="shared" si="27"/>
        <v>0</v>
      </c>
      <c r="BI177" s="202">
        <f t="shared" si="28"/>
        <v>0</v>
      </c>
      <c r="BJ177" s="14" t="s">
        <v>83</v>
      </c>
      <c r="BK177" s="202">
        <f t="shared" si="29"/>
        <v>0</v>
      </c>
      <c r="BL177" s="14" t="s">
        <v>170</v>
      </c>
      <c r="BM177" s="201" t="s">
        <v>336</v>
      </c>
    </row>
    <row r="178" spans="1:65" s="2" customFormat="1" ht="24.2" customHeight="1">
      <c r="A178" s="31"/>
      <c r="B178" s="32"/>
      <c r="C178" s="203" t="s">
        <v>354</v>
      </c>
      <c r="D178" s="203" t="s">
        <v>263</v>
      </c>
      <c r="E178" s="204" t="s">
        <v>4405</v>
      </c>
      <c r="F178" s="205" t="s">
        <v>4406</v>
      </c>
      <c r="G178" s="206" t="s">
        <v>331</v>
      </c>
      <c r="H178" s="207">
        <v>6.9</v>
      </c>
      <c r="I178" s="208"/>
      <c r="J178" s="209">
        <f t="shared" si="20"/>
        <v>0</v>
      </c>
      <c r="K178" s="210"/>
      <c r="L178" s="211"/>
      <c r="M178" s="212" t="s">
        <v>1</v>
      </c>
      <c r="N178" s="213" t="s">
        <v>41</v>
      </c>
      <c r="O178" s="68"/>
      <c r="P178" s="199">
        <f t="shared" si="21"/>
        <v>0</v>
      </c>
      <c r="Q178" s="199">
        <v>1.7000000000000001E-4</v>
      </c>
      <c r="R178" s="199">
        <f t="shared" si="22"/>
        <v>1.1730000000000002E-3</v>
      </c>
      <c r="S178" s="199">
        <v>0</v>
      </c>
      <c r="T178" s="200">
        <f t="shared" si="23"/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201" t="s">
        <v>304</v>
      </c>
      <c r="AT178" s="201" t="s">
        <v>263</v>
      </c>
      <c r="AU178" s="201" t="s">
        <v>85</v>
      </c>
      <c r="AY178" s="14" t="s">
        <v>249</v>
      </c>
      <c r="BE178" s="202">
        <f t="shared" si="24"/>
        <v>0</v>
      </c>
      <c r="BF178" s="202">
        <f t="shared" si="25"/>
        <v>0</v>
      </c>
      <c r="BG178" s="202">
        <f t="shared" si="26"/>
        <v>0</v>
      </c>
      <c r="BH178" s="202">
        <f t="shared" si="27"/>
        <v>0</v>
      </c>
      <c r="BI178" s="202">
        <f t="shared" si="28"/>
        <v>0</v>
      </c>
      <c r="BJ178" s="14" t="s">
        <v>83</v>
      </c>
      <c r="BK178" s="202">
        <f t="shared" si="29"/>
        <v>0</v>
      </c>
      <c r="BL178" s="14" t="s">
        <v>170</v>
      </c>
      <c r="BM178" s="201" t="s">
        <v>339</v>
      </c>
    </row>
    <row r="179" spans="1:65" s="2" customFormat="1" ht="24.2" customHeight="1">
      <c r="A179" s="31"/>
      <c r="B179" s="32"/>
      <c r="C179" s="189" t="s">
        <v>304</v>
      </c>
      <c r="D179" s="189" t="s">
        <v>251</v>
      </c>
      <c r="E179" s="190" t="s">
        <v>4407</v>
      </c>
      <c r="F179" s="191" t="s">
        <v>4408</v>
      </c>
      <c r="G179" s="192" t="s">
        <v>254</v>
      </c>
      <c r="H179" s="193">
        <v>1</v>
      </c>
      <c r="I179" s="194"/>
      <c r="J179" s="195">
        <f t="shared" si="20"/>
        <v>0</v>
      </c>
      <c r="K179" s="196"/>
      <c r="L179" s="36"/>
      <c r="M179" s="197" t="s">
        <v>1</v>
      </c>
      <c r="N179" s="198" t="s">
        <v>41</v>
      </c>
      <c r="O179" s="68"/>
      <c r="P179" s="199">
        <f t="shared" si="21"/>
        <v>0</v>
      </c>
      <c r="Q179" s="199">
        <v>0</v>
      </c>
      <c r="R179" s="199">
        <f t="shared" si="22"/>
        <v>0</v>
      </c>
      <c r="S179" s="199">
        <v>0</v>
      </c>
      <c r="T179" s="200">
        <f t="shared" si="23"/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201" t="s">
        <v>170</v>
      </c>
      <c r="AT179" s="201" t="s">
        <v>251</v>
      </c>
      <c r="AU179" s="201" t="s">
        <v>85</v>
      </c>
      <c r="AY179" s="14" t="s">
        <v>249</v>
      </c>
      <c r="BE179" s="202">
        <f t="shared" si="24"/>
        <v>0</v>
      </c>
      <c r="BF179" s="202">
        <f t="shared" si="25"/>
        <v>0</v>
      </c>
      <c r="BG179" s="202">
        <f t="shared" si="26"/>
        <v>0</v>
      </c>
      <c r="BH179" s="202">
        <f t="shared" si="27"/>
        <v>0</v>
      </c>
      <c r="BI179" s="202">
        <f t="shared" si="28"/>
        <v>0</v>
      </c>
      <c r="BJ179" s="14" t="s">
        <v>83</v>
      </c>
      <c r="BK179" s="202">
        <f t="shared" si="29"/>
        <v>0</v>
      </c>
      <c r="BL179" s="14" t="s">
        <v>170</v>
      </c>
      <c r="BM179" s="201" t="s">
        <v>343</v>
      </c>
    </row>
    <row r="180" spans="1:65" s="2" customFormat="1" ht="16.5" customHeight="1">
      <c r="A180" s="31"/>
      <c r="B180" s="32"/>
      <c r="C180" s="203" t="s">
        <v>361</v>
      </c>
      <c r="D180" s="203" t="s">
        <v>263</v>
      </c>
      <c r="E180" s="204" t="s">
        <v>4409</v>
      </c>
      <c r="F180" s="205" t="s">
        <v>4410</v>
      </c>
      <c r="G180" s="206" t="s">
        <v>254</v>
      </c>
      <c r="H180" s="207">
        <v>1</v>
      </c>
      <c r="I180" s="208"/>
      <c r="J180" s="209">
        <f t="shared" si="20"/>
        <v>0</v>
      </c>
      <c r="K180" s="210"/>
      <c r="L180" s="211"/>
      <c r="M180" s="212" t="s">
        <v>1</v>
      </c>
      <c r="N180" s="213" t="s">
        <v>41</v>
      </c>
      <c r="O180" s="68"/>
      <c r="P180" s="199">
        <f t="shared" si="21"/>
        <v>0</v>
      </c>
      <c r="Q180" s="199">
        <v>5.0000000000000002E-5</v>
      </c>
      <c r="R180" s="199">
        <f t="shared" si="22"/>
        <v>5.0000000000000002E-5</v>
      </c>
      <c r="S180" s="199">
        <v>0</v>
      </c>
      <c r="T180" s="200">
        <f t="shared" si="23"/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201" t="s">
        <v>304</v>
      </c>
      <c r="AT180" s="201" t="s">
        <v>263</v>
      </c>
      <c r="AU180" s="201" t="s">
        <v>85</v>
      </c>
      <c r="AY180" s="14" t="s">
        <v>249</v>
      </c>
      <c r="BE180" s="202">
        <f t="shared" si="24"/>
        <v>0</v>
      </c>
      <c r="BF180" s="202">
        <f t="shared" si="25"/>
        <v>0</v>
      </c>
      <c r="BG180" s="202">
        <f t="shared" si="26"/>
        <v>0</v>
      </c>
      <c r="BH180" s="202">
        <f t="shared" si="27"/>
        <v>0</v>
      </c>
      <c r="BI180" s="202">
        <f t="shared" si="28"/>
        <v>0</v>
      </c>
      <c r="BJ180" s="14" t="s">
        <v>83</v>
      </c>
      <c r="BK180" s="202">
        <f t="shared" si="29"/>
        <v>0</v>
      </c>
      <c r="BL180" s="14" t="s">
        <v>170</v>
      </c>
      <c r="BM180" s="201" t="s">
        <v>346</v>
      </c>
    </row>
    <row r="181" spans="1:65" s="2" customFormat="1" ht="16.5" customHeight="1">
      <c r="A181" s="31"/>
      <c r="B181" s="32"/>
      <c r="C181" s="203" t="s">
        <v>308</v>
      </c>
      <c r="D181" s="203" t="s">
        <v>263</v>
      </c>
      <c r="E181" s="204" t="s">
        <v>4411</v>
      </c>
      <c r="F181" s="205" t="s">
        <v>4412</v>
      </c>
      <c r="G181" s="206" t="s">
        <v>254</v>
      </c>
      <c r="H181" s="207">
        <v>3</v>
      </c>
      <c r="I181" s="208"/>
      <c r="J181" s="209">
        <f t="shared" si="20"/>
        <v>0</v>
      </c>
      <c r="K181" s="210"/>
      <c r="L181" s="211"/>
      <c r="M181" s="212" t="s">
        <v>1</v>
      </c>
      <c r="N181" s="213" t="s">
        <v>41</v>
      </c>
      <c r="O181" s="68"/>
      <c r="P181" s="199">
        <f t="shared" si="21"/>
        <v>0</v>
      </c>
      <c r="Q181" s="199">
        <v>2.0000000000000002E-5</v>
      </c>
      <c r="R181" s="199">
        <f t="shared" si="22"/>
        <v>6.0000000000000008E-5</v>
      </c>
      <c r="S181" s="199">
        <v>0</v>
      </c>
      <c r="T181" s="200">
        <f t="shared" si="23"/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201" t="s">
        <v>304</v>
      </c>
      <c r="AT181" s="201" t="s">
        <v>263</v>
      </c>
      <c r="AU181" s="201" t="s">
        <v>85</v>
      </c>
      <c r="AY181" s="14" t="s">
        <v>249</v>
      </c>
      <c r="BE181" s="202">
        <f t="shared" si="24"/>
        <v>0</v>
      </c>
      <c r="BF181" s="202">
        <f t="shared" si="25"/>
        <v>0</v>
      </c>
      <c r="BG181" s="202">
        <f t="shared" si="26"/>
        <v>0</v>
      </c>
      <c r="BH181" s="202">
        <f t="shared" si="27"/>
        <v>0</v>
      </c>
      <c r="BI181" s="202">
        <f t="shared" si="28"/>
        <v>0</v>
      </c>
      <c r="BJ181" s="14" t="s">
        <v>83</v>
      </c>
      <c r="BK181" s="202">
        <f t="shared" si="29"/>
        <v>0</v>
      </c>
      <c r="BL181" s="14" t="s">
        <v>170</v>
      </c>
      <c r="BM181" s="201" t="s">
        <v>350</v>
      </c>
    </row>
    <row r="182" spans="1:65" s="2" customFormat="1" ht="16.5" customHeight="1">
      <c r="A182" s="31"/>
      <c r="B182" s="32"/>
      <c r="C182" s="203" t="s">
        <v>368</v>
      </c>
      <c r="D182" s="203" t="s">
        <v>263</v>
      </c>
      <c r="E182" s="204" t="s">
        <v>4413</v>
      </c>
      <c r="F182" s="205" t="s">
        <v>4414</v>
      </c>
      <c r="G182" s="206" t="s">
        <v>254</v>
      </c>
      <c r="H182" s="207">
        <v>1</v>
      </c>
      <c r="I182" s="208"/>
      <c r="J182" s="209">
        <f t="shared" si="20"/>
        <v>0</v>
      </c>
      <c r="K182" s="210"/>
      <c r="L182" s="211"/>
      <c r="M182" s="212" t="s">
        <v>1</v>
      </c>
      <c r="N182" s="213" t="s">
        <v>41</v>
      </c>
      <c r="O182" s="68"/>
      <c r="P182" s="199">
        <f t="shared" si="21"/>
        <v>0</v>
      </c>
      <c r="Q182" s="199">
        <v>3.0000000000000001E-5</v>
      </c>
      <c r="R182" s="199">
        <f t="shared" si="22"/>
        <v>3.0000000000000001E-5</v>
      </c>
      <c r="S182" s="199">
        <v>0</v>
      </c>
      <c r="T182" s="200">
        <f t="shared" si="23"/>
        <v>0</v>
      </c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R182" s="201" t="s">
        <v>304</v>
      </c>
      <c r="AT182" s="201" t="s">
        <v>263</v>
      </c>
      <c r="AU182" s="201" t="s">
        <v>85</v>
      </c>
      <c r="AY182" s="14" t="s">
        <v>249</v>
      </c>
      <c r="BE182" s="202">
        <f t="shared" si="24"/>
        <v>0</v>
      </c>
      <c r="BF182" s="202">
        <f t="shared" si="25"/>
        <v>0</v>
      </c>
      <c r="BG182" s="202">
        <f t="shared" si="26"/>
        <v>0</v>
      </c>
      <c r="BH182" s="202">
        <f t="shared" si="27"/>
        <v>0</v>
      </c>
      <c r="BI182" s="202">
        <f t="shared" si="28"/>
        <v>0</v>
      </c>
      <c r="BJ182" s="14" t="s">
        <v>83</v>
      </c>
      <c r="BK182" s="202">
        <f t="shared" si="29"/>
        <v>0</v>
      </c>
      <c r="BL182" s="14" t="s">
        <v>170</v>
      </c>
      <c r="BM182" s="201" t="s">
        <v>353</v>
      </c>
    </row>
    <row r="183" spans="1:65" s="2" customFormat="1" ht="24.2" customHeight="1">
      <c r="A183" s="31"/>
      <c r="B183" s="32"/>
      <c r="C183" s="189" t="s">
        <v>311</v>
      </c>
      <c r="D183" s="189" t="s">
        <v>251</v>
      </c>
      <c r="E183" s="190" t="s">
        <v>4415</v>
      </c>
      <c r="F183" s="191" t="s">
        <v>4416</v>
      </c>
      <c r="G183" s="192" t="s">
        <v>1019</v>
      </c>
      <c r="H183" s="224"/>
      <c r="I183" s="194"/>
      <c r="J183" s="195">
        <f t="shared" si="20"/>
        <v>0</v>
      </c>
      <c r="K183" s="196"/>
      <c r="L183" s="36"/>
      <c r="M183" s="197" t="s">
        <v>1</v>
      </c>
      <c r="N183" s="198" t="s">
        <v>41</v>
      </c>
      <c r="O183" s="68"/>
      <c r="P183" s="199">
        <f t="shared" si="21"/>
        <v>0</v>
      </c>
      <c r="Q183" s="199">
        <v>0</v>
      </c>
      <c r="R183" s="199">
        <f t="shared" si="22"/>
        <v>0</v>
      </c>
      <c r="S183" s="199">
        <v>0</v>
      </c>
      <c r="T183" s="200">
        <f t="shared" si="23"/>
        <v>0</v>
      </c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R183" s="201" t="s">
        <v>170</v>
      </c>
      <c r="AT183" s="201" t="s">
        <v>251</v>
      </c>
      <c r="AU183" s="201" t="s">
        <v>85</v>
      </c>
      <c r="AY183" s="14" t="s">
        <v>249</v>
      </c>
      <c r="BE183" s="202">
        <f t="shared" si="24"/>
        <v>0</v>
      </c>
      <c r="BF183" s="202">
        <f t="shared" si="25"/>
        <v>0</v>
      </c>
      <c r="BG183" s="202">
        <f t="shared" si="26"/>
        <v>0</v>
      </c>
      <c r="BH183" s="202">
        <f t="shared" si="27"/>
        <v>0</v>
      </c>
      <c r="BI183" s="202">
        <f t="shared" si="28"/>
        <v>0</v>
      </c>
      <c r="BJ183" s="14" t="s">
        <v>83</v>
      </c>
      <c r="BK183" s="202">
        <f t="shared" si="29"/>
        <v>0</v>
      </c>
      <c r="BL183" s="14" t="s">
        <v>170</v>
      </c>
      <c r="BM183" s="201" t="s">
        <v>357</v>
      </c>
    </row>
    <row r="184" spans="1:65" s="12" customFormat="1" ht="22.9" customHeight="1">
      <c r="B184" s="173"/>
      <c r="C184" s="174"/>
      <c r="D184" s="175" t="s">
        <v>75</v>
      </c>
      <c r="E184" s="187" t="s">
        <v>649</v>
      </c>
      <c r="F184" s="187" t="s">
        <v>650</v>
      </c>
      <c r="G184" s="174"/>
      <c r="H184" s="174"/>
      <c r="I184" s="177"/>
      <c r="J184" s="188">
        <f>BK184</f>
        <v>0</v>
      </c>
      <c r="K184" s="174"/>
      <c r="L184" s="179"/>
      <c r="M184" s="180"/>
      <c r="N184" s="181"/>
      <c r="O184" s="181"/>
      <c r="P184" s="182">
        <f>SUM(P185:P191)</f>
        <v>0</v>
      </c>
      <c r="Q184" s="181"/>
      <c r="R184" s="182">
        <f>SUM(R185:R191)</f>
        <v>0</v>
      </c>
      <c r="S184" s="181"/>
      <c r="T184" s="183">
        <f>SUM(T185:T191)</f>
        <v>0</v>
      </c>
      <c r="AR184" s="184" t="s">
        <v>85</v>
      </c>
      <c r="AT184" s="185" t="s">
        <v>75</v>
      </c>
      <c r="AU184" s="185" t="s">
        <v>83</v>
      </c>
      <c r="AY184" s="184" t="s">
        <v>249</v>
      </c>
      <c r="BK184" s="186">
        <f>SUM(BK185:BK191)</f>
        <v>0</v>
      </c>
    </row>
    <row r="185" spans="1:65" s="2" customFormat="1" ht="37.9" customHeight="1">
      <c r="A185" s="31"/>
      <c r="B185" s="32"/>
      <c r="C185" s="189" t="s">
        <v>375</v>
      </c>
      <c r="D185" s="189" t="s">
        <v>251</v>
      </c>
      <c r="E185" s="190" t="s">
        <v>4417</v>
      </c>
      <c r="F185" s="191" t="s">
        <v>4418</v>
      </c>
      <c r="G185" s="192" t="s">
        <v>281</v>
      </c>
      <c r="H185" s="193">
        <v>102.2</v>
      </c>
      <c r="I185" s="194"/>
      <c r="J185" s="195">
        <f t="shared" ref="J185:J191" si="30">ROUND(I185*H185,2)</f>
        <v>0</v>
      </c>
      <c r="K185" s="196"/>
      <c r="L185" s="36"/>
      <c r="M185" s="197" t="s">
        <v>1</v>
      </c>
      <c r="N185" s="198" t="s">
        <v>41</v>
      </c>
      <c r="O185" s="68"/>
      <c r="P185" s="199">
        <f t="shared" ref="P185:P191" si="31">O185*H185</f>
        <v>0</v>
      </c>
      <c r="Q185" s="199">
        <v>0</v>
      </c>
      <c r="R185" s="199">
        <f t="shared" ref="R185:R191" si="32">Q185*H185</f>
        <v>0</v>
      </c>
      <c r="S185" s="199">
        <v>0</v>
      </c>
      <c r="T185" s="200">
        <f t="shared" ref="T185:T191" si="33">S185*H185</f>
        <v>0</v>
      </c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R185" s="201" t="s">
        <v>170</v>
      </c>
      <c r="AT185" s="201" t="s">
        <v>251</v>
      </c>
      <c r="AU185" s="201" t="s">
        <v>85</v>
      </c>
      <c r="AY185" s="14" t="s">
        <v>249</v>
      </c>
      <c r="BE185" s="202">
        <f t="shared" ref="BE185:BE191" si="34">IF(N185="základní",J185,0)</f>
        <v>0</v>
      </c>
      <c r="BF185" s="202">
        <f t="shared" ref="BF185:BF191" si="35">IF(N185="snížená",J185,0)</f>
        <v>0</v>
      </c>
      <c r="BG185" s="202">
        <f t="shared" ref="BG185:BG191" si="36">IF(N185="zákl. přenesená",J185,0)</f>
        <v>0</v>
      </c>
      <c r="BH185" s="202">
        <f t="shared" ref="BH185:BH191" si="37">IF(N185="sníž. přenesená",J185,0)</f>
        <v>0</v>
      </c>
      <c r="BI185" s="202">
        <f t="shared" ref="BI185:BI191" si="38">IF(N185="nulová",J185,0)</f>
        <v>0</v>
      </c>
      <c r="BJ185" s="14" t="s">
        <v>83</v>
      </c>
      <c r="BK185" s="202">
        <f t="shared" ref="BK185:BK191" si="39">ROUND(I185*H185,2)</f>
        <v>0</v>
      </c>
      <c r="BL185" s="14" t="s">
        <v>170</v>
      </c>
      <c r="BM185" s="201" t="s">
        <v>360</v>
      </c>
    </row>
    <row r="186" spans="1:65" s="2" customFormat="1" ht="24.2" customHeight="1">
      <c r="A186" s="31"/>
      <c r="B186" s="32"/>
      <c r="C186" s="203" t="s">
        <v>315</v>
      </c>
      <c r="D186" s="203" t="s">
        <v>263</v>
      </c>
      <c r="E186" s="204" t="s">
        <v>4419</v>
      </c>
      <c r="F186" s="205" t="s">
        <v>4420</v>
      </c>
      <c r="G186" s="206" t="s">
        <v>281</v>
      </c>
      <c r="H186" s="207">
        <v>106.59</v>
      </c>
      <c r="I186" s="208"/>
      <c r="J186" s="209">
        <f t="shared" si="30"/>
        <v>0</v>
      </c>
      <c r="K186" s="210"/>
      <c r="L186" s="211"/>
      <c r="M186" s="212" t="s">
        <v>1</v>
      </c>
      <c r="N186" s="213" t="s">
        <v>41</v>
      </c>
      <c r="O186" s="68"/>
      <c r="P186" s="199">
        <f t="shared" si="31"/>
        <v>0</v>
      </c>
      <c r="Q186" s="199">
        <v>0</v>
      </c>
      <c r="R186" s="199">
        <f t="shared" si="32"/>
        <v>0</v>
      </c>
      <c r="S186" s="199">
        <v>0</v>
      </c>
      <c r="T186" s="200">
        <f t="shared" si="33"/>
        <v>0</v>
      </c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R186" s="201" t="s">
        <v>304</v>
      </c>
      <c r="AT186" s="201" t="s">
        <v>263</v>
      </c>
      <c r="AU186" s="201" t="s">
        <v>85</v>
      </c>
      <c r="AY186" s="14" t="s">
        <v>249</v>
      </c>
      <c r="BE186" s="202">
        <f t="shared" si="34"/>
        <v>0</v>
      </c>
      <c r="BF186" s="202">
        <f t="shared" si="35"/>
        <v>0</v>
      </c>
      <c r="BG186" s="202">
        <f t="shared" si="36"/>
        <v>0</v>
      </c>
      <c r="BH186" s="202">
        <f t="shared" si="37"/>
        <v>0</v>
      </c>
      <c r="BI186" s="202">
        <f t="shared" si="38"/>
        <v>0</v>
      </c>
      <c r="BJ186" s="14" t="s">
        <v>83</v>
      </c>
      <c r="BK186" s="202">
        <f t="shared" si="39"/>
        <v>0</v>
      </c>
      <c r="BL186" s="14" t="s">
        <v>170</v>
      </c>
      <c r="BM186" s="201" t="s">
        <v>364</v>
      </c>
    </row>
    <row r="187" spans="1:65" s="2" customFormat="1" ht="16.5" customHeight="1">
      <c r="A187" s="31"/>
      <c r="B187" s="32"/>
      <c r="C187" s="203" t="s">
        <v>385</v>
      </c>
      <c r="D187" s="203" t="s">
        <v>263</v>
      </c>
      <c r="E187" s="204" t="s">
        <v>4421</v>
      </c>
      <c r="F187" s="205" t="s">
        <v>4422</v>
      </c>
      <c r="G187" s="206" t="s">
        <v>281</v>
      </c>
      <c r="H187" s="207">
        <v>5.83</v>
      </c>
      <c r="I187" s="208"/>
      <c r="J187" s="209">
        <f t="shared" si="30"/>
        <v>0</v>
      </c>
      <c r="K187" s="210"/>
      <c r="L187" s="211"/>
      <c r="M187" s="212" t="s">
        <v>1</v>
      </c>
      <c r="N187" s="213" t="s">
        <v>41</v>
      </c>
      <c r="O187" s="68"/>
      <c r="P187" s="199">
        <f t="shared" si="31"/>
        <v>0</v>
      </c>
      <c r="Q187" s="199">
        <v>0</v>
      </c>
      <c r="R187" s="199">
        <f t="shared" si="32"/>
        <v>0</v>
      </c>
      <c r="S187" s="199">
        <v>0</v>
      </c>
      <c r="T187" s="200">
        <f t="shared" si="33"/>
        <v>0</v>
      </c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R187" s="201" t="s">
        <v>304</v>
      </c>
      <c r="AT187" s="201" t="s">
        <v>263</v>
      </c>
      <c r="AU187" s="201" t="s">
        <v>85</v>
      </c>
      <c r="AY187" s="14" t="s">
        <v>249</v>
      </c>
      <c r="BE187" s="202">
        <f t="shared" si="34"/>
        <v>0</v>
      </c>
      <c r="BF187" s="202">
        <f t="shared" si="35"/>
        <v>0</v>
      </c>
      <c r="BG187" s="202">
        <f t="shared" si="36"/>
        <v>0</v>
      </c>
      <c r="BH187" s="202">
        <f t="shared" si="37"/>
        <v>0</v>
      </c>
      <c r="BI187" s="202">
        <f t="shared" si="38"/>
        <v>0</v>
      </c>
      <c r="BJ187" s="14" t="s">
        <v>83</v>
      </c>
      <c r="BK187" s="202">
        <f t="shared" si="39"/>
        <v>0</v>
      </c>
      <c r="BL187" s="14" t="s">
        <v>170</v>
      </c>
      <c r="BM187" s="201" t="s">
        <v>367</v>
      </c>
    </row>
    <row r="188" spans="1:65" s="2" customFormat="1" ht="21.75" customHeight="1">
      <c r="A188" s="31"/>
      <c r="B188" s="32"/>
      <c r="C188" s="203" t="s">
        <v>318</v>
      </c>
      <c r="D188" s="203" t="s">
        <v>263</v>
      </c>
      <c r="E188" s="204" t="s">
        <v>4423</v>
      </c>
      <c r="F188" s="205" t="s">
        <v>4424</v>
      </c>
      <c r="G188" s="206" t="s">
        <v>331</v>
      </c>
      <c r="H188" s="207">
        <v>618.09</v>
      </c>
      <c r="I188" s="208"/>
      <c r="J188" s="209">
        <f t="shared" si="30"/>
        <v>0</v>
      </c>
      <c r="K188" s="210"/>
      <c r="L188" s="211"/>
      <c r="M188" s="212" t="s">
        <v>1</v>
      </c>
      <c r="N188" s="213" t="s">
        <v>41</v>
      </c>
      <c r="O188" s="68"/>
      <c r="P188" s="199">
        <f t="shared" si="31"/>
        <v>0</v>
      </c>
      <c r="Q188" s="199">
        <v>0</v>
      </c>
      <c r="R188" s="199">
        <f t="shared" si="32"/>
        <v>0</v>
      </c>
      <c r="S188" s="199">
        <v>0</v>
      </c>
      <c r="T188" s="200">
        <f t="shared" si="33"/>
        <v>0</v>
      </c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R188" s="201" t="s">
        <v>304</v>
      </c>
      <c r="AT188" s="201" t="s">
        <v>263</v>
      </c>
      <c r="AU188" s="201" t="s">
        <v>85</v>
      </c>
      <c r="AY188" s="14" t="s">
        <v>249</v>
      </c>
      <c r="BE188" s="202">
        <f t="shared" si="34"/>
        <v>0</v>
      </c>
      <c r="BF188" s="202">
        <f t="shared" si="35"/>
        <v>0</v>
      </c>
      <c r="BG188" s="202">
        <f t="shared" si="36"/>
        <v>0</v>
      </c>
      <c r="BH188" s="202">
        <f t="shared" si="37"/>
        <v>0</v>
      </c>
      <c r="BI188" s="202">
        <f t="shared" si="38"/>
        <v>0</v>
      </c>
      <c r="BJ188" s="14" t="s">
        <v>83</v>
      </c>
      <c r="BK188" s="202">
        <f t="shared" si="39"/>
        <v>0</v>
      </c>
      <c r="BL188" s="14" t="s">
        <v>170</v>
      </c>
      <c r="BM188" s="201" t="s">
        <v>371</v>
      </c>
    </row>
    <row r="189" spans="1:65" s="2" customFormat="1" ht="24.2" customHeight="1">
      <c r="A189" s="31"/>
      <c r="B189" s="32"/>
      <c r="C189" s="203" t="s">
        <v>393</v>
      </c>
      <c r="D189" s="203" t="s">
        <v>263</v>
      </c>
      <c r="E189" s="204" t="s">
        <v>4425</v>
      </c>
      <c r="F189" s="205" t="s">
        <v>4426</v>
      </c>
      <c r="G189" s="206" t="s">
        <v>331</v>
      </c>
      <c r="H189" s="207">
        <v>63.14</v>
      </c>
      <c r="I189" s="208"/>
      <c r="J189" s="209">
        <f t="shared" si="30"/>
        <v>0</v>
      </c>
      <c r="K189" s="210"/>
      <c r="L189" s="211"/>
      <c r="M189" s="212" t="s">
        <v>1</v>
      </c>
      <c r="N189" s="213" t="s">
        <v>41</v>
      </c>
      <c r="O189" s="68"/>
      <c r="P189" s="199">
        <f t="shared" si="31"/>
        <v>0</v>
      </c>
      <c r="Q189" s="199">
        <v>0</v>
      </c>
      <c r="R189" s="199">
        <f t="shared" si="32"/>
        <v>0</v>
      </c>
      <c r="S189" s="199">
        <v>0</v>
      </c>
      <c r="T189" s="200">
        <f t="shared" si="33"/>
        <v>0</v>
      </c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R189" s="201" t="s">
        <v>304</v>
      </c>
      <c r="AT189" s="201" t="s">
        <v>263</v>
      </c>
      <c r="AU189" s="201" t="s">
        <v>85</v>
      </c>
      <c r="AY189" s="14" t="s">
        <v>249</v>
      </c>
      <c r="BE189" s="202">
        <f t="shared" si="34"/>
        <v>0</v>
      </c>
      <c r="BF189" s="202">
        <f t="shared" si="35"/>
        <v>0</v>
      </c>
      <c r="BG189" s="202">
        <f t="shared" si="36"/>
        <v>0</v>
      </c>
      <c r="BH189" s="202">
        <f t="shared" si="37"/>
        <v>0</v>
      </c>
      <c r="BI189" s="202">
        <f t="shared" si="38"/>
        <v>0</v>
      </c>
      <c r="BJ189" s="14" t="s">
        <v>83</v>
      </c>
      <c r="BK189" s="202">
        <f t="shared" si="39"/>
        <v>0</v>
      </c>
      <c r="BL189" s="14" t="s">
        <v>170</v>
      </c>
      <c r="BM189" s="201" t="s">
        <v>374</v>
      </c>
    </row>
    <row r="190" spans="1:65" s="2" customFormat="1" ht="37.9" customHeight="1">
      <c r="A190" s="31"/>
      <c r="B190" s="32"/>
      <c r="C190" s="203" t="s">
        <v>321</v>
      </c>
      <c r="D190" s="203" t="s">
        <v>263</v>
      </c>
      <c r="E190" s="204" t="s">
        <v>4427</v>
      </c>
      <c r="F190" s="205" t="s">
        <v>4428</v>
      </c>
      <c r="G190" s="206" t="s">
        <v>254</v>
      </c>
      <c r="H190" s="207">
        <v>4</v>
      </c>
      <c r="I190" s="208"/>
      <c r="J190" s="209">
        <f t="shared" si="30"/>
        <v>0</v>
      </c>
      <c r="K190" s="210"/>
      <c r="L190" s="211"/>
      <c r="M190" s="212" t="s">
        <v>1</v>
      </c>
      <c r="N190" s="213" t="s">
        <v>41</v>
      </c>
      <c r="O190" s="68"/>
      <c r="P190" s="199">
        <f t="shared" si="31"/>
        <v>0</v>
      </c>
      <c r="Q190" s="199">
        <v>0</v>
      </c>
      <c r="R190" s="199">
        <f t="shared" si="32"/>
        <v>0</v>
      </c>
      <c r="S190" s="199">
        <v>0</v>
      </c>
      <c r="T190" s="200">
        <f t="shared" si="33"/>
        <v>0</v>
      </c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R190" s="201" t="s">
        <v>304</v>
      </c>
      <c r="AT190" s="201" t="s">
        <v>263</v>
      </c>
      <c r="AU190" s="201" t="s">
        <v>85</v>
      </c>
      <c r="AY190" s="14" t="s">
        <v>249</v>
      </c>
      <c r="BE190" s="202">
        <f t="shared" si="34"/>
        <v>0</v>
      </c>
      <c r="BF190" s="202">
        <f t="shared" si="35"/>
        <v>0</v>
      </c>
      <c r="BG190" s="202">
        <f t="shared" si="36"/>
        <v>0</v>
      </c>
      <c r="BH190" s="202">
        <f t="shared" si="37"/>
        <v>0</v>
      </c>
      <c r="BI190" s="202">
        <f t="shared" si="38"/>
        <v>0</v>
      </c>
      <c r="BJ190" s="14" t="s">
        <v>83</v>
      </c>
      <c r="BK190" s="202">
        <f t="shared" si="39"/>
        <v>0</v>
      </c>
      <c r="BL190" s="14" t="s">
        <v>170</v>
      </c>
      <c r="BM190" s="201" t="s">
        <v>378</v>
      </c>
    </row>
    <row r="191" spans="1:65" s="2" customFormat="1" ht="24.2" customHeight="1">
      <c r="A191" s="31"/>
      <c r="B191" s="32"/>
      <c r="C191" s="189" t="s">
        <v>401</v>
      </c>
      <c r="D191" s="189" t="s">
        <v>251</v>
      </c>
      <c r="E191" s="190" t="s">
        <v>4429</v>
      </c>
      <c r="F191" s="191" t="s">
        <v>4430</v>
      </c>
      <c r="G191" s="192" t="s">
        <v>1019</v>
      </c>
      <c r="H191" s="224"/>
      <c r="I191" s="194"/>
      <c r="J191" s="195">
        <f t="shared" si="30"/>
        <v>0</v>
      </c>
      <c r="K191" s="196"/>
      <c r="L191" s="36"/>
      <c r="M191" s="197" t="s">
        <v>1</v>
      </c>
      <c r="N191" s="198" t="s">
        <v>41</v>
      </c>
      <c r="O191" s="68"/>
      <c r="P191" s="199">
        <f t="shared" si="31"/>
        <v>0</v>
      </c>
      <c r="Q191" s="199">
        <v>0</v>
      </c>
      <c r="R191" s="199">
        <f t="shared" si="32"/>
        <v>0</v>
      </c>
      <c r="S191" s="199">
        <v>0</v>
      </c>
      <c r="T191" s="200">
        <f t="shared" si="33"/>
        <v>0</v>
      </c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R191" s="201" t="s">
        <v>170</v>
      </c>
      <c r="AT191" s="201" t="s">
        <v>251</v>
      </c>
      <c r="AU191" s="201" t="s">
        <v>85</v>
      </c>
      <c r="AY191" s="14" t="s">
        <v>249</v>
      </c>
      <c r="BE191" s="202">
        <f t="shared" si="34"/>
        <v>0</v>
      </c>
      <c r="BF191" s="202">
        <f t="shared" si="35"/>
        <v>0</v>
      </c>
      <c r="BG191" s="202">
        <f t="shared" si="36"/>
        <v>0</v>
      </c>
      <c r="BH191" s="202">
        <f t="shared" si="37"/>
        <v>0</v>
      </c>
      <c r="BI191" s="202">
        <f t="shared" si="38"/>
        <v>0</v>
      </c>
      <c r="BJ191" s="14" t="s">
        <v>83</v>
      </c>
      <c r="BK191" s="202">
        <f t="shared" si="39"/>
        <v>0</v>
      </c>
      <c r="BL191" s="14" t="s">
        <v>170</v>
      </c>
      <c r="BM191" s="201" t="s">
        <v>382</v>
      </c>
    </row>
    <row r="192" spans="1:65" s="12" customFormat="1" ht="22.9" customHeight="1">
      <c r="B192" s="173"/>
      <c r="C192" s="174"/>
      <c r="D192" s="175" t="s">
        <v>75</v>
      </c>
      <c r="E192" s="187" t="s">
        <v>749</v>
      </c>
      <c r="F192" s="187" t="s">
        <v>750</v>
      </c>
      <c r="G192" s="174"/>
      <c r="H192" s="174"/>
      <c r="I192" s="177"/>
      <c r="J192" s="188">
        <f>BK192</f>
        <v>0</v>
      </c>
      <c r="K192" s="174"/>
      <c r="L192" s="179"/>
      <c r="M192" s="180"/>
      <c r="N192" s="181"/>
      <c r="O192" s="181"/>
      <c r="P192" s="182">
        <f>SUM(P193:P197)</f>
        <v>0</v>
      </c>
      <c r="Q192" s="181"/>
      <c r="R192" s="182">
        <f>SUM(R193:R197)</f>
        <v>2.2839599999999998E-3</v>
      </c>
      <c r="S192" s="181"/>
      <c r="T192" s="183">
        <f>SUM(T193:T197)</f>
        <v>0</v>
      </c>
      <c r="AR192" s="184" t="s">
        <v>85</v>
      </c>
      <c r="AT192" s="185" t="s">
        <v>75</v>
      </c>
      <c r="AU192" s="185" t="s">
        <v>83</v>
      </c>
      <c r="AY192" s="184" t="s">
        <v>249</v>
      </c>
      <c r="BK192" s="186">
        <f>SUM(BK193:BK197)</f>
        <v>0</v>
      </c>
    </row>
    <row r="193" spans="1:65" s="2" customFormat="1" ht="21.75" customHeight="1">
      <c r="A193" s="31"/>
      <c r="B193" s="32"/>
      <c r="C193" s="189" t="s">
        <v>324</v>
      </c>
      <c r="D193" s="189" t="s">
        <v>251</v>
      </c>
      <c r="E193" s="190" t="s">
        <v>4431</v>
      </c>
      <c r="F193" s="191" t="s">
        <v>4432</v>
      </c>
      <c r="G193" s="192" t="s">
        <v>331</v>
      </c>
      <c r="H193" s="193">
        <v>25.74</v>
      </c>
      <c r="I193" s="194"/>
      <c r="J193" s="195">
        <f>ROUND(I193*H193,2)</f>
        <v>0</v>
      </c>
      <c r="K193" s="196"/>
      <c r="L193" s="36"/>
      <c r="M193" s="197" t="s">
        <v>1</v>
      </c>
      <c r="N193" s="198" t="s">
        <v>41</v>
      </c>
      <c r="O193" s="68"/>
      <c r="P193" s="199">
        <f>O193*H193</f>
        <v>0</v>
      </c>
      <c r="Q193" s="199">
        <v>6.0000000000000002E-5</v>
      </c>
      <c r="R193" s="199">
        <f>Q193*H193</f>
        <v>1.5444E-3</v>
      </c>
      <c r="S193" s="199">
        <v>0</v>
      </c>
      <c r="T193" s="200">
        <f>S193*H193</f>
        <v>0</v>
      </c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R193" s="201" t="s">
        <v>170</v>
      </c>
      <c r="AT193" s="201" t="s">
        <v>251</v>
      </c>
      <c r="AU193" s="201" t="s">
        <v>85</v>
      </c>
      <c r="AY193" s="14" t="s">
        <v>249</v>
      </c>
      <c r="BE193" s="202">
        <f>IF(N193="základní",J193,0)</f>
        <v>0</v>
      </c>
      <c r="BF193" s="202">
        <f>IF(N193="snížená",J193,0)</f>
        <v>0</v>
      </c>
      <c r="BG193" s="202">
        <f>IF(N193="zákl. přenesená",J193,0)</f>
        <v>0</v>
      </c>
      <c r="BH193" s="202">
        <f>IF(N193="sníž. přenesená",J193,0)</f>
        <v>0</v>
      </c>
      <c r="BI193" s="202">
        <f>IF(N193="nulová",J193,0)</f>
        <v>0</v>
      </c>
      <c r="BJ193" s="14" t="s">
        <v>83</v>
      </c>
      <c r="BK193" s="202">
        <f>ROUND(I193*H193,2)</f>
        <v>0</v>
      </c>
      <c r="BL193" s="14" t="s">
        <v>170</v>
      </c>
      <c r="BM193" s="201" t="s">
        <v>388</v>
      </c>
    </row>
    <row r="194" spans="1:65" s="2" customFormat="1" ht="24.2" customHeight="1">
      <c r="A194" s="31"/>
      <c r="B194" s="32"/>
      <c r="C194" s="203" t="s">
        <v>408</v>
      </c>
      <c r="D194" s="203" t="s">
        <v>263</v>
      </c>
      <c r="E194" s="204" t="s">
        <v>4433</v>
      </c>
      <c r="F194" s="205" t="s">
        <v>4434</v>
      </c>
      <c r="G194" s="206" t="s">
        <v>254</v>
      </c>
      <c r="H194" s="207">
        <v>9</v>
      </c>
      <c r="I194" s="208"/>
      <c r="J194" s="209">
        <f>ROUND(I194*H194,2)</f>
        <v>0</v>
      </c>
      <c r="K194" s="210"/>
      <c r="L194" s="211"/>
      <c r="M194" s="212" t="s">
        <v>1</v>
      </c>
      <c r="N194" s="213" t="s">
        <v>41</v>
      </c>
      <c r="O194" s="68"/>
      <c r="P194" s="199">
        <f>O194*H194</f>
        <v>0</v>
      </c>
      <c r="Q194" s="199">
        <v>0</v>
      </c>
      <c r="R194" s="199">
        <f>Q194*H194</f>
        <v>0</v>
      </c>
      <c r="S194" s="199">
        <v>0</v>
      </c>
      <c r="T194" s="200">
        <f>S194*H194</f>
        <v>0</v>
      </c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R194" s="201" t="s">
        <v>304</v>
      </c>
      <c r="AT194" s="201" t="s">
        <v>263</v>
      </c>
      <c r="AU194" s="201" t="s">
        <v>85</v>
      </c>
      <c r="AY194" s="14" t="s">
        <v>249</v>
      </c>
      <c r="BE194" s="202">
        <f>IF(N194="základní",J194,0)</f>
        <v>0</v>
      </c>
      <c r="BF194" s="202">
        <f>IF(N194="snížená",J194,0)</f>
        <v>0</v>
      </c>
      <c r="BG194" s="202">
        <f>IF(N194="zákl. přenesená",J194,0)</f>
        <v>0</v>
      </c>
      <c r="BH194" s="202">
        <f>IF(N194="sníž. přenesená",J194,0)</f>
        <v>0</v>
      </c>
      <c r="BI194" s="202">
        <f>IF(N194="nulová",J194,0)</f>
        <v>0</v>
      </c>
      <c r="BJ194" s="14" t="s">
        <v>83</v>
      </c>
      <c r="BK194" s="202">
        <f>ROUND(I194*H194,2)</f>
        <v>0</v>
      </c>
      <c r="BL194" s="14" t="s">
        <v>170</v>
      </c>
      <c r="BM194" s="201" t="s">
        <v>391</v>
      </c>
    </row>
    <row r="195" spans="1:65" s="2" customFormat="1" ht="24.2" customHeight="1">
      <c r="A195" s="31"/>
      <c r="B195" s="32"/>
      <c r="C195" s="189" t="s">
        <v>328</v>
      </c>
      <c r="D195" s="189" t="s">
        <v>251</v>
      </c>
      <c r="E195" s="190" t="s">
        <v>4435</v>
      </c>
      <c r="F195" s="191" t="s">
        <v>4436</v>
      </c>
      <c r="G195" s="192" t="s">
        <v>2971</v>
      </c>
      <c r="H195" s="193">
        <v>12.326000000000001</v>
      </c>
      <c r="I195" s="194"/>
      <c r="J195" s="195">
        <f>ROUND(I195*H195,2)</f>
        <v>0</v>
      </c>
      <c r="K195" s="196"/>
      <c r="L195" s="36"/>
      <c r="M195" s="197" t="s">
        <v>1</v>
      </c>
      <c r="N195" s="198" t="s">
        <v>41</v>
      </c>
      <c r="O195" s="68"/>
      <c r="P195" s="199">
        <f>O195*H195</f>
        <v>0</v>
      </c>
      <c r="Q195" s="199">
        <v>6.0000000000000002E-5</v>
      </c>
      <c r="R195" s="199">
        <f>Q195*H195</f>
        <v>7.3956E-4</v>
      </c>
      <c r="S195" s="199">
        <v>0</v>
      </c>
      <c r="T195" s="200">
        <f>S195*H195</f>
        <v>0</v>
      </c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  <c r="AR195" s="201" t="s">
        <v>170</v>
      </c>
      <c r="AT195" s="201" t="s">
        <v>251</v>
      </c>
      <c r="AU195" s="201" t="s">
        <v>85</v>
      </c>
      <c r="AY195" s="14" t="s">
        <v>249</v>
      </c>
      <c r="BE195" s="202">
        <f>IF(N195="základní",J195,0)</f>
        <v>0</v>
      </c>
      <c r="BF195" s="202">
        <f>IF(N195="snížená",J195,0)</f>
        <v>0</v>
      </c>
      <c r="BG195" s="202">
        <f>IF(N195="zákl. přenesená",J195,0)</f>
        <v>0</v>
      </c>
      <c r="BH195" s="202">
        <f>IF(N195="sníž. přenesená",J195,0)</f>
        <v>0</v>
      </c>
      <c r="BI195" s="202">
        <f>IF(N195="nulová",J195,0)</f>
        <v>0</v>
      </c>
      <c r="BJ195" s="14" t="s">
        <v>83</v>
      </c>
      <c r="BK195" s="202">
        <f>ROUND(I195*H195,2)</f>
        <v>0</v>
      </c>
      <c r="BL195" s="14" t="s">
        <v>170</v>
      </c>
      <c r="BM195" s="201" t="s">
        <v>396</v>
      </c>
    </row>
    <row r="196" spans="1:65" s="2" customFormat="1" ht="24.2" customHeight="1">
      <c r="A196" s="31"/>
      <c r="B196" s="32"/>
      <c r="C196" s="203" t="s">
        <v>415</v>
      </c>
      <c r="D196" s="203" t="s">
        <v>263</v>
      </c>
      <c r="E196" s="204" t="s">
        <v>4437</v>
      </c>
      <c r="F196" s="205" t="s">
        <v>4438</v>
      </c>
      <c r="G196" s="206" t="s">
        <v>254</v>
      </c>
      <c r="H196" s="207">
        <v>1</v>
      </c>
      <c r="I196" s="208"/>
      <c r="J196" s="209">
        <f>ROUND(I196*H196,2)</f>
        <v>0</v>
      </c>
      <c r="K196" s="210"/>
      <c r="L196" s="211"/>
      <c r="M196" s="212" t="s">
        <v>1</v>
      </c>
      <c r="N196" s="213" t="s">
        <v>41</v>
      </c>
      <c r="O196" s="68"/>
      <c r="P196" s="199">
        <f>O196*H196</f>
        <v>0</v>
      </c>
      <c r="Q196" s="199">
        <v>0</v>
      </c>
      <c r="R196" s="199">
        <f>Q196*H196</f>
        <v>0</v>
      </c>
      <c r="S196" s="199">
        <v>0</v>
      </c>
      <c r="T196" s="200">
        <f>S196*H196</f>
        <v>0</v>
      </c>
      <c r="U196" s="31"/>
      <c r="V196" s="31"/>
      <c r="W196" s="31"/>
      <c r="X196" s="31"/>
      <c r="Y196" s="31"/>
      <c r="Z196" s="31"/>
      <c r="AA196" s="31"/>
      <c r="AB196" s="31"/>
      <c r="AC196" s="31"/>
      <c r="AD196" s="31"/>
      <c r="AE196" s="31"/>
      <c r="AR196" s="201" t="s">
        <v>304</v>
      </c>
      <c r="AT196" s="201" t="s">
        <v>263</v>
      </c>
      <c r="AU196" s="201" t="s">
        <v>85</v>
      </c>
      <c r="AY196" s="14" t="s">
        <v>249</v>
      </c>
      <c r="BE196" s="202">
        <f>IF(N196="základní",J196,0)</f>
        <v>0</v>
      </c>
      <c r="BF196" s="202">
        <f>IF(N196="snížená",J196,0)</f>
        <v>0</v>
      </c>
      <c r="BG196" s="202">
        <f>IF(N196="zákl. přenesená",J196,0)</f>
        <v>0</v>
      </c>
      <c r="BH196" s="202">
        <f>IF(N196="sníž. přenesená",J196,0)</f>
        <v>0</v>
      </c>
      <c r="BI196" s="202">
        <f>IF(N196="nulová",J196,0)</f>
        <v>0</v>
      </c>
      <c r="BJ196" s="14" t="s">
        <v>83</v>
      </c>
      <c r="BK196" s="202">
        <f>ROUND(I196*H196,2)</f>
        <v>0</v>
      </c>
      <c r="BL196" s="14" t="s">
        <v>170</v>
      </c>
      <c r="BM196" s="201" t="s">
        <v>400</v>
      </c>
    </row>
    <row r="197" spans="1:65" s="2" customFormat="1" ht="24.2" customHeight="1">
      <c r="A197" s="31"/>
      <c r="B197" s="32"/>
      <c r="C197" s="189" t="s">
        <v>332</v>
      </c>
      <c r="D197" s="189" t="s">
        <v>251</v>
      </c>
      <c r="E197" s="190" t="s">
        <v>4439</v>
      </c>
      <c r="F197" s="191" t="s">
        <v>4440</v>
      </c>
      <c r="G197" s="192" t="s">
        <v>1019</v>
      </c>
      <c r="H197" s="224"/>
      <c r="I197" s="194"/>
      <c r="J197" s="195">
        <f>ROUND(I197*H197,2)</f>
        <v>0</v>
      </c>
      <c r="K197" s="196"/>
      <c r="L197" s="36"/>
      <c r="M197" s="197" t="s">
        <v>1</v>
      </c>
      <c r="N197" s="198" t="s">
        <v>41</v>
      </c>
      <c r="O197" s="68"/>
      <c r="P197" s="199">
        <f>O197*H197</f>
        <v>0</v>
      </c>
      <c r="Q197" s="199">
        <v>0</v>
      </c>
      <c r="R197" s="199">
        <f>Q197*H197</f>
        <v>0</v>
      </c>
      <c r="S197" s="199">
        <v>0</v>
      </c>
      <c r="T197" s="200">
        <f>S197*H197</f>
        <v>0</v>
      </c>
      <c r="U197" s="31"/>
      <c r="V197" s="31"/>
      <c r="W197" s="31"/>
      <c r="X197" s="31"/>
      <c r="Y197" s="31"/>
      <c r="Z197" s="31"/>
      <c r="AA197" s="31"/>
      <c r="AB197" s="31"/>
      <c r="AC197" s="31"/>
      <c r="AD197" s="31"/>
      <c r="AE197" s="31"/>
      <c r="AR197" s="201" t="s">
        <v>170</v>
      </c>
      <c r="AT197" s="201" t="s">
        <v>251</v>
      </c>
      <c r="AU197" s="201" t="s">
        <v>85</v>
      </c>
      <c r="AY197" s="14" t="s">
        <v>249</v>
      </c>
      <c r="BE197" s="202">
        <f>IF(N197="základní",J197,0)</f>
        <v>0</v>
      </c>
      <c r="BF197" s="202">
        <f>IF(N197="snížená",J197,0)</f>
        <v>0</v>
      </c>
      <c r="BG197" s="202">
        <f>IF(N197="zákl. přenesená",J197,0)</f>
        <v>0</v>
      </c>
      <c r="BH197" s="202">
        <f>IF(N197="sníž. přenesená",J197,0)</f>
        <v>0</v>
      </c>
      <c r="BI197" s="202">
        <f>IF(N197="nulová",J197,0)</f>
        <v>0</v>
      </c>
      <c r="BJ197" s="14" t="s">
        <v>83</v>
      </c>
      <c r="BK197" s="202">
        <f>ROUND(I197*H197,2)</f>
        <v>0</v>
      </c>
      <c r="BL197" s="14" t="s">
        <v>170</v>
      </c>
      <c r="BM197" s="201" t="s">
        <v>404</v>
      </c>
    </row>
    <row r="198" spans="1:65" s="12" customFormat="1" ht="22.9" customHeight="1">
      <c r="B198" s="173"/>
      <c r="C198" s="174"/>
      <c r="D198" s="175" t="s">
        <v>75</v>
      </c>
      <c r="E198" s="187" t="s">
        <v>870</v>
      </c>
      <c r="F198" s="187" t="s">
        <v>871</v>
      </c>
      <c r="G198" s="174"/>
      <c r="H198" s="174"/>
      <c r="I198" s="177"/>
      <c r="J198" s="188">
        <f>BK198</f>
        <v>0</v>
      </c>
      <c r="K198" s="174"/>
      <c r="L198" s="179"/>
      <c r="M198" s="180"/>
      <c r="N198" s="181"/>
      <c r="O198" s="181"/>
      <c r="P198" s="182">
        <f>SUM(P199:P204)</f>
        <v>0</v>
      </c>
      <c r="Q198" s="181"/>
      <c r="R198" s="182">
        <f>SUM(R199:R204)</f>
        <v>0.37157050000000008</v>
      </c>
      <c r="S198" s="181"/>
      <c r="T198" s="183">
        <f>SUM(T199:T204)</f>
        <v>0</v>
      </c>
      <c r="AR198" s="184" t="s">
        <v>85</v>
      </c>
      <c r="AT198" s="185" t="s">
        <v>75</v>
      </c>
      <c r="AU198" s="185" t="s">
        <v>83</v>
      </c>
      <c r="AY198" s="184" t="s">
        <v>249</v>
      </c>
      <c r="BK198" s="186">
        <f>SUM(BK199:BK204)</f>
        <v>0</v>
      </c>
    </row>
    <row r="199" spans="1:65" s="2" customFormat="1" ht="16.5" customHeight="1">
      <c r="A199" s="31"/>
      <c r="B199" s="32"/>
      <c r="C199" s="189" t="s">
        <v>423</v>
      </c>
      <c r="D199" s="189" t="s">
        <v>251</v>
      </c>
      <c r="E199" s="190" t="s">
        <v>4441</v>
      </c>
      <c r="F199" s="191" t="s">
        <v>4442</v>
      </c>
      <c r="G199" s="192" t="s">
        <v>281</v>
      </c>
      <c r="H199" s="193">
        <v>22.35</v>
      </c>
      <c r="I199" s="194"/>
      <c r="J199" s="195">
        <f t="shared" ref="J199:J204" si="40">ROUND(I199*H199,2)</f>
        <v>0</v>
      </c>
      <c r="K199" s="196"/>
      <c r="L199" s="36"/>
      <c r="M199" s="197" t="s">
        <v>1</v>
      </c>
      <c r="N199" s="198" t="s">
        <v>41</v>
      </c>
      <c r="O199" s="68"/>
      <c r="P199" s="199">
        <f t="shared" ref="P199:P204" si="41">O199*H199</f>
        <v>0</v>
      </c>
      <c r="Q199" s="199">
        <v>2.9999999999999997E-4</v>
      </c>
      <c r="R199" s="199">
        <f t="shared" ref="R199:R204" si="42">Q199*H199</f>
        <v>6.705E-3</v>
      </c>
      <c r="S199" s="199">
        <v>0</v>
      </c>
      <c r="T199" s="200">
        <f t="shared" ref="T199:T204" si="43">S199*H199</f>
        <v>0</v>
      </c>
      <c r="U199" s="31"/>
      <c r="V199" s="31"/>
      <c r="W199" s="31"/>
      <c r="X199" s="31"/>
      <c r="Y199" s="31"/>
      <c r="Z199" s="31"/>
      <c r="AA199" s="31"/>
      <c r="AB199" s="31"/>
      <c r="AC199" s="31"/>
      <c r="AD199" s="31"/>
      <c r="AE199" s="31"/>
      <c r="AR199" s="201" t="s">
        <v>170</v>
      </c>
      <c r="AT199" s="201" t="s">
        <v>251</v>
      </c>
      <c r="AU199" s="201" t="s">
        <v>85</v>
      </c>
      <c r="AY199" s="14" t="s">
        <v>249</v>
      </c>
      <c r="BE199" s="202">
        <f t="shared" ref="BE199:BE204" si="44">IF(N199="základní",J199,0)</f>
        <v>0</v>
      </c>
      <c r="BF199" s="202">
        <f t="shared" ref="BF199:BF204" si="45">IF(N199="snížená",J199,0)</f>
        <v>0</v>
      </c>
      <c r="BG199" s="202">
        <f t="shared" ref="BG199:BG204" si="46">IF(N199="zákl. přenesená",J199,0)</f>
        <v>0</v>
      </c>
      <c r="BH199" s="202">
        <f t="shared" ref="BH199:BH204" si="47">IF(N199="sníž. přenesená",J199,0)</f>
        <v>0</v>
      </c>
      <c r="BI199" s="202">
        <f t="shared" ref="BI199:BI204" si="48">IF(N199="nulová",J199,0)</f>
        <v>0</v>
      </c>
      <c r="BJ199" s="14" t="s">
        <v>83</v>
      </c>
      <c r="BK199" s="202">
        <f t="shared" ref="BK199:BK204" si="49">ROUND(I199*H199,2)</f>
        <v>0</v>
      </c>
      <c r="BL199" s="14" t="s">
        <v>170</v>
      </c>
      <c r="BM199" s="201" t="s">
        <v>407</v>
      </c>
    </row>
    <row r="200" spans="1:65" s="2" customFormat="1" ht="33" customHeight="1">
      <c r="A200" s="31"/>
      <c r="B200" s="32"/>
      <c r="C200" s="189" t="s">
        <v>336</v>
      </c>
      <c r="D200" s="189" t="s">
        <v>251</v>
      </c>
      <c r="E200" s="190" t="s">
        <v>4443</v>
      </c>
      <c r="F200" s="191" t="s">
        <v>4444</v>
      </c>
      <c r="G200" s="192" t="s">
        <v>281</v>
      </c>
      <c r="H200" s="193">
        <v>22.35</v>
      </c>
      <c r="I200" s="194"/>
      <c r="J200" s="195">
        <f t="shared" si="40"/>
        <v>0</v>
      </c>
      <c r="K200" s="196"/>
      <c r="L200" s="36"/>
      <c r="M200" s="197" t="s">
        <v>1</v>
      </c>
      <c r="N200" s="198" t="s">
        <v>41</v>
      </c>
      <c r="O200" s="68"/>
      <c r="P200" s="199">
        <f t="shared" si="41"/>
        <v>0</v>
      </c>
      <c r="Q200" s="199">
        <v>4.9500000000000004E-3</v>
      </c>
      <c r="R200" s="199">
        <f t="shared" si="42"/>
        <v>0.11063250000000002</v>
      </c>
      <c r="S200" s="199">
        <v>0</v>
      </c>
      <c r="T200" s="200">
        <f t="shared" si="43"/>
        <v>0</v>
      </c>
      <c r="U200" s="31"/>
      <c r="V200" s="31"/>
      <c r="W200" s="31"/>
      <c r="X200" s="31"/>
      <c r="Y200" s="31"/>
      <c r="Z200" s="31"/>
      <c r="AA200" s="31"/>
      <c r="AB200" s="31"/>
      <c r="AC200" s="31"/>
      <c r="AD200" s="31"/>
      <c r="AE200" s="31"/>
      <c r="AR200" s="201" t="s">
        <v>170</v>
      </c>
      <c r="AT200" s="201" t="s">
        <v>251</v>
      </c>
      <c r="AU200" s="201" t="s">
        <v>85</v>
      </c>
      <c r="AY200" s="14" t="s">
        <v>249</v>
      </c>
      <c r="BE200" s="202">
        <f t="shared" si="44"/>
        <v>0</v>
      </c>
      <c r="BF200" s="202">
        <f t="shared" si="45"/>
        <v>0</v>
      </c>
      <c r="BG200" s="202">
        <f t="shared" si="46"/>
        <v>0</v>
      </c>
      <c r="BH200" s="202">
        <f t="shared" si="47"/>
        <v>0</v>
      </c>
      <c r="BI200" s="202">
        <f t="shared" si="48"/>
        <v>0</v>
      </c>
      <c r="BJ200" s="14" t="s">
        <v>83</v>
      </c>
      <c r="BK200" s="202">
        <f t="shared" si="49"/>
        <v>0</v>
      </c>
      <c r="BL200" s="14" t="s">
        <v>170</v>
      </c>
      <c r="BM200" s="201" t="s">
        <v>411</v>
      </c>
    </row>
    <row r="201" spans="1:65" s="2" customFormat="1" ht="24.2" customHeight="1">
      <c r="A201" s="31"/>
      <c r="B201" s="32"/>
      <c r="C201" s="203" t="s">
        <v>430</v>
      </c>
      <c r="D201" s="203" t="s">
        <v>263</v>
      </c>
      <c r="E201" s="204" t="s">
        <v>890</v>
      </c>
      <c r="F201" s="205" t="s">
        <v>4445</v>
      </c>
      <c r="G201" s="206" t="s">
        <v>281</v>
      </c>
      <c r="H201" s="207">
        <v>24.585000000000001</v>
      </c>
      <c r="I201" s="208"/>
      <c r="J201" s="209">
        <f t="shared" si="40"/>
        <v>0</v>
      </c>
      <c r="K201" s="210"/>
      <c r="L201" s="211"/>
      <c r="M201" s="212" t="s">
        <v>1</v>
      </c>
      <c r="N201" s="213" t="s">
        <v>41</v>
      </c>
      <c r="O201" s="68"/>
      <c r="P201" s="199">
        <f t="shared" si="41"/>
        <v>0</v>
      </c>
      <c r="Q201" s="199">
        <v>9.7999999999999997E-3</v>
      </c>
      <c r="R201" s="199">
        <f t="shared" si="42"/>
        <v>0.24093300000000001</v>
      </c>
      <c r="S201" s="199">
        <v>0</v>
      </c>
      <c r="T201" s="200">
        <f t="shared" si="43"/>
        <v>0</v>
      </c>
      <c r="U201" s="31"/>
      <c r="V201" s="31"/>
      <c r="W201" s="31"/>
      <c r="X201" s="31"/>
      <c r="Y201" s="31"/>
      <c r="Z201" s="31"/>
      <c r="AA201" s="31"/>
      <c r="AB201" s="31"/>
      <c r="AC201" s="31"/>
      <c r="AD201" s="31"/>
      <c r="AE201" s="31"/>
      <c r="AR201" s="201" t="s">
        <v>304</v>
      </c>
      <c r="AT201" s="201" t="s">
        <v>263</v>
      </c>
      <c r="AU201" s="201" t="s">
        <v>85</v>
      </c>
      <c r="AY201" s="14" t="s">
        <v>249</v>
      </c>
      <c r="BE201" s="202">
        <f t="shared" si="44"/>
        <v>0</v>
      </c>
      <c r="BF201" s="202">
        <f t="shared" si="45"/>
        <v>0</v>
      </c>
      <c r="BG201" s="202">
        <f t="shared" si="46"/>
        <v>0</v>
      </c>
      <c r="BH201" s="202">
        <f t="shared" si="47"/>
        <v>0</v>
      </c>
      <c r="BI201" s="202">
        <f t="shared" si="48"/>
        <v>0</v>
      </c>
      <c r="BJ201" s="14" t="s">
        <v>83</v>
      </c>
      <c r="BK201" s="202">
        <f t="shared" si="49"/>
        <v>0</v>
      </c>
      <c r="BL201" s="14" t="s">
        <v>170</v>
      </c>
      <c r="BM201" s="201" t="s">
        <v>414</v>
      </c>
    </row>
    <row r="202" spans="1:65" s="2" customFormat="1" ht="21.75" customHeight="1">
      <c r="A202" s="31"/>
      <c r="B202" s="32"/>
      <c r="C202" s="189" t="s">
        <v>339</v>
      </c>
      <c r="D202" s="189" t="s">
        <v>251</v>
      </c>
      <c r="E202" s="190" t="s">
        <v>4446</v>
      </c>
      <c r="F202" s="191" t="s">
        <v>4447</v>
      </c>
      <c r="G202" s="192" t="s">
        <v>331</v>
      </c>
      <c r="H202" s="193">
        <v>6</v>
      </c>
      <c r="I202" s="194"/>
      <c r="J202" s="195">
        <f t="shared" si="40"/>
        <v>0</v>
      </c>
      <c r="K202" s="196"/>
      <c r="L202" s="36"/>
      <c r="M202" s="197" t="s">
        <v>1</v>
      </c>
      <c r="N202" s="198" t="s">
        <v>41</v>
      </c>
      <c r="O202" s="68"/>
      <c r="P202" s="199">
        <f t="shared" si="41"/>
        <v>0</v>
      </c>
      <c r="Q202" s="199">
        <v>5.5000000000000003E-4</v>
      </c>
      <c r="R202" s="199">
        <f t="shared" si="42"/>
        <v>3.3E-3</v>
      </c>
      <c r="S202" s="199">
        <v>0</v>
      </c>
      <c r="T202" s="200">
        <f t="shared" si="43"/>
        <v>0</v>
      </c>
      <c r="U202" s="31"/>
      <c r="V202" s="31"/>
      <c r="W202" s="31"/>
      <c r="X202" s="31"/>
      <c r="Y202" s="31"/>
      <c r="Z202" s="31"/>
      <c r="AA202" s="31"/>
      <c r="AB202" s="31"/>
      <c r="AC202" s="31"/>
      <c r="AD202" s="31"/>
      <c r="AE202" s="31"/>
      <c r="AR202" s="201" t="s">
        <v>170</v>
      </c>
      <c r="AT202" s="201" t="s">
        <v>251</v>
      </c>
      <c r="AU202" s="201" t="s">
        <v>85</v>
      </c>
      <c r="AY202" s="14" t="s">
        <v>249</v>
      </c>
      <c r="BE202" s="202">
        <f t="shared" si="44"/>
        <v>0</v>
      </c>
      <c r="BF202" s="202">
        <f t="shared" si="45"/>
        <v>0</v>
      </c>
      <c r="BG202" s="202">
        <f t="shared" si="46"/>
        <v>0</v>
      </c>
      <c r="BH202" s="202">
        <f t="shared" si="47"/>
        <v>0</v>
      </c>
      <c r="BI202" s="202">
        <f t="shared" si="48"/>
        <v>0</v>
      </c>
      <c r="BJ202" s="14" t="s">
        <v>83</v>
      </c>
      <c r="BK202" s="202">
        <f t="shared" si="49"/>
        <v>0</v>
      </c>
      <c r="BL202" s="14" t="s">
        <v>170</v>
      </c>
      <c r="BM202" s="201" t="s">
        <v>418</v>
      </c>
    </row>
    <row r="203" spans="1:65" s="2" customFormat="1" ht="21.75" customHeight="1">
      <c r="A203" s="31"/>
      <c r="B203" s="32"/>
      <c r="C203" s="189" t="s">
        <v>441</v>
      </c>
      <c r="D203" s="189" t="s">
        <v>251</v>
      </c>
      <c r="E203" s="190" t="s">
        <v>904</v>
      </c>
      <c r="F203" s="191" t="s">
        <v>4448</v>
      </c>
      <c r="G203" s="192" t="s">
        <v>331</v>
      </c>
      <c r="H203" s="193">
        <v>20</v>
      </c>
      <c r="I203" s="194"/>
      <c r="J203" s="195">
        <f t="shared" si="40"/>
        <v>0</v>
      </c>
      <c r="K203" s="196"/>
      <c r="L203" s="36"/>
      <c r="M203" s="197" t="s">
        <v>1</v>
      </c>
      <c r="N203" s="198" t="s">
        <v>41</v>
      </c>
      <c r="O203" s="68"/>
      <c r="P203" s="199">
        <f t="shared" si="41"/>
        <v>0</v>
      </c>
      <c r="Q203" s="199">
        <v>5.0000000000000001E-4</v>
      </c>
      <c r="R203" s="199">
        <f t="shared" si="42"/>
        <v>0.01</v>
      </c>
      <c r="S203" s="199">
        <v>0</v>
      </c>
      <c r="T203" s="200">
        <f t="shared" si="43"/>
        <v>0</v>
      </c>
      <c r="U203" s="31"/>
      <c r="V203" s="31"/>
      <c r="W203" s="31"/>
      <c r="X203" s="31"/>
      <c r="Y203" s="31"/>
      <c r="Z203" s="31"/>
      <c r="AA203" s="31"/>
      <c r="AB203" s="31"/>
      <c r="AC203" s="31"/>
      <c r="AD203" s="31"/>
      <c r="AE203" s="31"/>
      <c r="AR203" s="201" t="s">
        <v>170</v>
      </c>
      <c r="AT203" s="201" t="s">
        <v>251</v>
      </c>
      <c r="AU203" s="201" t="s">
        <v>85</v>
      </c>
      <c r="AY203" s="14" t="s">
        <v>249</v>
      </c>
      <c r="BE203" s="202">
        <f t="shared" si="44"/>
        <v>0</v>
      </c>
      <c r="BF203" s="202">
        <f t="shared" si="45"/>
        <v>0</v>
      </c>
      <c r="BG203" s="202">
        <f t="shared" si="46"/>
        <v>0</v>
      </c>
      <c r="BH203" s="202">
        <f t="shared" si="47"/>
        <v>0</v>
      </c>
      <c r="BI203" s="202">
        <f t="shared" si="48"/>
        <v>0</v>
      </c>
      <c r="BJ203" s="14" t="s">
        <v>83</v>
      </c>
      <c r="BK203" s="202">
        <f t="shared" si="49"/>
        <v>0</v>
      </c>
      <c r="BL203" s="14" t="s">
        <v>170</v>
      </c>
      <c r="BM203" s="201" t="s">
        <v>422</v>
      </c>
    </row>
    <row r="204" spans="1:65" s="2" customFormat="1" ht="24.2" customHeight="1">
      <c r="A204" s="31"/>
      <c r="B204" s="32"/>
      <c r="C204" s="189" t="s">
        <v>343</v>
      </c>
      <c r="D204" s="189" t="s">
        <v>251</v>
      </c>
      <c r="E204" s="190" t="s">
        <v>4449</v>
      </c>
      <c r="F204" s="191" t="s">
        <v>4450</v>
      </c>
      <c r="G204" s="192" t="s">
        <v>1019</v>
      </c>
      <c r="H204" s="224"/>
      <c r="I204" s="194"/>
      <c r="J204" s="195">
        <f t="shared" si="40"/>
        <v>0</v>
      </c>
      <c r="K204" s="196"/>
      <c r="L204" s="36"/>
      <c r="M204" s="197" t="s">
        <v>1</v>
      </c>
      <c r="N204" s="198" t="s">
        <v>41</v>
      </c>
      <c r="O204" s="68"/>
      <c r="P204" s="199">
        <f t="shared" si="41"/>
        <v>0</v>
      </c>
      <c r="Q204" s="199">
        <v>0</v>
      </c>
      <c r="R204" s="199">
        <f t="shared" si="42"/>
        <v>0</v>
      </c>
      <c r="S204" s="199">
        <v>0</v>
      </c>
      <c r="T204" s="200">
        <f t="shared" si="43"/>
        <v>0</v>
      </c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R204" s="201" t="s">
        <v>170</v>
      </c>
      <c r="AT204" s="201" t="s">
        <v>251</v>
      </c>
      <c r="AU204" s="201" t="s">
        <v>85</v>
      </c>
      <c r="AY204" s="14" t="s">
        <v>249</v>
      </c>
      <c r="BE204" s="202">
        <f t="shared" si="44"/>
        <v>0</v>
      </c>
      <c r="BF204" s="202">
        <f t="shared" si="45"/>
        <v>0</v>
      </c>
      <c r="BG204" s="202">
        <f t="shared" si="46"/>
        <v>0</v>
      </c>
      <c r="BH204" s="202">
        <f t="shared" si="47"/>
        <v>0</v>
      </c>
      <c r="BI204" s="202">
        <f t="shared" si="48"/>
        <v>0</v>
      </c>
      <c r="BJ204" s="14" t="s">
        <v>83</v>
      </c>
      <c r="BK204" s="202">
        <f t="shared" si="49"/>
        <v>0</v>
      </c>
      <c r="BL204" s="14" t="s">
        <v>170</v>
      </c>
      <c r="BM204" s="201" t="s">
        <v>426</v>
      </c>
    </row>
    <row r="205" spans="1:65" s="12" customFormat="1" ht="22.9" customHeight="1">
      <c r="B205" s="173"/>
      <c r="C205" s="174"/>
      <c r="D205" s="175" t="s">
        <v>75</v>
      </c>
      <c r="E205" s="187" t="s">
        <v>914</v>
      </c>
      <c r="F205" s="187" t="s">
        <v>915</v>
      </c>
      <c r="G205" s="174"/>
      <c r="H205" s="174"/>
      <c r="I205" s="177"/>
      <c r="J205" s="188">
        <f>BK205</f>
        <v>0</v>
      </c>
      <c r="K205" s="174"/>
      <c r="L205" s="179"/>
      <c r="M205" s="180"/>
      <c r="N205" s="181"/>
      <c r="O205" s="181"/>
      <c r="P205" s="182">
        <f>SUM(P206:P213)</f>
        <v>0</v>
      </c>
      <c r="Q205" s="181"/>
      <c r="R205" s="182">
        <f>SUM(R206:R213)</f>
        <v>0</v>
      </c>
      <c r="S205" s="181"/>
      <c r="T205" s="183">
        <f>SUM(T206:T213)</f>
        <v>0</v>
      </c>
      <c r="AR205" s="184" t="s">
        <v>85</v>
      </c>
      <c r="AT205" s="185" t="s">
        <v>75</v>
      </c>
      <c r="AU205" s="185" t="s">
        <v>83</v>
      </c>
      <c r="AY205" s="184" t="s">
        <v>249</v>
      </c>
      <c r="BK205" s="186">
        <f>SUM(BK206:BK213)</f>
        <v>0</v>
      </c>
    </row>
    <row r="206" spans="1:65" s="2" customFormat="1" ht="24.2" customHeight="1">
      <c r="A206" s="31"/>
      <c r="B206" s="32"/>
      <c r="C206" s="189" t="s">
        <v>448</v>
      </c>
      <c r="D206" s="189" t="s">
        <v>251</v>
      </c>
      <c r="E206" s="190" t="s">
        <v>4451</v>
      </c>
      <c r="F206" s="191" t="s">
        <v>4452</v>
      </c>
      <c r="G206" s="192" t="s">
        <v>281</v>
      </c>
      <c r="H206" s="193">
        <v>3.2440000000000002</v>
      </c>
      <c r="I206" s="194"/>
      <c r="J206" s="195">
        <f t="shared" ref="J206:J213" si="50">ROUND(I206*H206,2)</f>
        <v>0</v>
      </c>
      <c r="K206" s="196"/>
      <c r="L206" s="36"/>
      <c r="M206" s="197" t="s">
        <v>1</v>
      </c>
      <c r="N206" s="198" t="s">
        <v>41</v>
      </c>
      <c r="O206" s="68"/>
      <c r="P206" s="199">
        <f t="shared" ref="P206:P213" si="51">O206*H206</f>
        <v>0</v>
      </c>
      <c r="Q206" s="199">
        <v>0</v>
      </c>
      <c r="R206" s="199">
        <f t="shared" ref="R206:R213" si="52">Q206*H206</f>
        <v>0</v>
      </c>
      <c r="S206" s="199">
        <v>0</v>
      </c>
      <c r="T206" s="200">
        <f t="shared" ref="T206:T213" si="53">S206*H206</f>
        <v>0</v>
      </c>
      <c r="U206" s="31"/>
      <c r="V206" s="31"/>
      <c r="W206" s="31"/>
      <c r="X206" s="31"/>
      <c r="Y206" s="31"/>
      <c r="Z206" s="31"/>
      <c r="AA206" s="31"/>
      <c r="AB206" s="31"/>
      <c r="AC206" s="31"/>
      <c r="AD206" s="31"/>
      <c r="AE206" s="31"/>
      <c r="AR206" s="201" t="s">
        <v>170</v>
      </c>
      <c r="AT206" s="201" t="s">
        <v>251</v>
      </c>
      <c r="AU206" s="201" t="s">
        <v>85</v>
      </c>
      <c r="AY206" s="14" t="s">
        <v>249</v>
      </c>
      <c r="BE206" s="202">
        <f t="shared" ref="BE206:BE213" si="54">IF(N206="základní",J206,0)</f>
        <v>0</v>
      </c>
      <c r="BF206" s="202">
        <f t="shared" ref="BF206:BF213" si="55">IF(N206="snížená",J206,0)</f>
        <v>0</v>
      </c>
      <c r="BG206" s="202">
        <f t="shared" ref="BG206:BG213" si="56">IF(N206="zákl. přenesená",J206,0)</f>
        <v>0</v>
      </c>
      <c r="BH206" s="202">
        <f t="shared" ref="BH206:BH213" si="57">IF(N206="sníž. přenesená",J206,0)</f>
        <v>0</v>
      </c>
      <c r="BI206" s="202">
        <f t="shared" ref="BI206:BI213" si="58">IF(N206="nulová",J206,0)</f>
        <v>0</v>
      </c>
      <c r="BJ206" s="14" t="s">
        <v>83</v>
      </c>
      <c r="BK206" s="202">
        <f t="shared" ref="BK206:BK213" si="59">ROUND(I206*H206,2)</f>
        <v>0</v>
      </c>
      <c r="BL206" s="14" t="s">
        <v>170</v>
      </c>
      <c r="BM206" s="201" t="s">
        <v>429</v>
      </c>
    </row>
    <row r="207" spans="1:65" s="2" customFormat="1" ht="24.2" customHeight="1">
      <c r="A207" s="31"/>
      <c r="B207" s="32"/>
      <c r="C207" s="189" t="s">
        <v>346</v>
      </c>
      <c r="D207" s="189" t="s">
        <v>251</v>
      </c>
      <c r="E207" s="190" t="s">
        <v>4453</v>
      </c>
      <c r="F207" s="191" t="s">
        <v>4454</v>
      </c>
      <c r="G207" s="192" t="s">
        <v>281</v>
      </c>
      <c r="H207" s="193">
        <v>3.2440000000000002</v>
      </c>
      <c r="I207" s="194"/>
      <c r="J207" s="195">
        <f t="shared" si="50"/>
        <v>0</v>
      </c>
      <c r="K207" s="196"/>
      <c r="L207" s="36"/>
      <c r="M207" s="197" t="s">
        <v>1</v>
      </c>
      <c r="N207" s="198" t="s">
        <v>41</v>
      </c>
      <c r="O207" s="68"/>
      <c r="P207" s="199">
        <f t="shared" si="51"/>
        <v>0</v>
      </c>
      <c r="Q207" s="199">
        <v>0</v>
      </c>
      <c r="R207" s="199">
        <f t="shared" si="52"/>
        <v>0</v>
      </c>
      <c r="S207" s="199">
        <v>0</v>
      </c>
      <c r="T207" s="200">
        <f t="shared" si="53"/>
        <v>0</v>
      </c>
      <c r="U207" s="31"/>
      <c r="V207" s="31"/>
      <c r="W207" s="31"/>
      <c r="X207" s="31"/>
      <c r="Y207" s="31"/>
      <c r="Z207" s="31"/>
      <c r="AA207" s="31"/>
      <c r="AB207" s="31"/>
      <c r="AC207" s="31"/>
      <c r="AD207" s="31"/>
      <c r="AE207" s="31"/>
      <c r="AR207" s="201" t="s">
        <v>170</v>
      </c>
      <c r="AT207" s="201" t="s">
        <v>251</v>
      </c>
      <c r="AU207" s="201" t="s">
        <v>85</v>
      </c>
      <c r="AY207" s="14" t="s">
        <v>249</v>
      </c>
      <c r="BE207" s="202">
        <f t="shared" si="54"/>
        <v>0</v>
      </c>
      <c r="BF207" s="202">
        <f t="shared" si="55"/>
        <v>0</v>
      </c>
      <c r="BG207" s="202">
        <f t="shared" si="56"/>
        <v>0</v>
      </c>
      <c r="BH207" s="202">
        <f t="shared" si="57"/>
        <v>0</v>
      </c>
      <c r="BI207" s="202">
        <f t="shared" si="58"/>
        <v>0</v>
      </c>
      <c r="BJ207" s="14" t="s">
        <v>83</v>
      </c>
      <c r="BK207" s="202">
        <f t="shared" si="59"/>
        <v>0</v>
      </c>
      <c r="BL207" s="14" t="s">
        <v>170</v>
      </c>
      <c r="BM207" s="201" t="s">
        <v>433</v>
      </c>
    </row>
    <row r="208" spans="1:65" s="2" customFormat="1" ht="24.2" customHeight="1">
      <c r="A208" s="31"/>
      <c r="B208" s="32"/>
      <c r="C208" s="189" t="s">
        <v>455</v>
      </c>
      <c r="D208" s="189" t="s">
        <v>251</v>
      </c>
      <c r="E208" s="190" t="s">
        <v>4172</v>
      </c>
      <c r="F208" s="191" t="s">
        <v>4455</v>
      </c>
      <c r="G208" s="192" t="s">
        <v>281</v>
      </c>
      <c r="H208" s="193">
        <v>3.2440000000000002</v>
      </c>
      <c r="I208" s="194"/>
      <c r="J208" s="195">
        <f t="shared" si="50"/>
        <v>0</v>
      </c>
      <c r="K208" s="196"/>
      <c r="L208" s="36"/>
      <c r="M208" s="197" t="s">
        <v>1</v>
      </c>
      <c r="N208" s="198" t="s">
        <v>41</v>
      </c>
      <c r="O208" s="68"/>
      <c r="P208" s="199">
        <f t="shared" si="51"/>
        <v>0</v>
      </c>
      <c r="Q208" s="199">
        <v>0</v>
      </c>
      <c r="R208" s="199">
        <f t="shared" si="52"/>
        <v>0</v>
      </c>
      <c r="S208" s="199">
        <v>0</v>
      </c>
      <c r="T208" s="200">
        <f t="shared" si="53"/>
        <v>0</v>
      </c>
      <c r="U208" s="31"/>
      <c r="V208" s="31"/>
      <c r="W208" s="31"/>
      <c r="X208" s="31"/>
      <c r="Y208" s="31"/>
      <c r="Z208" s="31"/>
      <c r="AA208" s="31"/>
      <c r="AB208" s="31"/>
      <c r="AC208" s="31"/>
      <c r="AD208" s="31"/>
      <c r="AE208" s="31"/>
      <c r="AR208" s="201" t="s">
        <v>170</v>
      </c>
      <c r="AT208" s="201" t="s">
        <v>251</v>
      </c>
      <c r="AU208" s="201" t="s">
        <v>85</v>
      </c>
      <c r="AY208" s="14" t="s">
        <v>249</v>
      </c>
      <c r="BE208" s="202">
        <f t="shared" si="54"/>
        <v>0</v>
      </c>
      <c r="BF208" s="202">
        <f t="shared" si="55"/>
        <v>0</v>
      </c>
      <c r="BG208" s="202">
        <f t="shared" si="56"/>
        <v>0</v>
      </c>
      <c r="BH208" s="202">
        <f t="shared" si="57"/>
        <v>0</v>
      </c>
      <c r="BI208" s="202">
        <f t="shared" si="58"/>
        <v>0</v>
      </c>
      <c r="BJ208" s="14" t="s">
        <v>83</v>
      </c>
      <c r="BK208" s="202">
        <f t="shared" si="59"/>
        <v>0</v>
      </c>
      <c r="BL208" s="14" t="s">
        <v>170</v>
      </c>
      <c r="BM208" s="201" t="s">
        <v>436</v>
      </c>
    </row>
    <row r="209" spans="1:65" s="2" customFormat="1" ht="24.2" customHeight="1">
      <c r="A209" s="31"/>
      <c r="B209" s="32"/>
      <c r="C209" s="189" t="s">
        <v>350</v>
      </c>
      <c r="D209" s="189" t="s">
        <v>251</v>
      </c>
      <c r="E209" s="190" t="s">
        <v>4456</v>
      </c>
      <c r="F209" s="191" t="s">
        <v>4457</v>
      </c>
      <c r="G209" s="192" t="s">
        <v>281</v>
      </c>
      <c r="H209" s="193">
        <v>7.2</v>
      </c>
      <c r="I209" s="194"/>
      <c r="J209" s="195">
        <f t="shared" si="50"/>
        <v>0</v>
      </c>
      <c r="K209" s="196"/>
      <c r="L209" s="36"/>
      <c r="M209" s="197" t="s">
        <v>1</v>
      </c>
      <c r="N209" s="198" t="s">
        <v>41</v>
      </c>
      <c r="O209" s="68"/>
      <c r="P209" s="199">
        <f t="shared" si="51"/>
        <v>0</v>
      </c>
      <c r="Q209" s="199">
        <v>0</v>
      </c>
      <c r="R209" s="199">
        <f t="shared" si="52"/>
        <v>0</v>
      </c>
      <c r="S209" s="199">
        <v>0</v>
      </c>
      <c r="T209" s="200">
        <f t="shared" si="53"/>
        <v>0</v>
      </c>
      <c r="U209" s="31"/>
      <c r="V209" s="31"/>
      <c r="W209" s="31"/>
      <c r="X209" s="31"/>
      <c r="Y209" s="31"/>
      <c r="Z209" s="31"/>
      <c r="AA209" s="31"/>
      <c r="AB209" s="31"/>
      <c r="AC209" s="31"/>
      <c r="AD209" s="31"/>
      <c r="AE209" s="31"/>
      <c r="AR209" s="201" t="s">
        <v>170</v>
      </c>
      <c r="AT209" s="201" t="s">
        <v>251</v>
      </c>
      <c r="AU209" s="201" t="s">
        <v>85</v>
      </c>
      <c r="AY209" s="14" t="s">
        <v>249</v>
      </c>
      <c r="BE209" s="202">
        <f t="shared" si="54"/>
        <v>0</v>
      </c>
      <c r="BF209" s="202">
        <f t="shared" si="55"/>
        <v>0</v>
      </c>
      <c r="BG209" s="202">
        <f t="shared" si="56"/>
        <v>0</v>
      </c>
      <c r="BH209" s="202">
        <f t="shared" si="57"/>
        <v>0</v>
      </c>
      <c r="BI209" s="202">
        <f t="shared" si="58"/>
        <v>0</v>
      </c>
      <c r="BJ209" s="14" t="s">
        <v>83</v>
      </c>
      <c r="BK209" s="202">
        <f t="shared" si="59"/>
        <v>0</v>
      </c>
      <c r="BL209" s="14" t="s">
        <v>170</v>
      </c>
      <c r="BM209" s="201" t="s">
        <v>444</v>
      </c>
    </row>
    <row r="210" spans="1:65" s="2" customFormat="1" ht="33" customHeight="1">
      <c r="A210" s="31"/>
      <c r="B210" s="32"/>
      <c r="C210" s="189" t="s">
        <v>462</v>
      </c>
      <c r="D210" s="189" t="s">
        <v>251</v>
      </c>
      <c r="E210" s="190" t="s">
        <v>4458</v>
      </c>
      <c r="F210" s="191" t="s">
        <v>4459</v>
      </c>
      <c r="G210" s="192" t="s">
        <v>281</v>
      </c>
      <c r="H210" s="193">
        <v>7.2</v>
      </c>
      <c r="I210" s="194"/>
      <c r="J210" s="195">
        <f t="shared" si="50"/>
        <v>0</v>
      </c>
      <c r="K210" s="196"/>
      <c r="L210" s="36"/>
      <c r="M210" s="197" t="s">
        <v>1</v>
      </c>
      <c r="N210" s="198" t="s">
        <v>41</v>
      </c>
      <c r="O210" s="68"/>
      <c r="P210" s="199">
        <f t="shared" si="51"/>
        <v>0</v>
      </c>
      <c r="Q210" s="199">
        <v>0</v>
      </c>
      <c r="R210" s="199">
        <f t="shared" si="52"/>
        <v>0</v>
      </c>
      <c r="S210" s="199">
        <v>0</v>
      </c>
      <c r="T210" s="200">
        <f t="shared" si="53"/>
        <v>0</v>
      </c>
      <c r="U210" s="31"/>
      <c r="V210" s="31"/>
      <c r="W210" s="31"/>
      <c r="X210" s="31"/>
      <c r="Y210" s="31"/>
      <c r="Z210" s="31"/>
      <c r="AA210" s="31"/>
      <c r="AB210" s="31"/>
      <c r="AC210" s="31"/>
      <c r="AD210" s="31"/>
      <c r="AE210" s="31"/>
      <c r="AR210" s="201" t="s">
        <v>170</v>
      </c>
      <c r="AT210" s="201" t="s">
        <v>251</v>
      </c>
      <c r="AU210" s="201" t="s">
        <v>85</v>
      </c>
      <c r="AY210" s="14" t="s">
        <v>249</v>
      </c>
      <c r="BE210" s="202">
        <f t="shared" si="54"/>
        <v>0</v>
      </c>
      <c r="BF210" s="202">
        <f t="shared" si="55"/>
        <v>0</v>
      </c>
      <c r="BG210" s="202">
        <f t="shared" si="56"/>
        <v>0</v>
      </c>
      <c r="BH210" s="202">
        <f t="shared" si="57"/>
        <v>0</v>
      </c>
      <c r="BI210" s="202">
        <f t="shared" si="58"/>
        <v>0</v>
      </c>
      <c r="BJ210" s="14" t="s">
        <v>83</v>
      </c>
      <c r="BK210" s="202">
        <f t="shared" si="59"/>
        <v>0</v>
      </c>
      <c r="BL210" s="14" t="s">
        <v>170</v>
      </c>
      <c r="BM210" s="201" t="s">
        <v>447</v>
      </c>
    </row>
    <row r="211" spans="1:65" s="2" customFormat="1" ht="24.2" customHeight="1">
      <c r="A211" s="31"/>
      <c r="B211" s="32"/>
      <c r="C211" s="189" t="s">
        <v>353</v>
      </c>
      <c r="D211" s="189" t="s">
        <v>251</v>
      </c>
      <c r="E211" s="190" t="s">
        <v>4460</v>
      </c>
      <c r="F211" s="191" t="s">
        <v>4461</v>
      </c>
      <c r="G211" s="192" t="s">
        <v>281</v>
      </c>
      <c r="H211" s="193">
        <v>7.2</v>
      </c>
      <c r="I211" s="194"/>
      <c r="J211" s="195">
        <f t="shared" si="50"/>
        <v>0</v>
      </c>
      <c r="K211" s="196"/>
      <c r="L211" s="36"/>
      <c r="M211" s="197" t="s">
        <v>1</v>
      </c>
      <c r="N211" s="198" t="s">
        <v>41</v>
      </c>
      <c r="O211" s="68"/>
      <c r="P211" s="199">
        <f t="shared" si="51"/>
        <v>0</v>
      </c>
      <c r="Q211" s="199">
        <v>0</v>
      </c>
      <c r="R211" s="199">
        <f t="shared" si="52"/>
        <v>0</v>
      </c>
      <c r="S211" s="199">
        <v>0</v>
      </c>
      <c r="T211" s="200">
        <f t="shared" si="53"/>
        <v>0</v>
      </c>
      <c r="U211" s="31"/>
      <c r="V211" s="31"/>
      <c r="W211" s="31"/>
      <c r="X211" s="31"/>
      <c r="Y211" s="31"/>
      <c r="Z211" s="31"/>
      <c r="AA211" s="31"/>
      <c r="AB211" s="31"/>
      <c r="AC211" s="31"/>
      <c r="AD211" s="31"/>
      <c r="AE211" s="31"/>
      <c r="AR211" s="201" t="s">
        <v>170</v>
      </c>
      <c r="AT211" s="201" t="s">
        <v>251</v>
      </c>
      <c r="AU211" s="201" t="s">
        <v>85</v>
      </c>
      <c r="AY211" s="14" t="s">
        <v>249</v>
      </c>
      <c r="BE211" s="202">
        <f t="shared" si="54"/>
        <v>0</v>
      </c>
      <c r="BF211" s="202">
        <f t="shared" si="55"/>
        <v>0</v>
      </c>
      <c r="BG211" s="202">
        <f t="shared" si="56"/>
        <v>0</v>
      </c>
      <c r="BH211" s="202">
        <f t="shared" si="57"/>
        <v>0</v>
      </c>
      <c r="BI211" s="202">
        <f t="shared" si="58"/>
        <v>0</v>
      </c>
      <c r="BJ211" s="14" t="s">
        <v>83</v>
      </c>
      <c r="BK211" s="202">
        <f t="shared" si="59"/>
        <v>0</v>
      </c>
      <c r="BL211" s="14" t="s">
        <v>170</v>
      </c>
      <c r="BM211" s="201" t="s">
        <v>451</v>
      </c>
    </row>
    <row r="212" spans="1:65" s="2" customFormat="1" ht="24.2" customHeight="1">
      <c r="A212" s="31"/>
      <c r="B212" s="32"/>
      <c r="C212" s="189" t="s">
        <v>469</v>
      </c>
      <c r="D212" s="189" t="s">
        <v>251</v>
      </c>
      <c r="E212" s="190" t="s">
        <v>4462</v>
      </c>
      <c r="F212" s="191" t="s">
        <v>4463</v>
      </c>
      <c r="G212" s="192" t="s">
        <v>281</v>
      </c>
      <c r="H212" s="193">
        <v>7.2</v>
      </c>
      <c r="I212" s="194"/>
      <c r="J212" s="195">
        <f t="shared" si="50"/>
        <v>0</v>
      </c>
      <c r="K212" s="196"/>
      <c r="L212" s="36"/>
      <c r="M212" s="197" t="s">
        <v>1</v>
      </c>
      <c r="N212" s="198" t="s">
        <v>41</v>
      </c>
      <c r="O212" s="68"/>
      <c r="P212" s="199">
        <f t="shared" si="51"/>
        <v>0</v>
      </c>
      <c r="Q212" s="199">
        <v>0</v>
      </c>
      <c r="R212" s="199">
        <f t="shared" si="52"/>
        <v>0</v>
      </c>
      <c r="S212" s="199">
        <v>0</v>
      </c>
      <c r="T212" s="200">
        <f t="shared" si="53"/>
        <v>0</v>
      </c>
      <c r="U212" s="31"/>
      <c r="V212" s="31"/>
      <c r="W212" s="31"/>
      <c r="X212" s="31"/>
      <c r="Y212" s="31"/>
      <c r="Z212" s="31"/>
      <c r="AA212" s="31"/>
      <c r="AB212" s="31"/>
      <c r="AC212" s="31"/>
      <c r="AD212" s="31"/>
      <c r="AE212" s="31"/>
      <c r="AR212" s="201" t="s">
        <v>170</v>
      </c>
      <c r="AT212" s="201" t="s">
        <v>251</v>
      </c>
      <c r="AU212" s="201" t="s">
        <v>85</v>
      </c>
      <c r="AY212" s="14" t="s">
        <v>249</v>
      </c>
      <c r="BE212" s="202">
        <f t="shared" si="54"/>
        <v>0</v>
      </c>
      <c r="BF212" s="202">
        <f t="shared" si="55"/>
        <v>0</v>
      </c>
      <c r="BG212" s="202">
        <f t="shared" si="56"/>
        <v>0</v>
      </c>
      <c r="BH212" s="202">
        <f t="shared" si="57"/>
        <v>0</v>
      </c>
      <c r="BI212" s="202">
        <f t="shared" si="58"/>
        <v>0</v>
      </c>
      <c r="BJ212" s="14" t="s">
        <v>83</v>
      </c>
      <c r="BK212" s="202">
        <f t="shared" si="59"/>
        <v>0</v>
      </c>
      <c r="BL212" s="14" t="s">
        <v>170</v>
      </c>
      <c r="BM212" s="201" t="s">
        <v>454</v>
      </c>
    </row>
    <row r="213" spans="1:65" s="2" customFormat="1" ht="24.2" customHeight="1">
      <c r="A213" s="31"/>
      <c r="B213" s="32"/>
      <c r="C213" s="189" t="s">
        <v>357</v>
      </c>
      <c r="D213" s="189" t="s">
        <v>251</v>
      </c>
      <c r="E213" s="190" t="s">
        <v>4464</v>
      </c>
      <c r="F213" s="191" t="s">
        <v>4465</v>
      </c>
      <c r="G213" s="192" t="s">
        <v>281</v>
      </c>
      <c r="H213" s="193">
        <v>7.2</v>
      </c>
      <c r="I213" s="194"/>
      <c r="J213" s="195">
        <f t="shared" si="50"/>
        <v>0</v>
      </c>
      <c r="K213" s="196"/>
      <c r="L213" s="36"/>
      <c r="M213" s="197" t="s">
        <v>1</v>
      </c>
      <c r="N213" s="198" t="s">
        <v>41</v>
      </c>
      <c r="O213" s="68"/>
      <c r="P213" s="199">
        <f t="shared" si="51"/>
        <v>0</v>
      </c>
      <c r="Q213" s="199">
        <v>0</v>
      </c>
      <c r="R213" s="199">
        <f t="shared" si="52"/>
        <v>0</v>
      </c>
      <c r="S213" s="199">
        <v>0</v>
      </c>
      <c r="T213" s="200">
        <f t="shared" si="53"/>
        <v>0</v>
      </c>
      <c r="U213" s="31"/>
      <c r="V213" s="31"/>
      <c r="W213" s="31"/>
      <c r="X213" s="31"/>
      <c r="Y213" s="31"/>
      <c r="Z213" s="31"/>
      <c r="AA213" s="31"/>
      <c r="AB213" s="31"/>
      <c r="AC213" s="31"/>
      <c r="AD213" s="31"/>
      <c r="AE213" s="31"/>
      <c r="AR213" s="201" t="s">
        <v>170</v>
      </c>
      <c r="AT213" s="201" t="s">
        <v>251</v>
      </c>
      <c r="AU213" s="201" t="s">
        <v>85</v>
      </c>
      <c r="AY213" s="14" t="s">
        <v>249</v>
      </c>
      <c r="BE213" s="202">
        <f t="shared" si="54"/>
        <v>0</v>
      </c>
      <c r="BF213" s="202">
        <f t="shared" si="55"/>
        <v>0</v>
      </c>
      <c r="BG213" s="202">
        <f t="shared" si="56"/>
        <v>0</v>
      </c>
      <c r="BH213" s="202">
        <f t="shared" si="57"/>
        <v>0</v>
      </c>
      <c r="BI213" s="202">
        <f t="shared" si="58"/>
        <v>0</v>
      </c>
      <c r="BJ213" s="14" t="s">
        <v>83</v>
      </c>
      <c r="BK213" s="202">
        <f t="shared" si="59"/>
        <v>0</v>
      </c>
      <c r="BL213" s="14" t="s">
        <v>170</v>
      </c>
      <c r="BM213" s="201" t="s">
        <v>458</v>
      </c>
    </row>
    <row r="214" spans="1:65" s="12" customFormat="1" ht="22.9" customHeight="1">
      <c r="B214" s="173"/>
      <c r="C214" s="174"/>
      <c r="D214" s="175" t="s">
        <v>75</v>
      </c>
      <c r="E214" s="187" t="s">
        <v>926</v>
      </c>
      <c r="F214" s="187" t="s">
        <v>927</v>
      </c>
      <c r="G214" s="174"/>
      <c r="H214" s="174"/>
      <c r="I214" s="177"/>
      <c r="J214" s="188">
        <f>BK214</f>
        <v>0</v>
      </c>
      <c r="K214" s="174"/>
      <c r="L214" s="179"/>
      <c r="M214" s="180"/>
      <c r="N214" s="181"/>
      <c r="O214" s="181"/>
      <c r="P214" s="182">
        <f>SUM(P215:P216)</f>
        <v>0</v>
      </c>
      <c r="Q214" s="181"/>
      <c r="R214" s="182">
        <f>SUM(R215:R216)</f>
        <v>2.3E-3</v>
      </c>
      <c r="S214" s="181"/>
      <c r="T214" s="183">
        <f>SUM(T215:T216)</f>
        <v>0</v>
      </c>
      <c r="AR214" s="184" t="s">
        <v>85</v>
      </c>
      <c r="AT214" s="185" t="s">
        <v>75</v>
      </c>
      <c r="AU214" s="185" t="s">
        <v>83</v>
      </c>
      <c r="AY214" s="184" t="s">
        <v>249</v>
      </c>
      <c r="BK214" s="186">
        <f>SUM(BK215:BK216)</f>
        <v>0</v>
      </c>
    </row>
    <row r="215" spans="1:65" s="2" customFormat="1" ht="24.2" customHeight="1">
      <c r="A215" s="31"/>
      <c r="B215" s="32"/>
      <c r="C215" s="189" t="s">
        <v>478</v>
      </c>
      <c r="D215" s="189" t="s">
        <v>251</v>
      </c>
      <c r="E215" s="190" t="s">
        <v>4466</v>
      </c>
      <c r="F215" s="191" t="s">
        <v>4467</v>
      </c>
      <c r="G215" s="192" t="s">
        <v>281</v>
      </c>
      <c r="H215" s="193">
        <v>4.5999999999999996</v>
      </c>
      <c r="I215" s="194"/>
      <c r="J215" s="195">
        <f>ROUND(I215*H215,2)</f>
        <v>0</v>
      </c>
      <c r="K215" s="196"/>
      <c r="L215" s="36"/>
      <c r="M215" s="197" t="s">
        <v>1</v>
      </c>
      <c r="N215" s="198" t="s">
        <v>41</v>
      </c>
      <c r="O215" s="68"/>
      <c r="P215" s="199">
        <f>O215*H215</f>
        <v>0</v>
      </c>
      <c r="Q215" s="199">
        <v>2.1000000000000001E-4</v>
      </c>
      <c r="R215" s="199">
        <f>Q215*H215</f>
        <v>9.6599999999999995E-4</v>
      </c>
      <c r="S215" s="199">
        <v>0</v>
      </c>
      <c r="T215" s="200">
        <f>S215*H215</f>
        <v>0</v>
      </c>
      <c r="U215" s="31"/>
      <c r="V215" s="31"/>
      <c r="W215" s="31"/>
      <c r="X215" s="31"/>
      <c r="Y215" s="31"/>
      <c r="Z215" s="31"/>
      <c r="AA215" s="31"/>
      <c r="AB215" s="31"/>
      <c r="AC215" s="31"/>
      <c r="AD215" s="31"/>
      <c r="AE215" s="31"/>
      <c r="AR215" s="201" t="s">
        <v>170</v>
      </c>
      <c r="AT215" s="201" t="s">
        <v>251</v>
      </c>
      <c r="AU215" s="201" t="s">
        <v>85</v>
      </c>
      <c r="AY215" s="14" t="s">
        <v>249</v>
      </c>
      <c r="BE215" s="202">
        <f>IF(N215="základní",J215,0)</f>
        <v>0</v>
      </c>
      <c r="BF215" s="202">
        <f>IF(N215="snížená",J215,0)</f>
        <v>0</v>
      </c>
      <c r="BG215" s="202">
        <f>IF(N215="zákl. přenesená",J215,0)</f>
        <v>0</v>
      </c>
      <c r="BH215" s="202">
        <f>IF(N215="sníž. přenesená",J215,0)</f>
        <v>0</v>
      </c>
      <c r="BI215" s="202">
        <f>IF(N215="nulová",J215,0)</f>
        <v>0</v>
      </c>
      <c r="BJ215" s="14" t="s">
        <v>83</v>
      </c>
      <c r="BK215" s="202">
        <f>ROUND(I215*H215,2)</f>
        <v>0</v>
      </c>
      <c r="BL215" s="14" t="s">
        <v>170</v>
      </c>
      <c r="BM215" s="201" t="s">
        <v>461</v>
      </c>
    </row>
    <row r="216" spans="1:65" s="2" customFormat="1" ht="24.2" customHeight="1">
      <c r="A216" s="31"/>
      <c r="B216" s="32"/>
      <c r="C216" s="189" t="s">
        <v>360</v>
      </c>
      <c r="D216" s="189" t="s">
        <v>251</v>
      </c>
      <c r="E216" s="190" t="s">
        <v>4468</v>
      </c>
      <c r="F216" s="191" t="s">
        <v>4469</v>
      </c>
      <c r="G216" s="192" t="s">
        <v>281</v>
      </c>
      <c r="H216" s="193">
        <v>4.5999999999999996</v>
      </c>
      <c r="I216" s="194"/>
      <c r="J216" s="195">
        <f>ROUND(I216*H216,2)</f>
        <v>0</v>
      </c>
      <c r="K216" s="196"/>
      <c r="L216" s="36"/>
      <c r="M216" s="219" t="s">
        <v>1</v>
      </c>
      <c r="N216" s="220" t="s">
        <v>41</v>
      </c>
      <c r="O216" s="221"/>
      <c r="P216" s="222">
        <f>O216*H216</f>
        <v>0</v>
      </c>
      <c r="Q216" s="222">
        <v>2.9E-4</v>
      </c>
      <c r="R216" s="222">
        <f>Q216*H216</f>
        <v>1.3339999999999999E-3</v>
      </c>
      <c r="S216" s="222">
        <v>0</v>
      </c>
      <c r="T216" s="223">
        <f>S216*H216</f>
        <v>0</v>
      </c>
      <c r="U216" s="31"/>
      <c r="V216" s="31"/>
      <c r="W216" s="31"/>
      <c r="X216" s="31"/>
      <c r="Y216" s="31"/>
      <c r="Z216" s="31"/>
      <c r="AA216" s="31"/>
      <c r="AB216" s="31"/>
      <c r="AC216" s="31"/>
      <c r="AD216" s="31"/>
      <c r="AE216" s="31"/>
      <c r="AR216" s="201" t="s">
        <v>170</v>
      </c>
      <c r="AT216" s="201" t="s">
        <v>251</v>
      </c>
      <c r="AU216" s="201" t="s">
        <v>85</v>
      </c>
      <c r="AY216" s="14" t="s">
        <v>249</v>
      </c>
      <c r="BE216" s="202">
        <f>IF(N216="základní",J216,0)</f>
        <v>0</v>
      </c>
      <c r="BF216" s="202">
        <f>IF(N216="snížená",J216,0)</f>
        <v>0</v>
      </c>
      <c r="BG216" s="202">
        <f>IF(N216="zákl. přenesená",J216,0)</f>
        <v>0</v>
      </c>
      <c r="BH216" s="202">
        <f>IF(N216="sníž. přenesená",J216,0)</f>
        <v>0</v>
      </c>
      <c r="BI216" s="202">
        <f>IF(N216="nulová",J216,0)</f>
        <v>0</v>
      </c>
      <c r="BJ216" s="14" t="s">
        <v>83</v>
      </c>
      <c r="BK216" s="202">
        <f>ROUND(I216*H216,2)</f>
        <v>0</v>
      </c>
      <c r="BL216" s="14" t="s">
        <v>170</v>
      </c>
      <c r="BM216" s="201" t="s">
        <v>465</v>
      </c>
    </row>
    <row r="217" spans="1:65" s="2" customFormat="1" ht="6.95" customHeight="1">
      <c r="A217" s="31"/>
      <c r="B217" s="51"/>
      <c r="C217" s="52"/>
      <c r="D217" s="52"/>
      <c r="E217" s="52"/>
      <c r="F217" s="52"/>
      <c r="G217" s="52"/>
      <c r="H217" s="52"/>
      <c r="I217" s="52"/>
      <c r="J217" s="52"/>
      <c r="K217" s="52"/>
      <c r="L217" s="36"/>
      <c r="M217" s="31"/>
      <c r="O217" s="31"/>
      <c r="P217" s="31"/>
      <c r="Q217" s="31"/>
      <c r="R217" s="31"/>
      <c r="S217" s="31"/>
      <c r="T217" s="31"/>
      <c r="U217" s="31"/>
      <c r="V217" s="31"/>
      <c r="W217" s="31"/>
      <c r="X217" s="31"/>
      <c r="Y217" s="31"/>
      <c r="Z217" s="31"/>
      <c r="AA217" s="31"/>
      <c r="AB217" s="31"/>
      <c r="AC217" s="31"/>
      <c r="AD217" s="31"/>
      <c r="AE217" s="31"/>
    </row>
  </sheetData>
  <sheetProtection algorithmName="SHA-512" hashValue="AxwnR3CKJVz8XY14c5wmxjC/ZpFKyBx3V6ydjh0+1RlmMyHM25qDLwo41ovJHlQ1eu0KTXbSk66LEDS9N13x+A==" saltValue="Vq2IaCMbeTHX9TEUZyaKy3d4LO6gjaVRoLuCBruBAuUHFWGfRBXOYAEZl1eGtAoQyPvGJpeR9X70x6S8LdOfgw==" spinCount="100000" sheet="1" objects="1" scenarios="1" formatColumns="0" formatRows="0" autoFilter="0"/>
  <autoFilter ref="C137:K216"/>
  <mergeCells count="15">
    <mergeCell ref="E124:H124"/>
    <mergeCell ref="E128:H128"/>
    <mergeCell ref="E126:H126"/>
    <mergeCell ref="E130:H130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64"/>
  <sheetViews>
    <sheetView showGridLines="0" workbookViewId="0">
      <selection activeCell="E31" sqref="E31:H31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0"/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4" t="s">
        <v>169</v>
      </c>
    </row>
    <row r="3" spans="1:46" s="1" customFormat="1" ht="6.95" customHeight="1"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17"/>
      <c r="AT3" s="14" t="s">
        <v>85</v>
      </c>
    </row>
    <row r="4" spans="1:46" s="1" customFormat="1" ht="24.95" customHeight="1">
      <c r="B4" s="17"/>
      <c r="D4" s="114" t="s">
        <v>203</v>
      </c>
      <c r="L4" s="17"/>
      <c r="M4" s="115" t="s">
        <v>10</v>
      </c>
      <c r="AT4" s="14" t="s">
        <v>4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116" t="s">
        <v>16</v>
      </c>
      <c r="L6" s="17"/>
    </row>
    <row r="7" spans="1:46" s="1" customFormat="1" ht="16.5" customHeight="1">
      <c r="B7" s="17"/>
      <c r="E7" s="279" t="str">
        <f>'Rekapitulace stavby'!K6</f>
        <v>JAK  - Smluvní rozpočet VZ.13.2022</v>
      </c>
      <c r="F7" s="280"/>
      <c r="G7" s="280"/>
      <c r="H7" s="280"/>
      <c r="L7" s="17"/>
    </row>
    <row r="8" spans="1:46" ht="12.75">
      <c r="B8" s="17"/>
      <c r="D8" s="116" t="s">
        <v>204</v>
      </c>
      <c r="L8" s="17"/>
    </row>
    <row r="9" spans="1:46" s="1" customFormat="1" ht="16.5" customHeight="1">
      <c r="B9" s="17"/>
      <c r="E9" s="279" t="s">
        <v>4135</v>
      </c>
      <c r="F9" s="260"/>
      <c r="G9" s="260"/>
      <c r="H9" s="260"/>
      <c r="L9" s="17"/>
    </row>
    <row r="10" spans="1:46" s="1" customFormat="1" ht="12" customHeight="1">
      <c r="B10" s="17"/>
      <c r="D10" s="116" t="s">
        <v>206</v>
      </c>
      <c r="L10" s="17"/>
    </row>
    <row r="11" spans="1:46" s="2" customFormat="1" ht="16.5" customHeight="1">
      <c r="A11" s="31"/>
      <c r="B11" s="36"/>
      <c r="C11" s="31"/>
      <c r="D11" s="31"/>
      <c r="E11" s="287" t="s">
        <v>4470</v>
      </c>
      <c r="F11" s="281"/>
      <c r="G11" s="281"/>
      <c r="H11" s="281"/>
      <c r="I11" s="31"/>
      <c r="J11" s="31"/>
      <c r="K11" s="31"/>
      <c r="L11" s="48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 ht="12" customHeight="1">
      <c r="A12" s="31"/>
      <c r="B12" s="36"/>
      <c r="C12" s="31"/>
      <c r="D12" s="116" t="s">
        <v>4137</v>
      </c>
      <c r="E12" s="31"/>
      <c r="F12" s="31"/>
      <c r="G12" s="31"/>
      <c r="H12" s="31"/>
      <c r="I12" s="31"/>
      <c r="J12" s="31"/>
      <c r="K12" s="31"/>
      <c r="L12" s="48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30" customHeight="1">
      <c r="A13" s="31"/>
      <c r="B13" s="36"/>
      <c r="C13" s="31"/>
      <c r="D13" s="31"/>
      <c r="E13" s="282" t="s">
        <v>4471</v>
      </c>
      <c r="F13" s="281"/>
      <c r="G13" s="281"/>
      <c r="H13" s="281"/>
      <c r="I13" s="31"/>
      <c r="J13" s="31"/>
      <c r="K13" s="31"/>
      <c r="L13" s="48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>
      <c r="A14" s="31"/>
      <c r="B14" s="36"/>
      <c r="C14" s="31"/>
      <c r="D14" s="31"/>
      <c r="E14" s="31"/>
      <c r="F14" s="31"/>
      <c r="G14" s="31"/>
      <c r="H14" s="31"/>
      <c r="I14" s="31"/>
      <c r="J14" s="31"/>
      <c r="K14" s="31"/>
      <c r="L14" s="48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2" customHeight="1">
      <c r="A15" s="31"/>
      <c r="B15" s="36"/>
      <c r="C15" s="31"/>
      <c r="D15" s="116" t="s">
        <v>18</v>
      </c>
      <c r="E15" s="31"/>
      <c r="F15" s="107" t="s">
        <v>1</v>
      </c>
      <c r="G15" s="31"/>
      <c r="H15" s="31"/>
      <c r="I15" s="116" t="s">
        <v>19</v>
      </c>
      <c r="J15" s="107" t="s">
        <v>1</v>
      </c>
      <c r="K15" s="31"/>
      <c r="L15" s="48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6"/>
      <c r="C16" s="31"/>
      <c r="D16" s="116" t="s">
        <v>20</v>
      </c>
      <c r="E16" s="31"/>
      <c r="F16" s="107" t="s">
        <v>34</v>
      </c>
      <c r="G16" s="31"/>
      <c r="H16" s="31"/>
      <c r="I16" s="116" t="s">
        <v>22</v>
      </c>
      <c r="J16" s="117" t="str">
        <f>'Rekapitulace stavby'!AN8</f>
        <v>12. 9. 2022</v>
      </c>
      <c r="K16" s="31"/>
      <c r="L16" s="48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0.9" customHeight="1">
      <c r="A17" s="31"/>
      <c r="B17" s="36"/>
      <c r="C17" s="31"/>
      <c r="D17" s="31"/>
      <c r="E17" s="31"/>
      <c r="F17" s="31"/>
      <c r="G17" s="31"/>
      <c r="H17" s="31"/>
      <c r="I17" s="31"/>
      <c r="J17" s="31"/>
      <c r="K17" s="31"/>
      <c r="L17" s="48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12" customHeight="1">
      <c r="A18" s="31"/>
      <c r="B18" s="36"/>
      <c r="C18" s="31"/>
      <c r="D18" s="116" t="s">
        <v>24</v>
      </c>
      <c r="E18" s="31"/>
      <c r="F18" s="31"/>
      <c r="G18" s="31"/>
      <c r="H18" s="31"/>
      <c r="I18" s="116" t="s">
        <v>25</v>
      </c>
      <c r="J18" s="107" t="str">
        <f>IF('Rekapitulace stavby'!AN10="","",'Rekapitulace stavby'!AN10)</f>
        <v/>
      </c>
      <c r="K18" s="31"/>
      <c r="L18" s="48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8" customHeight="1">
      <c r="A19" s="31"/>
      <c r="B19" s="36"/>
      <c r="C19" s="31"/>
      <c r="D19" s="31"/>
      <c r="E19" s="107" t="str">
        <f>IF('Rekapitulace stavby'!E11="","",'Rekapitulace stavby'!E11)</f>
        <v>MČ Praha 6, odbor školství</v>
      </c>
      <c r="F19" s="31"/>
      <c r="G19" s="31"/>
      <c r="H19" s="31"/>
      <c r="I19" s="116" t="s">
        <v>27</v>
      </c>
      <c r="J19" s="107" t="str">
        <f>IF('Rekapitulace stavby'!AN11="","",'Rekapitulace stavby'!AN11)</f>
        <v/>
      </c>
      <c r="K19" s="31"/>
      <c r="L19" s="48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6.95" customHeight="1">
      <c r="A20" s="31"/>
      <c r="B20" s="36"/>
      <c r="C20" s="31"/>
      <c r="D20" s="31"/>
      <c r="E20" s="31"/>
      <c r="F20" s="31"/>
      <c r="G20" s="31"/>
      <c r="H20" s="31"/>
      <c r="I20" s="31"/>
      <c r="J20" s="31"/>
      <c r="K20" s="31"/>
      <c r="L20" s="48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12" customHeight="1">
      <c r="A21" s="31"/>
      <c r="B21" s="36"/>
      <c r="C21" s="31"/>
      <c r="D21" s="116" t="s">
        <v>28</v>
      </c>
      <c r="E21" s="31"/>
      <c r="F21" s="31"/>
      <c r="G21" s="31"/>
      <c r="H21" s="31"/>
      <c r="I21" s="116" t="s">
        <v>25</v>
      </c>
      <c r="J21" s="27" t="str">
        <f>'Rekapitulace stavby'!AN13</f>
        <v>Vyplň údaj</v>
      </c>
      <c r="K21" s="31"/>
      <c r="L21" s="48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8" customHeight="1">
      <c r="A22" s="31"/>
      <c r="B22" s="36"/>
      <c r="C22" s="31"/>
      <c r="D22" s="31"/>
      <c r="E22" s="283" t="str">
        <f>'Rekapitulace stavby'!E14</f>
        <v>Vyplň údaj</v>
      </c>
      <c r="F22" s="284"/>
      <c r="G22" s="284"/>
      <c r="H22" s="284"/>
      <c r="I22" s="116" t="s">
        <v>27</v>
      </c>
      <c r="J22" s="27" t="str">
        <f>'Rekapitulace stavby'!AN14</f>
        <v>Vyplň údaj</v>
      </c>
      <c r="K22" s="31"/>
      <c r="L22" s="48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6.95" customHeight="1">
      <c r="A23" s="31"/>
      <c r="B23" s="36"/>
      <c r="C23" s="31"/>
      <c r="D23" s="31"/>
      <c r="E23" s="31"/>
      <c r="F23" s="31"/>
      <c r="G23" s="31"/>
      <c r="H23" s="31"/>
      <c r="I23" s="31"/>
      <c r="J23" s="31"/>
      <c r="K23" s="31"/>
      <c r="L23" s="48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12" customHeight="1">
      <c r="A24" s="31"/>
      <c r="B24" s="36"/>
      <c r="C24" s="31"/>
      <c r="D24" s="116" t="s">
        <v>30</v>
      </c>
      <c r="E24" s="31"/>
      <c r="F24" s="31"/>
      <c r="G24" s="31"/>
      <c r="H24" s="31"/>
      <c r="I24" s="116" t="s">
        <v>25</v>
      </c>
      <c r="J24" s="107" t="str">
        <f>IF('Rekapitulace stavby'!AN16="","",'Rekapitulace stavby'!AN16)</f>
        <v/>
      </c>
      <c r="K24" s="31"/>
      <c r="L24" s="48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8" customHeight="1">
      <c r="A25" s="31"/>
      <c r="B25" s="36"/>
      <c r="C25" s="31"/>
      <c r="D25" s="31"/>
      <c r="E25" s="107" t="str">
        <f>IF('Rekapitulace stavby'!E17="","",'Rekapitulace stavby'!E17)</f>
        <v>D - PLUS PROJEKTOVÁ A INŽENÝRSKÁ a.s.</v>
      </c>
      <c r="F25" s="31"/>
      <c r="G25" s="31"/>
      <c r="H25" s="31"/>
      <c r="I25" s="116" t="s">
        <v>27</v>
      </c>
      <c r="J25" s="107" t="str">
        <f>IF('Rekapitulace stavby'!AN17="","",'Rekapitulace stavby'!AN17)</f>
        <v/>
      </c>
      <c r="K25" s="31"/>
      <c r="L25" s="48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6.95" customHeight="1">
      <c r="A26" s="31"/>
      <c r="B26" s="36"/>
      <c r="C26" s="31"/>
      <c r="D26" s="31"/>
      <c r="E26" s="31"/>
      <c r="F26" s="31"/>
      <c r="G26" s="31"/>
      <c r="H26" s="31"/>
      <c r="I26" s="31"/>
      <c r="J26" s="31"/>
      <c r="K26" s="31"/>
      <c r="L26" s="48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12" customHeight="1">
      <c r="A27" s="31"/>
      <c r="B27" s="36"/>
      <c r="C27" s="31"/>
      <c r="D27" s="116" t="s">
        <v>33</v>
      </c>
      <c r="E27" s="31"/>
      <c r="F27" s="31"/>
      <c r="G27" s="31"/>
      <c r="H27" s="31"/>
      <c r="I27" s="116" t="s">
        <v>25</v>
      </c>
      <c r="J27" s="107" t="str">
        <f>IF('Rekapitulace stavby'!AN19="","",'Rekapitulace stavby'!AN19)</f>
        <v/>
      </c>
      <c r="K27" s="31"/>
      <c r="L27" s="48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8" customHeight="1">
      <c r="A28" s="31"/>
      <c r="B28" s="36"/>
      <c r="C28" s="31"/>
      <c r="D28" s="31"/>
      <c r="E28" s="107" t="str">
        <f>IF('Rekapitulace stavby'!E20="","",'Rekapitulace stavby'!E20)</f>
        <v xml:space="preserve"> </v>
      </c>
      <c r="F28" s="31"/>
      <c r="G28" s="31"/>
      <c r="H28" s="31"/>
      <c r="I28" s="116" t="s">
        <v>27</v>
      </c>
      <c r="J28" s="107" t="str">
        <f>IF('Rekapitulace stavby'!AN20="","",'Rekapitulace stavby'!AN20)</f>
        <v/>
      </c>
      <c r="K28" s="31"/>
      <c r="L28" s="48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2" customFormat="1" ht="6.95" customHeight="1">
      <c r="A29" s="31"/>
      <c r="B29" s="36"/>
      <c r="C29" s="31"/>
      <c r="D29" s="31"/>
      <c r="E29" s="31"/>
      <c r="F29" s="31"/>
      <c r="G29" s="31"/>
      <c r="H29" s="31"/>
      <c r="I29" s="31"/>
      <c r="J29" s="31"/>
      <c r="K29" s="31"/>
      <c r="L29" s="48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</row>
    <row r="30" spans="1:31" s="2" customFormat="1" ht="12" customHeight="1">
      <c r="A30" s="31"/>
      <c r="B30" s="36"/>
      <c r="C30" s="31"/>
      <c r="D30" s="116" t="s">
        <v>35</v>
      </c>
      <c r="E30" s="31"/>
      <c r="F30" s="31"/>
      <c r="G30" s="31"/>
      <c r="H30" s="31"/>
      <c r="I30" s="31"/>
      <c r="J30" s="31"/>
      <c r="K30" s="31"/>
      <c r="L30" s="48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8" customFormat="1" ht="16.5" customHeight="1">
      <c r="A31" s="118"/>
      <c r="B31" s="119"/>
      <c r="C31" s="118"/>
      <c r="D31" s="118"/>
      <c r="E31" s="285" t="s">
        <v>1</v>
      </c>
      <c r="F31" s="285"/>
      <c r="G31" s="285"/>
      <c r="H31" s="285"/>
      <c r="I31" s="118"/>
      <c r="J31" s="118"/>
      <c r="K31" s="118"/>
      <c r="L31" s="120"/>
      <c r="S31" s="118"/>
      <c r="T31" s="118"/>
      <c r="U31" s="118"/>
      <c r="V31" s="118"/>
      <c r="W31" s="118"/>
      <c r="X31" s="118"/>
      <c r="Y31" s="118"/>
      <c r="Z31" s="118"/>
      <c r="AA31" s="118"/>
      <c r="AB31" s="118"/>
      <c r="AC31" s="118"/>
      <c r="AD31" s="118"/>
      <c r="AE31" s="118"/>
    </row>
    <row r="32" spans="1:31" s="2" customFormat="1" ht="6.95" customHeight="1">
      <c r="A32" s="31"/>
      <c r="B32" s="36"/>
      <c r="C32" s="31"/>
      <c r="D32" s="31"/>
      <c r="E32" s="31"/>
      <c r="F32" s="31"/>
      <c r="G32" s="31"/>
      <c r="H32" s="31"/>
      <c r="I32" s="31"/>
      <c r="J32" s="31"/>
      <c r="K32" s="31"/>
      <c r="L32" s="48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6.95" customHeight="1">
      <c r="A33" s="31"/>
      <c r="B33" s="36"/>
      <c r="C33" s="31"/>
      <c r="D33" s="121"/>
      <c r="E33" s="121"/>
      <c r="F33" s="121"/>
      <c r="G33" s="121"/>
      <c r="H33" s="121"/>
      <c r="I33" s="121"/>
      <c r="J33" s="121"/>
      <c r="K33" s="121"/>
      <c r="L33" s="48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6"/>
      <c r="C34" s="31"/>
      <c r="D34" s="122" t="s">
        <v>36</v>
      </c>
      <c r="E34" s="31"/>
      <c r="F34" s="31"/>
      <c r="G34" s="31"/>
      <c r="H34" s="31"/>
      <c r="I34" s="31"/>
      <c r="J34" s="123">
        <f>ROUND(J140, 2)</f>
        <v>0</v>
      </c>
      <c r="K34" s="31"/>
      <c r="L34" s="48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6"/>
      <c r="C35" s="31"/>
      <c r="D35" s="121"/>
      <c r="E35" s="121"/>
      <c r="F35" s="121"/>
      <c r="G35" s="121"/>
      <c r="H35" s="121"/>
      <c r="I35" s="121"/>
      <c r="J35" s="121"/>
      <c r="K35" s="121"/>
      <c r="L35" s="48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6"/>
      <c r="C36" s="31"/>
      <c r="D36" s="31"/>
      <c r="E36" s="31"/>
      <c r="F36" s="124" t="s">
        <v>38</v>
      </c>
      <c r="G36" s="31"/>
      <c r="H36" s="31"/>
      <c r="I36" s="124" t="s">
        <v>37</v>
      </c>
      <c r="J36" s="124" t="s">
        <v>39</v>
      </c>
      <c r="K36" s="31"/>
      <c r="L36" s="48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6"/>
      <c r="C37" s="31"/>
      <c r="D37" s="125" t="s">
        <v>40</v>
      </c>
      <c r="E37" s="116" t="s">
        <v>41</v>
      </c>
      <c r="F37" s="126">
        <f>ROUND((SUM(BE140:BE263)),  2)</f>
        <v>0</v>
      </c>
      <c r="G37" s="31"/>
      <c r="H37" s="31"/>
      <c r="I37" s="127">
        <v>0.21</v>
      </c>
      <c r="J37" s="126">
        <f>ROUND(((SUM(BE140:BE263))*I37),  2)</f>
        <v>0</v>
      </c>
      <c r="K37" s="31"/>
      <c r="L37" s="48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6"/>
      <c r="C38" s="31"/>
      <c r="D38" s="31"/>
      <c r="E38" s="116" t="s">
        <v>42</v>
      </c>
      <c r="F38" s="126">
        <f>ROUND((SUM(BF140:BF263)),  2)</f>
        <v>0</v>
      </c>
      <c r="G38" s="31"/>
      <c r="H38" s="31"/>
      <c r="I38" s="127">
        <v>0.15</v>
      </c>
      <c r="J38" s="126">
        <f>ROUND(((SUM(BF140:BF263))*I38),  2)</f>
        <v>0</v>
      </c>
      <c r="K38" s="31"/>
      <c r="L38" s="48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6"/>
      <c r="C39" s="31"/>
      <c r="D39" s="31"/>
      <c r="E39" s="116" t="s">
        <v>43</v>
      </c>
      <c r="F39" s="126">
        <f>ROUND((SUM(BG140:BG263)),  2)</f>
        <v>0</v>
      </c>
      <c r="G39" s="31"/>
      <c r="H39" s="31"/>
      <c r="I39" s="127">
        <v>0.21</v>
      </c>
      <c r="J39" s="126">
        <f>0</f>
        <v>0</v>
      </c>
      <c r="K39" s="31"/>
      <c r="L39" s="48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6"/>
      <c r="C40" s="31"/>
      <c r="D40" s="31"/>
      <c r="E40" s="116" t="s">
        <v>44</v>
      </c>
      <c r="F40" s="126">
        <f>ROUND((SUM(BH140:BH263)),  2)</f>
        <v>0</v>
      </c>
      <c r="G40" s="31"/>
      <c r="H40" s="31"/>
      <c r="I40" s="127">
        <v>0.15</v>
      </c>
      <c r="J40" s="126">
        <f>0</f>
        <v>0</v>
      </c>
      <c r="K40" s="31"/>
      <c r="L40" s="48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6"/>
      <c r="C41" s="31"/>
      <c r="D41" s="31"/>
      <c r="E41" s="116" t="s">
        <v>45</v>
      </c>
      <c r="F41" s="126">
        <f>ROUND((SUM(BI140:BI263)),  2)</f>
        <v>0</v>
      </c>
      <c r="G41" s="31"/>
      <c r="H41" s="31"/>
      <c r="I41" s="127">
        <v>0</v>
      </c>
      <c r="J41" s="126">
        <f>0</f>
        <v>0</v>
      </c>
      <c r="K41" s="31"/>
      <c r="L41" s="48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6"/>
      <c r="C42" s="31"/>
      <c r="D42" s="31"/>
      <c r="E42" s="31"/>
      <c r="F42" s="31"/>
      <c r="G42" s="31"/>
      <c r="H42" s="31"/>
      <c r="I42" s="31"/>
      <c r="J42" s="31"/>
      <c r="K42" s="31"/>
      <c r="L42" s="48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6"/>
      <c r="C43" s="128"/>
      <c r="D43" s="129" t="s">
        <v>46</v>
      </c>
      <c r="E43" s="130"/>
      <c r="F43" s="130"/>
      <c r="G43" s="131" t="s">
        <v>47</v>
      </c>
      <c r="H43" s="132" t="s">
        <v>48</v>
      </c>
      <c r="I43" s="130"/>
      <c r="J43" s="133">
        <f>SUM(J34:J41)</f>
        <v>0</v>
      </c>
      <c r="K43" s="134"/>
      <c r="L43" s="48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6"/>
      <c r="C44" s="31"/>
      <c r="D44" s="31"/>
      <c r="E44" s="31"/>
      <c r="F44" s="31"/>
      <c r="G44" s="31"/>
      <c r="H44" s="31"/>
      <c r="I44" s="31"/>
      <c r="J44" s="31"/>
      <c r="K44" s="31"/>
      <c r="L44" s="48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8"/>
      <c r="D50" s="135" t="s">
        <v>49</v>
      </c>
      <c r="E50" s="136"/>
      <c r="F50" s="136"/>
      <c r="G50" s="135" t="s">
        <v>50</v>
      </c>
      <c r="H50" s="136"/>
      <c r="I50" s="136"/>
      <c r="J50" s="136"/>
      <c r="K50" s="136"/>
      <c r="L50" s="48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6"/>
      <c r="C61" s="31"/>
      <c r="D61" s="137" t="s">
        <v>51</v>
      </c>
      <c r="E61" s="138"/>
      <c r="F61" s="139" t="s">
        <v>52</v>
      </c>
      <c r="G61" s="137" t="s">
        <v>51</v>
      </c>
      <c r="H61" s="138"/>
      <c r="I61" s="138"/>
      <c r="J61" s="140" t="s">
        <v>52</v>
      </c>
      <c r="K61" s="138"/>
      <c r="L61" s="48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6"/>
      <c r="C65" s="31"/>
      <c r="D65" s="135" t="s">
        <v>53</v>
      </c>
      <c r="E65" s="141"/>
      <c r="F65" s="141"/>
      <c r="G65" s="135" t="s">
        <v>54</v>
      </c>
      <c r="H65" s="141"/>
      <c r="I65" s="141"/>
      <c r="J65" s="141"/>
      <c r="K65" s="141"/>
      <c r="L65" s="48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6"/>
      <c r="C76" s="31"/>
      <c r="D76" s="137" t="s">
        <v>51</v>
      </c>
      <c r="E76" s="138"/>
      <c r="F76" s="139" t="s">
        <v>52</v>
      </c>
      <c r="G76" s="137" t="s">
        <v>51</v>
      </c>
      <c r="H76" s="138"/>
      <c r="I76" s="138"/>
      <c r="J76" s="140" t="s">
        <v>52</v>
      </c>
      <c r="K76" s="138"/>
      <c r="L76" s="48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142"/>
      <c r="C77" s="143"/>
      <c r="D77" s="143"/>
      <c r="E77" s="143"/>
      <c r="F77" s="143"/>
      <c r="G77" s="143"/>
      <c r="H77" s="143"/>
      <c r="I77" s="143"/>
      <c r="J77" s="143"/>
      <c r="K77" s="143"/>
      <c r="L77" s="48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144"/>
      <c r="C81" s="145"/>
      <c r="D81" s="145"/>
      <c r="E81" s="145"/>
      <c r="F81" s="145"/>
      <c r="G81" s="145"/>
      <c r="H81" s="145"/>
      <c r="I81" s="145"/>
      <c r="J81" s="145"/>
      <c r="K81" s="145"/>
      <c r="L81" s="48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20" t="s">
        <v>208</v>
      </c>
      <c r="D82" s="33"/>
      <c r="E82" s="33"/>
      <c r="F82" s="33"/>
      <c r="G82" s="33"/>
      <c r="H82" s="33"/>
      <c r="I82" s="33"/>
      <c r="J82" s="33"/>
      <c r="K82" s="33"/>
      <c r="L82" s="48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3"/>
      <c r="D83" s="33"/>
      <c r="E83" s="33"/>
      <c r="F83" s="33"/>
      <c r="G83" s="33"/>
      <c r="H83" s="33"/>
      <c r="I83" s="33"/>
      <c r="J83" s="33"/>
      <c r="K83" s="33"/>
      <c r="L83" s="48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6" t="s">
        <v>16</v>
      </c>
      <c r="D84" s="33"/>
      <c r="E84" s="33"/>
      <c r="F84" s="33"/>
      <c r="G84" s="33"/>
      <c r="H84" s="33"/>
      <c r="I84" s="33"/>
      <c r="J84" s="33"/>
      <c r="K84" s="33"/>
      <c r="L84" s="48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3"/>
      <c r="D85" s="33"/>
      <c r="E85" s="277" t="str">
        <f>E7</f>
        <v>JAK  - Smluvní rozpočet VZ.13.2022</v>
      </c>
      <c r="F85" s="278"/>
      <c r="G85" s="278"/>
      <c r="H85" s="278"/>
      <c r="I85" s="33"/>
      <c r="J85" s="33"/>
      <c r="K85" s="33"/>
      <c r="L85" s="48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8"/>
      <c r="C86" s="26" t="s">
        <v>204</v>
      </c>
      <c r="D86" s="19"/>
      <c r="E86" s="19"/>
      <c r="F86" s="19"/>
      <c r="G86" s="19"/>
      <c r="H86" s="19"/>
      <c r="I86" s="19"/>
      <c r="J86" s="19"/>
      <c r="K86" s="19"/>
      <c r="L86" s="17"/>
    </row>
    <row r="87" spans="1:31" s="1" customFormat="1" ht="16.5" customHeight="1">
      <c r="B87" s="18"/>
      <c r="C87" s="19"/>
      <c r="D87" s="19"/>
      <c r="E87" s="277" t="s">
        <v>4135</v>
      </c>
      <c r="F87" s="265"/>
      <c r="G87" s="265"/>
      <c r="H87" s="265"/>
      <c r="I87" s="19"/>
      <c r="J87" s="19"/>
      <c r="K87" s="19"/>
      <c r="L87" s="17"/>
    </row>
    <row r="88" spans="1:31" s="1" customFormat="1" ht="12" customHeight="1">
      <c r="B88" s="18"/>
      <c r="C88" s="26" t="s">
        <v>206</v>
      </c>
      <c r="D88" s="19"/>
      <c r="E88" s="19"/>
      <c r="F88" s="19"/>
      <c r="G88" s="19"/>
      <c r="H88" s="19"/>
      <c r="I88" s="19"/>
      <c r="J88" s="19"/>
      <c r="K88" s="19"/>
      <c r="L88" s="17"/>
    </row>
    <row r="89" spans="1:31" s="2" customFormat="1" ht="16.5" customHeight="1">
      <c r="A89" s="31"/>
      <c r="B89" s="32"/>
      <c r="C89" s="33"/>
      <c r="D89" s="33"/>
      <c r="E89" s="286" t="s">
        <v>4470</v>
      </c>
      <c r="F89" s="276"/>
      <c r="G89" s="276"/>
      <c r="H89" s="276"/>
      <c r="I89" s="33"/>
      <c r="J89" s="33"/>
      <c r="K89" s="33"/>
      <c r="L89" s="48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12" customHeight="1">
      <c r="A90" s="31"/>
      <c r="B90" s="32"/>
      <c r="C90" s="26" t="s">
        <v>4137</v>
      </c>
      <c r="D90" s="33"/>
      <c r="E90" s="33"/>
      <c r="F90" s="33"/>
      <c r="G90" s="33"/>
      <c r="H90" s="33"/>
      <c r="I90" s="33"/>
      <c r="J90" s="33"/>
      <c r="K90" s="33"/>
      <c r="L90" s="48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30" customHeight="1">
      <c r="A91" s="31"/>
      <c r="B91" s="32"/>
      <c r="C91" s="33"/>
      <c r="D91" s="33"/>
      <c r="E91" s="252" t="str">
        <f>E13</f>
        <v>01 - Změna využití na 2 kanceláře m.č. 1.02A a 1.02B - učebna</v>
      </c>
      <c r="F91" s="276"/>
      <c r="G91" s="276"/>
      <c r="H91" s="276"/>
      <c r="I91" s="33"/>
      <c r="J91" s="33"/>
      <c r="K91" s="33"/>
      <c r="L91" s="48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3"/>
      <c r="D92" s="33"/>
      <c r="E92" s="33"/>
      <c r="F92" s="33"/>
      <c r="G92" s="33"/>
      <c r="H92" s="33"/>
      <c r="I92" s="33"/>
      <c r="J92" s="33"/>
      <c r="K92" s="33"/>
      <c r="L92" s="48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2" customHeight="1">
      <c r="A93" s="31"/>
      <c r="B93" s="32"/>
      <c r="C93" s="26" t="s">
        <v>20</v>
      </c>
      <c r="D93" s="33"/>
      <c r="E93" s="33"/>
      <c r="F93" s="24" t="str">
        <f>F16</f>
        <v xml:space="preserve"> </v>
      </c>
      <c r="G93" s="33"/>
      <c r="H93" s="33"/>
      <c r="I93" s="26" t="s">
        <v>22</v>
      </c>
      <c r="J93" s="63" t="str">
        <f>IF(J16="","",J16)</f>
        <v>12. 9. 2022</v>
      </c>
      <c r="K93" s="33"/>
      <c r="L93" s="48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6.95" customHeight="1">
      <c r="A94" s="31"/>
      <c r="B94" s="32"/>
      <c r="C94" s="33"/>
      <c r="D94" s="33"/>
      <c r="E94" s="33"/>
      <c r="F94" s="33"/>
      <c r="G94" s="33"/>
      <c r="H94" s="33"/>
      <c r="I94" s="33"/>
      <c r="J94" s="33"/>
      <c r="K94" s="33"/>
      <c r="L94" s="48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40.15" customHeight="1">
      <c r="A95" s="31"/>
      <c r="B95" s="32"/>
      <c r="C95" s="26" t="s">
        <v>24</v>
      </c>
      <c r="D95" s="33"/>
      <c r="E95" s="33"/>
      <c r="F95" s="24" t="str">
        <f>E19</f>
        <v>MČ Praha 6, odbor školství</v>
      </c>
      <c r="G95" s="33"/>
      <c r="H95" s="33"/>
      <c r="I95" s="26" t="s">
        <v>30</v>
      </c>
      <c r="J95" s="29" t="str">
        <f>E25</f>
        <v>D - PLUS PROJEKTOVÁ A INŽENÝRSKÁ a.s.</v>
      </c>
      <c r="K95" s="33"/>
      <c r="L95" s="48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15.2" customHeight="1">
      <c r="A96" s="31"/>
      <c r="B96" s="32"/>
      <c r="C96" s="26" t="s">
        <v>28</v>
      </c>
      <c r="D96" s="33"/>
      <c r="E96" s="33"/>
      <c r="F96" s="24" t="str">
        <f>IF(E22="","",E22)</f>
        <v>Vyplň údaj</v>
      </c>
      <c r="G96" s="33"/>
      <c r="H96" s="33"/>
      <c r="I96" s="26" t="s">
        <v>33</v>
      </c>
      <c r="J96" s="29" t="str">
        <f>E28</f>
        <v xml:space="preserve"> </v>
      </c>
      <c r="K96" s="33"/>
      <c r="L96" s="48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47" s="2" customFormat="1" ht="10.35" customHeight="1">
      <c r="A97" s="31"/>
      <c r="B97" s="32"/>
      <c r="C97" s="33"/>
      <c r="D97" s="33"/>
      <c r="E97" s="33"/>
      <c r="F97" s="33"/>
      <c r="G97" s="33"/>
      <c r="H97" s="33"/>
      <c r="I97" s="33"/>
      <c r="J97" s="33"/>
      <c r="K97" s="33"/>
      <c r="L97" s="48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47" s="2" customFormat="1" ht="29.25" customHeight="1">
      <c r="A98" s="31"/>
      <c r="B98" s="32"/>
      <c r="C98" s="146" t="s">
        <v>209</v>
      </c>
      <c r="D98" s="147"/>
      <c r="E98" s="147"/>
      <c r="F98" s="147"/>
      <c r="G98" s="147"/>
      <c r="H98" s="147"/>
      <c r="I98" s="147"/>
      <c r="J98" s="148" t="s">
        <v>210</v>
      </c>
      <c r="K98" s="147"/>
      <c r="L98" s="48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</row>
    <row r="99" spans="1:47" s="2" customFormat="1" ht="10.35" customHeight="1">
      <c r="A99" s="31"/>
      <c r="B99" s="32"/>
      <c r="C99" s="33"/>
      <c r="D99" s="33"/>
      <c r="E99" s="33"/>
      <c r="F99" s="33"/>
      <c r="G99" s="33"/>
      <c r="H99" s="33"/>
      <c r="I99" s="33"/>
      <c r="J99" s="33"/>
      <c r="K99" s="33"/>
      <c r="L99" s="48"/>
      <c r="S99" s="31"/>
      <c r="T99" s="31"/>
      <c r="U99" s="31"/>
      <c r="V99" s="31"/>
      <c r="W99" s="31"/>
      <c r="X99" s="31"/>
      <c r="Y99" s="31"/>
      <c r="Z99" s="31"/>
      <c r="AA99" s="31"/>
      <c r="AB99" s="31"/>
      <c r="AC99" s="31"/>
      <c r="AD99" s="31"/>
      <c r="AE99" s="31"/>
    </row>
    <row r="100" spans="1:47" s="2" customFormat="1" ht="22.9" customHeight="1">
      <c r="A100" s="31"/>
      <c r="B100" s="32"/>
      <c r="C100" s="149" t="s">
        <v>211</v>
      </c>
      <c r="D100" s="33"/>
      <c r="E100" s="33"/>
      <c r="F100" s="33"/>
      <c r="G100" s="33"/>
      <c r="H100" s="33"/>
      <c r="I100" s="33"/>
      <c r="J100" s="81">
        <f>J140</f>
        <v>0</v>
      </c>
      <c r="K100" s="33"/>
      <c r="L100" s="48"/>
      <c r="S100" s="31"/>
      <c r="T100" s="31"/>
      <c r="U100" s="31"/>
      <c r="V100" s="31"/>
      <c r="W100" s="31"/>
      <c r="X100" s="31"/>
      <c r="Y100" s="31"/>
      <c r="Z100" s="31"/>
      <c r="AA100" s="31"/>
      <c r="AB100" s="31"/>
      <c r="AC100" s="31"/>
      <c r="AD100" s="31"/>
      <c r="AE100" s="31"/>
      <c r="AU100" s="14" t="s">
        <v>212</v>
      </c>
    </row>
    <row r="101" spans="1:47" s="9" customFormat="1" ht="24.95" customHeight="1">
      <c r="B101" s="150"/>
      <c r="C101" s="151"/>
      <c r="D101" s="152" t="s">
        <v>4472</v>
      </c>
      <c r="E101" s="153"/>
      <c r="F101" s="153"/>
      <c r="G101" s="153"/>
      <c r="H101" s="153"/>
      <c r="I101" s="153"/>
      <c r="J101" s="154">
        <f>J141</f>
        <v>0</v>
      </c>
      <c r="K101" s="151"/>
      <c r="L101" s="155"/>
    </row>
    <row r="102" spans="1:47" s="9" customFormat="1" ht="24.95" customHeight="1">
      <c r="B102" s="150"/>
      <c r="C102" s="151"/>
      <c r="D102" s="152" t="s">
        <v>1088</v>
      </c>
      <c r="E102" s="153"/>
      <c r="F102" s="153"/>
      <c r="G102" s="153"/>
      <c r="H102" s="153"/>
      <c r="I102" s="153"/>
      <c r="J102" s="154">
        <f>J153</f>
        <v>0</v>
      </c>
      <c r="K102" s="151"/>
      <c r="L102" s="155"/>
    </row>
    <row r="103" spans="1:47" s="9" customFormat="1" ht="24.95" customHeight="1">
      <c r="B103" s="150"/>
      <c r="C103" s="151"/>
      <c r="D103" s="152" t="s">
        <v>1090</v>
      </c>
      <c r="E103" s="153"/>
      <c r="F103" s="153"/>
      <c r="G103" s="153"/>
      <c r="H103" s="153"/>
      <c r="I103" s="153"/>
      <c r="J103" s="154">
        <f>J171</f>
        <v>0</v>
      </c>
      <c r="K103" s="151"/>
      <c r="L103" s="155"/>
    </row>
    <row r="104" spans="1:47" s="9" customFormat="1" ht="24.95" customHeight="1">
      <c r="B104" s="150"/>
      <c r="C104" s="151"/>
      <c r="D104" s="152" t="s">
        <v>3794</v>
      </c>
      <c r="E104" s="153"/>
      <c r="F104" s="153"/>
      <c r="G104" s="153"/>
      <c r="H104" s="153"/>
      <c r="I104" s="153"/>
      <c r="J104" s="154">
        <f>J183</f>
        <v>0</v>
      </c>
      <c r="K104" s="151"/>
      <c r="L104" s="155"/>
    </row>
    <row r="105" spans="1:47" s="9" customFormat="1" ht="24.95" customHeight="1">
      <c r="B105" s="150"/>
      <c r="C105" s="151"/>
      <c r="D105" s="152" t="s">
        <v>213</v>
      </c>
      <c r="E105" s="153"/>
      <c r="F105" s="153"/>
      <c r="G105" s="153"/>
      <c r="H105" s="153"/>
      <c r="I105" s="153"/>
      <c r="J105" s="154">
        <f>J186</f>
        <v>0</v>
      </c>
      <c r="K105" s="151"/>
      <c r="L105" s="155"/>
    </row>
    <row r="106" spans="1:47" s="10" customFormat="1" ht="19.899999999999999" customHeight="1">
      <c r="B106" s="156"/>
      <c r="C106" s="101"/>
      <c r="D106" s="157" t="s">
        <v>215</v>
      </c>
      <c r="E106" s="158"/>
      <c r="F106" s="158"/>
      <c r="G106" s="158"/>
      <c r="H106" s="158"/>
      <c r="I106" s="158"/>
      <c r="J106" s="159">
        <f>J187</f>
        <v>0</v>
      </c>
      <c r="K106" s="101"/>
      <c r="L106" s="160"/>
    </row>
    <row r="107" spans="1:47" s="10" customFormat="1" ht="19.899999999999999" customHeight="1">
      <c r="B107" s="156"/>
      <c r="C107" s="101"/>
      <c r="D107" s="157" t="s">
        <v>216</v>
      </c>
      <c r="E107" s="158"/>
      <c r="F107" s="158"/>
      <c r="G107" s="158"/>
      <c r="H107" s="158"/>
      <c r="I107" s="158"/>
      <c r="J107" s="159">
        <f>J194</f>
        <v>0</v>
      </c>
      <c r="K107" s="101"/>
      <c r="L107" s="160"/>
    </row>
    <row r="108" spans="1:47" s="10" customFormat="1" ht="19.899999999999999" customHeight="1">
      <c r="B108" s="156"/>
      <c r="C108" s="101"/>
      <c r="D108" s="157" t="s">
        <v>217</v>
      </c>
      <c r="E108" s="158"/>
      <c r="F108" s="158"/>
      <c r="G108" s="158"/>
      <c r="H108" s="158"/>
      <c r="I108" s="158"/>
      <c r="J108" s="159">
        <f>J202</f>
        <v>0</v>
      </c>
      <c r="K108" s="101"/>
      <c r="L108" s="160"/>
    </row>
    <row r="109" spans="1:47" s="10" customFormat="1" ht="19.899999999999999" customHeight="1">
      <c r="B109" s="156"/>
      <c r="C109" s="101"/>
      <c r="D109" s="157" t="s">
        <v>218</v>
      </c>
      <c r="E109" s="158"/>
      <c r="F109" s="158"/>
      <c r="G109" s="158"/>
      <c r="H109" s="158"/>
      <c r="I109" s="158"/>
      <c r="J109" s="159">
        <f>J207</f>
        <v>0</v>
      </c>
      <c r="K109" s="101"/>
      <c r="L109" s="160"/>
    </row>
    <row r="110" spans="1:47" s="9" customFormat="1" ht="24.95" customHeight="1">
      <c r="B110" s="150"/>
      <c r="C110" s="151"/>
      <c r="D110" s="152" t="s">
        <v>219</v>
      </c>
      <c r="E110" s="153"/>
      <c r="F110" s="153"/>
      <c r="G110" s="153"/>
      <c r="H110" s="153"/>
      <c r="I110" s="153"/>
      <c r="J110" s="154">
        <f>J209</f>
        <v>0</v>
      </c>
      <c r="K110" s="151"/>
      <c r="L110" s="155"/>
    </row>
    <row r="111" spans="1:47" s="10" customFormat="1" ht="19.899999999999999" customHeight="1">
      <c r="B111" s="156"/>
      <c r="C111" s="101"/>
      <c r="D111" s="157" t="s">
        <v>4183</v>
      </c>
      <c r="E111" s="158"/>
      <c r="F111" s="158"/>
      <c r="G111" s="158"/>
      <c r="H111" s="158"/>
      <c r="I111" s="158"/>
      <c r="J111" s="159">
        <f>J210</f>
        <v>0</v>
      </c>
      <c r="K111" s="101"/>
      <c r="L111" s="160"/>
    </row>
    <row r="112" spans="1:47" s="10" customFormat="1" ht="19.899999999999999" customHeight="1">
      <c r="B112" s="156"/>
      <c r="C112" s="101"/>
      <c r="D112" s="157" t="s">
        <v>224</v>
      </c>
      <c r="E112" s="158"/>
      <c r="F112" s="158"/>
      <c r="G112" s="158"/>
      <c r="H112" s="158"/>
      <c r="I112" s="158"/>
      <c r="J112" s="159">
        <f>J226</f>
        <v>0</v>
      </c>
      <c r="K112" s="101"/>
      <c r="L112" s="160"/>
    </row>
    <row r="113" spans="1:31" s="10" customFormat="1" ht="19.899999999999999" customHeight="1">
      <c r="B113" s="156"/>
      <c r="C113" s="101"/>
      <c r="D113" s="157" t="s">
        <v>225</v>
      </c>
      <c r="E113" s="158"/>
      <c r="F113" s="158"/>
      <c r="G113" s="158"/>
      <c r="H113" s="158"/>
      <c r="I113" s="158"/>
      <c r="J113" s="159">
        <f>J229</f>
        <v>0</v>
      </c>
      <c r="K113" s="101"/>
      <c r="L113" s="160"/>
    </row>
    <row r="114" spans="1:31" s="10" customFormat="1" ht="19.899999999999999" customHeight="1">
      <c r="B114" s="156"/>
      <c r="C114" s="101"/>
      <c r="D114" s="157" t="s">
        <v>229</v>
      </c>
      <c r="E114" s="158"/>
      <c r="F114" s="158"/>
      <c r="G114" s="158"/>
      <c r="H114" s="158"/>
      <c r="I114" s="158"/>
      <c r="J114" s="159">
        <f>J239</f>
        <v>0</v>
      </c>
      <c r="K114" s="101"/>
      <c r="L114" s="160"/>
    </row>
    <row r="115" spans="1:31" s="10" customFormat="1" ht="19.899999999999999" customHeight="1">
      <c r="B115" s="156"/>
      <c r="C115" s="101"/>
      <c r="D115" s="157" t="s">
        <v>232</v>
      </c>
      <c r="E115" s="158"/>
      <c r="F115" s="158"/>
      <c r="G115" s="158"/>
      <c r="H115" s="158"/>
      <c r="I115" s="158"/>
      <c r="J115" s="159">
        <f>J253</f>
        <v>0</v>
      </c>
      <c r="K115" s="101"/>
      <c r="L115" s="160"/>
    </row>
    <row r="116" spans="1:31" s="9" customFormat="1" ht="24.95" customHeight="1">
      <c r="B116" s="150"/>
      <c r="C116" s="151"/>
      <c r="D116" s="152" t="s">
        <v>4473</v>
      </c>
      <c r="E116" s="153"/>
      <c r="F116" s="153"/>
      <c r="G116" s="153"/>
      <c r="H116" s="153"/>
      <c r="I116" s="153"/>
      <c r="J116" s="154">
        <f>J262</f>
        <v>0</v>
      </c>
      <c r="K116" s="151"/>
      <c r="L116" s="155"/>
    </row>
    <row r="117" spans="1:31" s="2" customFormat="1" ht="21.75" customHeight="1">
      <c r="A117" s="31"/>
      <c r="B117" s="32"/>
      <c r="C117" s="33"/>
      <c r="D117" s="33"/>
      <c r="E117" s="33"/>
      <c r="F117" s="33"/>
      <c r="G117" s="33"/>
      <c r="H117" s="33"/>
      <c r="I117" s="33"/>
      <c r="J117" s="33"/>
      <c r="K117" s="33"/>
      <c r="L117" s="48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2" customFormat="1" ht="6.95" customHeight="1">
      <c r="A118" s="31"/>
      <c r="B118" s="51"/>
      <c r="C118" s="52"/>
      <c r="D118" s="52"/>
      <c r="E118" s="52"/>
      <c r="F118" s="52"/>
      <c r="G118" s="52"/>
      <c r="H118" s="52"/>
      <c r="I118" s="52"/>
      <c r="J118" s="52"/>
      <c r="K118" s="52"/>
      <c r="L118" s="48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22" spans="1:31" s="2" customFormat="1" ht="6.95" customHeight="1">
      <c r="A122" s="31"/>
      <c r="B122" s="53"/>
      <c r="C122" s="54"/>
      <c r="D122" s="54"/>
      <c r="E122" s="54"/>
      <c r="F122" s="54"/>
      <c r="G122" s="54"/>
      <c r="H122" s="54"/>
      <c r="I122" s="54"/>
      <c r="J122" s="54"/>
      <c r="K122" s="54"/>
      <c r="L122" s="48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31" s="2" customFormat="1" ht="24.95" customHeight="1">
      <c r="A123" s="31"/>
      <c r="B123" s="32"/>
      <c r="C123" s="20" t="s">
        <v>234</v>
      </c>
      <c r="D123" s="33"/>
      <c r="E123" s="33"/>
      <c r="F123" s="33"/>
      <c r="G123" s="33"/>
      <c r="H123" s="33"/>
      <c r="I123" s="33"/>
      <c r="J123" s="33"/>
      <c r="K123" s="33"/>
      <c r="L123" s="48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6.95" customHeight="1">
      <c r="A124" s="31"/>
      <c r="B124" s="32"/>
      <c r="C124" s="33"/>
      <c r="D124" s="33"/>
      <c r="E124" s="33"/>
      <c r="F124" s="33"/>
      <c r="G124" s="33"/>
      <c r="H124" s="33"/>
      <c r="I124" s="33"/>
      <c r="J124" s="33"/>
      <c r="K124" s="33"/>
      <c r="L124" s="48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12" customHeight="1">
      <c r="A125" s="31"/>
      <c r="B125" s="32"/>
      <c r="C125" s="26" t="s">
        <v>16</v>
      </c>
      <c r="D125" s="33"/>
      <c r="E125" s="33"/>
      <c r="F125" s="33"/>
      <c r="G125" s="33"/>
      <c r="H125" s="33"/>
      <c r="I125" s="33"/>
      <c r="J125" s="33"/>
      <c r="K125" s="33"/>
      <c r="L125" s="48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16.5" customHeight="1">
      <c r="A126" s="31"/>
      <c r="B126" s="32"/>
      <c r="C126" s="33"/>
      <c r="D126" s="33"/>
      <c r="E126" s="277" t="str">
        <f>E7</f>
        <v>JAK  - Smluvní rozpočet VZ.13.2022</v>
      </c>
      <c r="F126" s="278"/>
      <c r="G126" s="278"/>
      <c r="H126" s="278"/>
      <c r="I126" s="33"/>
      <c r="J126" s="33"/>
      <c r="K126" s="33"/>
      <c r="L126" s="48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1" customFormat="1" ht="12" customHeight="1">
      <c r="B127" s="18"/>
      <c r="C127" s="26" t="s">
        <v>204</v>
      </c>
      <c r="D127" s="19"/>
      <c r="E127" s="19"/>
      <c r="F127" s="19"/>
      <c r="G127" s="19"/>
      <c r="H127" s="19"/>
      <c r="I127" s="19"/>
      <c r="J127" s="19"/>
      <c r="K127" s="19"/>
      <c r="L127" s="17"/>
    </row>
    <row r="128" spans="1:31" s="1" customFormat="1" ht="16.5" customHeight="1">
      <c r="B128" s="18"/>
      <c r="C128" s="19"/>
      <c r="D128" s="19"/>
      <c r="E128" s="277" t="s">
        <v>4135</v>
      </c>
      <c r="F128" s="265"/>
      <c r="G128" s="265"/>
      <c r="H128" s="265"/>
      <c r="I128" s="19"/>
      <c r="J128" s="19"/>
      <c r="K128" s="19"/>
      <c r="L128" s="17"/>
    </row>
    <row r="129" spans="1:65" s="1" customFormat="1" ht="12" customHeight="1">
      <c r="B129" s="18"/>
      <c r="C129" s="26" t="s">
        <v>206</v>
      </c>
      <c r="D129" s="19"/>
      <c r="E129" s="19"/>
      <c r="F129" s="19"/>
      <c r="G129" s="19"/>
      <c r="H129" s="19"/>
      <c r="I129" s="19"/>
      <c r="J129" s="19"/>
      <c r="K129" s="19"/>
      <c r="L129" s="17"/>
    </row>
    <row r="130" spans="1:65" s="2" customFormat="1" ht="16.5" customHeight="1">
      <c r="A130" s="31"/>
      <c r="B130" s="32"/>
      <c r="C130" s="33"/>
      <c r="D130" s="33"/>
      <c r="E130" s="286" t="s">
        <v>4470</v>
      </c>
      <c r="F130" s="276"/>
      <c r="G130" s="276"/>
      <c r="H130" s="276"/>
      <c r="I130" s="33"/>
      <c r="J130" s="33"/>
      <c r="K130" s="33"/>
      <c r="L130" s="48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2" customFormat="1" ht="12" customHeight="1">
      <c r="A131" s="31"/>
      <c r="B131" s="32"/>
      <c r="C131" s="26" t="s">
        <v>4137</v>
      </c>
      <c r="D131" s="33"/>
      <c r="E131" s="33"/>
      <c r="F131" s="33"/>
      <c r="G131" s="33"/>
      <c r="H131" s="33"/>
      <c r="I131" s="33"/>
      <c r="J131" s="33"/>
      <c r="K131" s="33"/>
      <c r="L131" s="48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65" s="2" customFormat="1" ht="30" customHeight="1">
      <c r="A132" s="31"/>
      <c r="B132" s="32"/>
      <c r="C132" s="33"/>
      <c r="D132" s="33"/>
      <c r="E132" s="252" t="str">
        <f>E13</f>
        <v>01 - Změna využití na 2 kanceláře m.č. 1.02A a 1.02B - učebna</v>
      </c>
      <c r="F132" s="276"/>
      <c r="G132" s="276"/>
      <c r="H132" s="276"/>
      <c r="I132" s="33"/>
      <c r="J132" s="33"/>
      <c r="K132" s="33"/>
      <c r="L132" s="48"/>
      <c r="S132" s="31"/>
      <c r="T132" s="31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</row>
    <row r="133" spans="1:65" s="2" customFormat="1" ht="6.95" customHeight="1">
      <c r="A133" s="31"/>
      <c r="B133" s="32"/>
      <c r="C133" s="33"/>
      <c r="D133" s="33"/>
      <c r="E133" s="33"/>
      <c r="F133" s="33"/>
      <c r="G133" s="33"/>
      <c r="H133" s="33"/>
      <c r="I133" s="33"/>
      <c r="J133" s="33"/>
      <c r="K133" s="33"/>
      <c r="L133" s="48"/>
      <c r="S133" s="31"/>
      <c r="T133" s="31"/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</row>
    <row r="134" spans="1:65" s="2" customFormat="1" ht="12" customHeight="1">
      <c r="A134" s="31"/>
      <c r="B134" s="32"/>
      <c r="C134" s="26" t="s">
        <v>20</v>
      </c>
      <c r="D134" s="33"/>
      <c r="E134" s="33"/>
      <c r="F134" s="24" t="str">
        <f>F16</f>
        <v xml:space="preserve"> </v>
      </c>
      <c r="G134" s="33"/>
      <c r="H134" s="33"/>
      <c r="I134" s="26" t="s">
        <v>22</v>
      </c>
      <c r="J134" s="63" t="str">
        <f>IF(J16="","",J16)</f>
        <v>12. 9. 2022</v>
      </c>
      <c r="K134" s="33"/>
      <c r="L134" s="48"/>
      <c r="S134" s="31"/>
      <c r="T134" s="31"/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</row>
    <row r="135" spans="1:65" s="2" customFormat="1" ht="6.95" customHeight="1">
      <c r="A135" s="31"/>
      <c r="B135" s="32"/>
      <c r="C135" s="33"/>
      <c r="D135" s="33"/>
      <c r="E135" s="33"/>
      <c r="F135" s="33"/>
      <c r="G135" s="33"/>
      <c r="H135" s="33"/>
      <c r="I135" s="33"/>
      <c r="J135" s="33"/>
      <c r="K135" s="33"/>
      <c r="L135" s="48"/>
      <c r="S135" s="31"/>
      <c r="T135" s="31"/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</row>
    <row r="136" spans="1:65" s="2" customFormat="1" ht="40.15" customHeight="1">
      <c r="A136" s="31"/>
      <c r="B136" s="32"/>
      <c r="C136" s="26" t="s">
        <v>24</v>
      </c>
      <c r="D136" s="33"/>
      <c r="E136" s="33"/>
      <c r="F136" s="24" t="str">
        <f>E19</f>
        <v>MČ Praha 6, odbor školství</v>
      </c>
      <c r="G136" s="33"/>
      <c r="H136" s="33"/>
      <c r="I136" s="26" t="s">
        <v>30</v>
      </c>
      <c r="J136" s="29" t="str">
        <f>E25</f>
        <v>D - PLUS PROJEKTOVÁ A INŽENÝRSKÁ a.s.</v>
      </c>
      <c r="K136" s="33"/>
      <c r="L136" s="48"/>
      <c r="S136" s="31"/>
      <c r="T136" s="31"/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</row>
    <row r="137" spans="1:65" s="2" customFormat="1" ht="15.2" customHeight="1">
      <c r="A137" s="31"/>
      <c r="B137" s="32"/>
      <c r="C137" s="26" t="s">
        <v>28</v>
      </c>
      <c r="D137" s="33"/>
      <c r="E137" s="33"/>
      <c r="F137" s="24" t="str">
        <f>IF(E22="","",E22)</f>
        <v>Vyplň údaj</v>
      </c>
      <c r="G137" s="33"/>
      <c r="H137" s="33"/>
      <c r="I137" s="26" t="s">
        <v>33</v>
      </c>
      <c r="J137" s="29" t="str">
        <f>E28</f>
        <v xml:space="preserve"> </v>
      </c>
      <c r="K137" s="33"/>
      <c r="L137" s="48"/>
      <c r="S137" s="31"/>
      <c r="T137" s="31"/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</row>
    <row r="138" spans="1:65" s="2" customFormat="1" ht="10.35" customHeight="1">
      <c r="A138" s="31"/>
      <c r="B138" s="32"/>
      <c r="C138" s="33"/>
      <c r="D138" s="33"/>
      <c r="E138" s="33"/>
      <c r="F138" s="33"/>
      <c r="G138" s="33"/>
      <c r="H138" s="33"/>
      <c r="I138" s="33"/>
      <c r="J138" s="33"/>
      <c r="K138" s="33"/>
      <c r="L138" s="48"/>
      <c r="S138" s="31"/>
      <c r="T138" s="31"/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</row>
    <row r="139" spans="1:65" s="11" customFormat="1" ht="29.25" customHeight="1">
      <c r="A139" s="161"/>
      <c r="B139" s="162"/>
      <c r="C139" s="163" t="s">
        <v>235</v>
      </c>
      <c r="D139" s="164" t="s">
        <v>61</v>
      </c>
      <c r="E139" s="164" t="s">
        <v>57</v>
      </c>
      <c r="F139" s="164" t="s">
        <v>58</v>
      </c>
      <c r="G139" s="164" t="s">
        <v>236</v>
      </c>
      <c r="H139" s="164" t="s">
        <v>237</v>
      </c>
      <c r="I139" s="164" t="s">
        <v>238</v>
      </c>
      <c r="J139" s="165" t="s">
        <v>210</v>
      </c>
      <c r="K139" s="166" t="s">
        <v>239</v>
      </c>
      <c r="L139" s="167"/>
      <c r="M139" s="72" t="s">
        <v>1</v>
      </c>
      <c r="N139" s="73" t="s">
        <v>40</v>
      </c>
      <c r="O139" s="73" t="s">
        <v>240</v>
      </c>
      <c r="P139" s="73" t="s">
        <v>241</v>
      </c>
      <c r="Q139" s="73" t="s">
        <v>242</v>
      </c>
      <c r="R139" s="73" t="s">
        <v>243</v>
      </c>
      <c r="S139" s="73" t="s">
        <v>244</v>
      </c>
      <c r="T139" s="74" t="s">
        <v>245</v>
      </c>
      <c r="U139" s="161"/>
      <c r="V139" s="161"/>
      <c r="W139" s="161"/>
      <c r="X139" s="161"/>
      <c r="Y139" s="161"/>
      <c r="Z139" s="161"/>
      <c r="AA139" s="161"/>
      <c r="AB139" s="161"/>
      <c r="AC139" s="161"/>
      <c r="AD139" s="161"/>
      <c r="AE139" s="161"/>
    </row>
    <row r="140" spans="1:65" s="2" customFormat="1" ht="22.9" customHeight="1">
      <c r="A140" s="31"/>
      <c r="B140" s="32"/>
      <c r="C140" s="79" t="s">
        <v>246</v>
      </c>
      <c r="D140" s="33"/>
      <c r="E140" s="33"/>
      <c r="F140" s="33"/>
      <c r="G140" s="33"/>
      <c r="H140" s="33"/>
      <c r="I140" s="33"/>
      <c r="J140" s="168">
        <f>BK140</f>
        <v>0</v>
      </c>
      <c r="K140" s="33"/>
      <c r="L140" s="36"/>
      <c r="M140" s="75"/>
      <c r="N140" s="169"/>
      <c r="O140" s="76"/>
      <c r="P140" s="170">
        <f>P141+P153+P171+P183+P186+P209+P262</f>
        <v>0</v>
      </c>
      <c r="Q140" s="76"/>
      <c r="R140" s="170">
        <f>R141+R153+R171+R183+R186+R209+R262</f>
        <v>3.7097024699999999</v>
      </c>
      <c r="S140" s="76"/>
      <c r="T140" s="171">
        <f>T141+T153+T171+T183+T186+T209+T262</f>
        <v>1.72751988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T140" s="14" t="s">
        <v>75</v>
      </c>
      <c r="AU140" s="14" t="s">
        <v>212</v>
      </c>
      <c r="BK140" s="172">
        <f>BK141+BK153+BK171+BK183+BK186+BK209+BK262</f>
        <v>0</v>
      </c>
    </row>
    <row r="141" spans="1:65" s="12" customFormat="1" ht="25.9" customHeight="1">
      <c r="B141" s="173"/>
      <c r="C141" s="174"/>
      <c r="D141" s="175" t="s">
        <v>75</v>
      </c>
      <c r="E141" s="176" t="s">
        <v>985</v>
      </c>
      <c r="F141" s="176" t="s">
        <v>101</v>
      </c>
      <c r="G141" s="174"/>
      <c r="H141" s="174"/>
      <c r="I141" s="177"/>
      <c r="J141" s="178">
        <f>BK141</f>
        <v>0</v>
      </c>
      <c r="K141" s="174"/>
      <c r="L141" s="179"/>
      <c r="M141" s="180"/>
      <c r="N141" s="181"/>
      <c r="O141" s="181"/>
      <c r="P141" s="182">
        <f>SUM(P142:P152)</f>
        <v>0</v>
      </c>
      <c r="Q141" s="181"/>
      <c r="R141" s="182">
        <f>SUM(R142:R152)</f>
        <v>0</v>
      </c>
      <c r="S141" s="181"/>
      <c r="T141" s="183">
        <f>SUM(T142:T152)</f>
        <v>0</v>
      </c>
      <c r="AR141" s="184" t="s">
        <v>83</v>
      </c>
      <c r="AT141" s="185" t="s">
        <v>75</v>
      </c>
      <c r="AU141" s="185" t="s">
        <v>76</v>
      </c>
      <c r="AY141" s="184" t="s">
        <v>249</v>
      </c>
      <c r="BK141" s="186">
        <f>SUM(BK142:BK152)</f>
        <v>0</v>
      </c>
    </row>
    <row r="142" spans="1:65" s="2" customFormat="1" ht="33" customHeight="1">
      <c r="A142" s="31"/>
      <c r="B142" s="32"/>
      <c r="C142" s="203" t="s">
        <v>83</v>
      </c>
      <c r="D142" s="203" t="s">
        <v>263</v>
      </c>
      <c r="E142" s="204" t="s">
        <v>3933</v>
      </c>
      <c r="F142" s="205" t="s">
        <v>3934</v>
      </c>
      <c r="G142" s="206" t="s">
        <v>972</v>
      </c>
      <c r="H142" s="207">
        <v>4</v>
      </c>
      <c r="I142" s="208"/>
      <c r="J142" s="209">
        <f>ROUND(I142*H142,2)</f>
        <v>0</v>
      </c>
      <c r="K142" s="210"/>
      <c r="L142" s="211"/>
      <c r="M142" s="212" t="s">
        <v>1</v>
      </c>
      <c r="N142" s="213" t="s">
        <v>41</v>
      </c>
      <c r="O142" s="68"/>
      <c r="P142" s="199">
        <f>O142*H142</f>
        <v>0</v>
      </c>
      <c r="Q142" s="199">
        <v>0</v>
      </c>
      <c r="R142" s="199">
        <f>Q142*H142</f>
        <v>0</v>
      </c>
      <c r="S142" s="199">
        <v>0</v>
      </c>
      <c r="T142" s="200">
        <f>S142*H142</f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201" t="s">
        <v>266</v>
      </c>
      <c r="AT142" s="201" t="s">
        <v>263</v>
      </c>
      <c r="AU142" s="201" t="s">
        <v>83</v>
      </c>
      <c r="AY142" s="14" t="s">
        <v>249</v>
      </c>
      <c r="BE142" s="202">
        <f>IF(N142="základní",J142,0)</f>
        <v>0</v>
      </c>
      <c r="BF142" s="202">
        <f>IF(N142="snížená",J142,0)</f>
        <v>0</v>
      </c>
      <c r="BG142" s="202">
        <f>IF(N142="zákl. přenesená",J142,0)</f>
        <v>0</v>
      </c>
      <c r="BH142" s="202">
        <f>IF(N142="sníž. přenesená",J142,0)</f>
        <v>0</v>
      </c>
      <c r="BI142" s="202">
        <f>IF(N142="nulová",J142,0)</f>
        <v>0</v>
      </c>
      <c r="BJ142" s="14" t="s">
        <v>83</v>
      </c>
      <c r="BK142" s="202">
        <f>ROUND(I142*H142,2)</f>
        <v>0</v>
      </c>
      <c r="BL142" s="14" t="s">
        <v>255</v>
      </c>
      <c r="BM142" s="201" t="s">
        <v>4474</v>
      </c>
    </row>
    <row r="143" spans="1:65" s="2" customFormat="1" ht="19.5">
      <c r="A143" s="31"/>
      <c r="B143" s="32"/>
      <c r="C143" s="33"/>
      <c r="D143" s="214" t="s">
        <v>383</v>
      </c>
      <c r="E143" s="33"/>
      <c r="F143" s="215" t="s">
        <v>4475</v>
      </c>
      <c r="G143" s="33"/>
      <c r="H143" s="33"/>
      <c r="I143" s="216"/>
      <c r="J143" s="33"/>
      <c r="K143" s="33"/>
      <c r="L143" s="36"/>
      <c r="M143" s="217"/>
      <c r="N143" s="218"/>
      <c r="O143" s="68"/>
      <c r="P143" s="68"/>
      <c r="Q143" s="68"/>
      <c r="R143" s="68"/>
      <c r="S143" s="68"/>
      <c r="T143" s="69"/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T143" s="14" t="s">
        <v>383</v>
      </c>
      <c r="AU143" s="14" t="s">
        <v>83</v>
      </c>
    </row>
    <row r="144" spans="1:65" s="2" customFormat="1" ht="16.5" customHeight="1">
      <c r="A144" s="31"/>
      <c r="B144" s="32"/>
      <c r="C144" s="203" t="s">
        <v>85</v>
      </c>
      <c r="D144" s="203" t="s">
        <v>263</v>
      </c>
      <c r="E144" s="204" t="s">
        <v>3944</v>
      </c>
      <c r="F144" s="205" t="s">
        <v>3945</v>
      </c>
      <c r="G144" s="206" t="s">
        <v>331</v>
      </c>
      <c r="H144" s="207">
        <v>200</v>
      </c>
      <c r="I144" s="208"/>
      <c r="J144" s="209">
        <f>ROUND(I144*H144,2)</f>
        <v>0</v>
      </c>
      <c r="K144" s="210"/>
      <c r="L144" s="211"/>
      <c r="M144" s="212" t="s">
        <v>1</v>
      </c>
      <c r="N144" s="213" t="s">
        <v>41</v>
      </c>
      <c r="O144" s="68"/>
      <c r="P144" s="199">
        <f>O144*H144</f>
        <v>0</v>
      </c>
      <c r="Q144" s="199">
        <v>0</v>
      </c>
      <c r="R144" s="199">
        <f>Q144*H144</f>
        <v>0</v>
      </c>
      <c r="S144" s="199">
        <v>0</v>
      </c>
      <c r="T144" s="200">
        <f>S144*H144</f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201" t="s">
        <v>266</v>
      </c>
      <c r="AT144" s="201" t="s">
        <v>263</v>
      </c>
      <c r="AU144" s="201" t="s">
        <v>83</v>
      </c>
      <c r="AY144" s="14" t="s">
        <v>249</v>
      </c>
      <c r="BE144" s="202">
        <f>IF(N144="základní",J144,0)</f>
        <v>0</v>
      </c>
      <c r="BF144" s="202">
        <f>IF(N144="snížená",J144,0)</f>
        <v>0</v>
      </c>
      <c r="BG144" s="202">
        <f>IF(N144="zákl. přenesená",J144,0)</f>
        <v>0</v>
      </c>
      <c r="BH144" s="202">
        <f>IF(N144="sníž. přenesená",J144,0)</f>
        <v>0</v>
      </c>
      <c r="BI144" s="202">
        <f>IF(N144="nulová",J144,0)</f>
        <v>0</v>
      </c>
      <c r="BJ144" s="14" t="s">
        <v>83</v>
      </c>
      <c r="BK144" s="202">
        <f>ROUND(I144*H144,2)</f>
        <v>0</v>
      </c>
      <c r="BL144" s="14" t="s">
        <v>255</v>
      </c>
      <c r="BM144" s="201" t="s">
        <v>4476</v>
      </c>
    </row>
    <row r="145" spans="1:65" s="2" customFormat="1" ht="19.5">
      <c r="A145" s="31"/>
      <c r="B145" s="32"/>
      <c r="C145" s="33"/>
      <c r="D145" s="214" t="s">
        <v>383</v>
      </c>
      <c r="E145" s="33"/>
      <c r="F145" s="215" t="s">
        <v>4475</v>
      </c>
      <c r="G145" s="33"/>
      <c r="H145" s="33"/>
      <c r="I145" s="216"/>
      <c r="J145" s="33"/>
      <c r="K145" s="33"/>
      <c r="L145" s="36"/>
      <c r="M145" s="217"/>
      <c r="N145" s="218"/>
      <c r="O145" s="68"/>
      <c r="P145" s="68"/>
      <c r="Q145" s="68"/>
      <c r="R145" s="68"/>
      <c r="S145" s="68"/>
      <c r="T145" s="69"/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T145" s="14" t="s">
        <v>383</v>
      </c>
      <c r="AU145" s="14" t="s">
        <v>83</v>
      </c>
    </row>
    <row r="146" spans="1:65" s="2" customFormat="1" ht="33" customHeight="1">
      <c r="A146" s="31"/>
      <c r="B146" s="32"/>
      <c r="C146" s="203" t="s">
        <v>134</v>
      </c>
      <c r="D146" s="203" t="s">
        <v>263</v>
      </c>
      <c r="E146" s="204" t="s">
        <v>3949</v>
      </c>
      <c r="F146" s="205" t="s">
        <v>1335</v>
      </c>
      <c r="G146" s="206" t="s">
        <v>331</v>
      </c>
      <c r="H146" s="207">
        <v>120</v>
      </c>
      <c r="I146" s="208"/>
      <c r="J146" s="209">
        <f>ROUND(I146*H146,2)</f>
        <v>0</v>
      </c>
      <c r="K146" s="210"/>
      <c r="L146" s="211"/>
      <c r="M146" s="212" t="s">
        <v>1</v>
      </c>
      <c r="N146" s="213" t="s">
        <v>41</v>
      </c>
      <c r="O146" s="68"/>
      <c r="P146" s="199">
        <f>O146*H146</f>
        <v>0</v>
      </c>
      <c r="Q146" s="199">
        <v>0</v>
      </c>
      <c r="R146" s="199">
        <f>Q146*H146</f>
        <v>0</v>
      </c>
      <c r="S146" s="199">
        <v>0</v>
      </c>
      <c r="T146" s="200">
        <f>S146*H146</f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201" t="s">
        <v>266</v>
      </c>
      <c r="AT146" s="201" t="s">
        <v>263</v>
      </c>
      <c r="AU146" s="201" t="s">
        <v>83</v>
      </c>
      <c r="AY146" s="14" t="s">
        <v>249</v>
      </c>
      <c r="BE146" s="202">
        <f>IF(N146="základní",J146,0)</f>
        <v>0</v>
      </c>
      <c r="BF146" s="202">
        <f>IF(N146="snížená",J146,0)</f>
        <v>0</v>
      </c>
      <c r="BG146" s="202">
        <f>IF(N146="zákl. přenesená",J146,0)</f>
        <v>0</v>
      </c>
      <c r="BH146" s="202">
        <f>IF(N146="sníž. přenesená",J146,0)</f>
        <v>0</v>
      </c>
      <c r="BI146" s="202">
        <f>IF(N146="nulová",J146,0)</f>
        <v>0</v>
      </c>
      <c r="BJ146" s="14" t="s">
        <v>83</v>
      </c>
      <c r="BK146" s="202">
        <f>ROUND(I146*H146,2)</f>
        <v>0</v>
      </c>
      <c r="BL146" s="14" t="s">
        <v>255</v>
      </c>
      <c r="BM146" s="201" t="s">
        <v>4477</v>
      </c>
    </row>
    <row r="147" spans="1:65" s="2" customFormat="1" ht="19.5">
      <c r="A147" s="31"/>
      <c r="B147" s="32"/>
      <c r="C147" s="33"/>
      <c r="D147" s="214" t="s">
        <v>383</v>
      </c>
      <c r="E147" s="33"/>
      <c r="F147" s="215" t="s">
        <v>4475</v>
      </c>
      <c r="G147" s="33"/>
      <c r="H147" s="33"/>
      <c r="I147" s="216"/>
      <c r="J147" s="33"/>
      <c r="K147" s="33"/>
      <c r="L147" s="36"/>
      <c r="M147" s="217"/>
      <c r="N147" s="218"/>
      <c r="O147" s="68"/>
      <c r="P147" s="68"/>
      <c r="Q147" s="68"/>
      <c r="R147" s="68"/>
      <c r="S147" s="68"/>
      <c r="T147" s="69"/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T147" s="14" t="s">
        <v>383</v>
      </c>
      <c r="AU147" s="14" t="s">
        <v>83</v>
      </c>
    </row>
    <row r="148" spans="1:65" s="2" customFormat="1" ht="37.9" customHeight="1">
      <c r="A148" s="31"/>
      <c r="B148" s="32"/>
      <c r="C148" s="203" t="s">
        <v>255</v>
      </c>
      <c r="D148" s="203" t="s">
        <v>263</v>
      </c>
      <c r="E148" s="204" t="s">
        <v>3951</v>
      </c>
      <c r="F148" s="205" t="s">
        <v>3952</v>
      </c>
      <c r="G148" s="206" t="s">
        <v>331</v>
      </c>
      <c r="H148" s="207">
        <v>10</v>
      </c>
      <c r="I148" s="208"/>
      <c r="J148" s="209">
        <f>ROUND(I148*H148,2)</f>
        <v>0</v>
      </c>
      <c r="K148" s="210"/>
      <c r="L148" s="211"/>
      <c r="M148" s="212" t="s">
        <v>1</v>
      </c>
      <c r="N148" s="213" t="s">
        <v>41</v>
      </c>
      <c r="O148" s="68"/>
      <c r="P148" s="199">
        <f>O148*H148</f>
        <v>0</v>
      </c>
      <c r="Q148" s="199">
        <v>0</v>
      </c>
      <c r="R148" s="199">
        <f>Q148*H148</f>
        <v>0</v>
      </c>
      <c r="S148" s="199">
        <v>0</v>
      </c>
      <c r="T148" s="200">
        <f>S148*H148</f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201" t="s">
        <v>266</v>
      </c>
      <c r="AT148" s="201" t="s">
        <v>263</v>
      </c>
      <c r="AU148" s="201" t="s">
        <v>83</v>
      </c>
      <c r="AY148" s="14" t="s">
        <v>249</v>
      </c>
      <c r="BE148" s="202">
        <f>IF(N148="základní",J148,0)</f>
        <v>0</v>
      </c>
      <c r="BF148" s="202">
        <f>IF(N148="snížená",J148,0)</f>
        <v>0</v>
      </c>
      <c r="BG148" s="202">
        <f>IF(N148="zákl. přenesená",J148,0)</f>
        <v>0</v>
      </c>
      <c r="BH148" s="202">
        <f>IF(N148="sníž. přenesená",J148,0)</f>
        <v>0</v>
      </c>
      <c r="BI148" s="202">
        <f>IF(N148="nulová",J148,0)</f>
        <v>0</v>
      </c>
      <c r="BJ148" s="14" t="s">
        <v>83</v>
      </c>
      <c r="BK148" s="202">
        <f>ROUND(I148*H148,2)</f>
        <v>0</v>
      </c>
      <c r="BL148" s="14" t="s">
        <v>255</v>
      </c>
      <c r="BM148" s="201" t="s">
        <v>4478</v>
      </c>
    </row>
    <row r="149" spans="1:65" s="2" customFormat="1" ht="19.5">
      <c r="A149" s="31"/>
      <c r="B149" s="32"/>
      <c r="C149" s="33"/>
      <c r="D149" s="214" t="s">
        <v>383</v>
      </c>
      <c r="E149" s="33"/>
      <c r="F149" s="215" t="s">
        <v>4475</v>
      </c>
      <c r="G149" s="33"/>
      <c r="H149" s="33"/>
      <c r="I149" s="216"/>
      <c r="J149" s="33"/>
      <c r="K149" s="33"/>
      <c r="L149" s="36"/>
      <c r="M149" s="217"/>
      <c r="N149" s="218"/>
      <c r="O149" s="68"/>
      <c r="P149" s="68"/>
      <c r="Q149" s="68"/>
      <c r="R149" s="68"/>
      <c r="S149" s="68"/>
      <c r="T149" s="69"/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T149" s="14" t="s">
        <v>383</v>
      </c>
      <c r="AU149" s="14" t="s">
        <v>83</v>
      </c>
    </row>
    <row r="150" spans="1:65" s="2" customFormat="1" ht="16.5" customHeight="1">
      <c r="A150" s="31"/>
      <c r="B150" s="32"/>
      <c r="C150" s="203" t="s">
        <v>267</v>
      </c>
      <c r="D150" s="203" t="s">
        <v>263</v>
      </c>
      <c r="E150" s="204" t="s">
        <v>3965</v>
      </c>
      <c r="F150" s="205" t="s">
        <v>1284</v>
      </c>
      <c r="G150" s="206" t="s">
        <v>421</v>
      </c>
      <c r="H150" s="207">
        <v>1</v>
      </c>
      <c r="I150" s="208"/>
      <c r="J150" s="209">
        <f>ROUND(I150*H150,2)</f>
        <v>0</v>
      </c>
      <c r="K150" s="210"/>
      <c r="L150" s="211"/>
      <c r="M150" s="212" t="s">
        <v>1</v>
      </c>
      <c r="N150" s="213" t="s">
        <v>41</v>
      </c>
      <c r="O150" s="68"/>
      <c r="P150" s="199">
        <f>O150*H150</f>
        <v>0</v>
      </c>
      <c r="Q150" s="199">
        <v>0</v>
      </c>
      <c r="R150" s="199">
        <f>Q150*H150</f>
        <v>0</v>
      </c>
      <c r="S150" s="199">
        <v>0</v>
      </c>
      <c r="T150" s="200">
        <f>S150*H150</f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201" t="s">
        <v>266</v>
      </c>
      <c r="AT150" s="201" t="s">
        <v>263</v>
      </c>
      <c r="AU150" s="201" t="s">
        <v>83</v>
      </c>
      <c r="AY150" s="14" t="s">
        <v>249</v>
      </c>
      <c r="BE150" s="202">
        <f>IF(N150="základní",J150,0)</f>
        <v>0</v>
      </c>
      <c r="BF150" s="202">
        <f>IF(N150="snížená",J150,0)</f>
        <v>0</v>
      </c>
      <c r="BG150" s="202">
        <f>IF(N150="zákl. přenesená",J150,0)</f>
        <v>0</v>
      </c>
      <c r="BH150" s="202">
        <f>IF(N150="sníž. přenesená",J150,0)</f>
        <v>0</v>
      </c>
      <c r="BI150" s="202">
        <f>IF(N150="nulová",J150,0)</f>
        <v>0</v>
      </c>
      <c r="BJ150" s="14" t="s">
        <v>83</v>
      </c>
      <c r="BK150" s="202">
        <f>ROUND(I150*H150,2)</f>
        <v>0</v>
      </c>
      <c r="BL150" s="14" t="s">
        <v>255</v>
      </c>
      <c r="BM150" s="201" t="s">
        <v>4479</v>
      </c>
    </row>
    <row r="151" spans="1:65" s="2" customFormat="1" ht="19.5">
      <c r="A151" s="31"/>
      <c r="B151" s="32"/>
      <c r="C151" s="33"/>
      <c r="D151" s="214" t="s">
        <v>383</v>
      </c>
      <c r="E151" s="33"/>
      <c r="F151" s="215" t="s">
        <v>4475</v>
      </c>
      <c r="G151" s="33"/>
      <c r="H151" s="33"/>
      <c r="I151" s="216"/>
      <c r="J151" s="33"/>
      <c r="K151" s="33"/>
      <c r="L151" s="36"/>
      <c r="M151" s="217"/>
      <c r="N151" s="218"/>
      <c r="O151" s="68"/>
      <c r="P151" s="68"/>
      <c r="Q151" s="68"/>
      <c r="R151" s="68"/>
      <c r="S151" s="68"/>
      <c r="T151" s="69"/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T151" s="14" t="s">
        <v>383</v>
      </c>
      <c r="AU151" s="14" t="s">
        <v>83</v>
      </c>
    </row>
    <row r="152" spans="1:65" s="2" customFormat="1" ht="44.25" customHeight="1">
      <c r="A152" s="31"/>
      <c r="B152" s="32"/>
      <c r="C152" s="189" t="s">
        <v>262</v>
      </c>
      <c r="D152" s="189" t="s">
        <v>251</v>
      </c>
      <c r="E152" s="190" t="s">
        <v>4254</v>
      </c>
      <c r="F152" s="191" t="s">
        <v>4480</v>
      </c>
      <c r="G152" s="192" t="s">
        <v>972</v>
      </c>
      <c r="H152" s="193">
        <v>1</v>
      </c>
      <c r="I152" s="194"/>
      <c r="J152" s="195">
        <f>ROUND(I152*H152,2)</f>
        <v>0</v>
      </c>
      <c r="K152" s="196"/>
      <c r="L152" s="36"/>
      <c r="M152" s="197" t="s">
        <v>1</v>
      </c>
      <c r="N152" s="198" t="s">
        <v>41</v>
      </c>
      <c r="O152" s="68"/>
      <c r="P152" s="199">
        <f>O152*H152</f>
        <v>0</v>
      </c>
      <c r="Q152" s="199">
        <v>0</v>
      </c>
      <c r="R152" s="199">
        <f>Q152*H152</f>
        <v>0</v>
      </c>
      <c r="S152" s="199">
        <v>0</v>
      </c>
      <c r="T152" s="200">
        <f>S152*H152</f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201" t="s">
        <v>255</v>
      </c>
      <c r="AT152" s="201" t="s">
        <v>251</v>
      </c>
      <c r="AU152" s="201" t="s">
        <v>83</v>
      </c>
      <c r="AY152" s="14" t="s">
        <v>249</v>
      </c>
      <c r="BE152" s="202">
        <f>IF(N152="základní",J152,0)</f>
        <v>0</v>
      </c>
      <c r="BF152" s="202">
        <f>IF(N152="snížená",J152,0)</f>
        <v>0</v>
      </c>
      <c r="BG152" s="202">
        <f>IF(N152="zákl. přenesená",J152,0)</f>
        <v>0</v>
      </c>
      <c r="BH152" s="202">
        <f>IF(N152="sníž. přenesená",J152,0)</f>
        <v>0</v>
      </c>
      <c r="BI152" s="202">
        <f>IF(N152="nulová",J152,0)</f>
        <v>0</v>
      </c>
      <c r="BJ152" s="14" t="s">
        <v>83</v>
      </c>
      <c r="BK152" s="202">
        <f>ROUND(I152*H152,2)</f>
        <v>0</v>
      </c>
      <c r="BL152" s="14" t="s">
        <v>255</v>
      </c>
      <c r="BM152" s="201" t="s">
        <v>4481</v>
      </c>
    </row>
    <row r="153" spans="1:65" s="12" customFormat="1" ht="25.9" customHeight="1">
      <c r="B153" s="173"/>
      <c r="C153" s="174"/>
      <c r="D153" s="175" t="s">
        <v>75</v>
      </c>
      <c r="E153" s="176" t="s">
        <v>987</v>
      </c>
      <c r="F153" s="176" t="s">
        <v>1099</v>
      </c>
      <c r="G153" s="174"/>
      <c r="H153" s="174"/>
      <c r="I153" s="177"/>
      <c r="J153" s="178">
        <f>BK153</f>
        <v>0</v>
      </c>
      <c r="K153" s="174"/>
      <c r="L153" s="179"/>
      <c r="M153" s="180"/>
      <c r="N153" s="181"/>
      <c r="O153" s="181"/>
      <c r="P153" s="182">
        <f>SUM(P154:P170)</f>
        <v>0</v>
      </c>
      <c r="Q153" s="181"/>
      <c r="R153" s="182">
        <f>SUM(R154:R170)</f>
        <v>0</v>
      </c>
      <c r="S153" s="181"/>
      <c r="T153" s="183">
        <f>SUM(T154:T170)</f>
        <v>0</v>
      </c>
      <c r="AR153" s="184" t="s">
        <v>83</v>
      </c>
      <c r="AT153" s="185" t="s">
        <v>75</v>
      </c>
      <c r="AU153" s="185" t="s">
        <v>76</v>
      </c>
      <c r="AY153" s="184" t="s">
        <v>249</v>
      </c>
      <c r="BK153" s="186">
        <f>SUM(BK154:BK170)</f>
        <v>0</v>
      </c>
    </row>
    <row r="154" spans="1:65" s="2" customFormat="1" ht="16.5" customHeight="1">
      <c r="A154" s="31"/>
      <c r="B154" s="32"/>
      <c r="C154" s="203" t="s">
        <v>273</v>
      </c>
      <c r="D154" s="203" t="s">
        <v>263</v>
      </c>
      <c r="E154" s="204" t="s">
        <v>1116</v>
      </c>
      <c r="F154" s="205" t="s">
        <v>1117</v>
      </c>
      <c r="G154" s="206" t="s">
        <v>972</v>
      </c>
      <c r="H154" s="207">
        <v>2</v>
      </c>
      <c r="I154" s="208"/>
      <c r="J154" s="209">
        <f>ROUND(I154*H154,2)</f>
        <v>0</v>
      </c>
      <c r="K154" s="210"/>
      <c r="L154" s="211"/>
      <c r="M154" s="212" t="s">
        <v>1</v>
      </c>
      <c r="N154" s="213" t="s">
        <v>41</v>
      </c>
      <c r="O154" s="68"/>
      <c r="P154" s="199">
        <f>O154*H154</f>
        <v>0</v>
      </c>
      <c r="Q154" s="199">
        <v>0</v>
      </c>
      <c r="R154" s="199">
        <f>Q154*H154</f>
        <v>0</v>
      </c>
      <c r="S154" s="199">
        <v>0</v>
      </c>
      <c r="T154" s="200">
        <f>S154*H154</f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201" t="s">
        <v>266</v>
      </c>
      <c r="AT154" s="201" t="s">
        <v>263</v>
      </c>
      <c r="AU154" s="201" t="s">
        <v>83</v>
      </c>
      <c r="AY154" s="14" t="s">
        <v>249</v>
      </c>
      <c r="BE154" s="202">
        <f>IF(N154="základní",J154,0)</f>
        <v>0</v>
      </c>
      <c r="BF154" s="202">
        <f>IF(N154="snížená",J154,0)</f>
        <v>0</v>
      </c>
      <c r="BG154" s="202">
        <f>IF(N154="zákl. přenesená",J154,0)</f>
        <v>0</v>
      </c>
      <c r="BH154" s="202">
        <f>IF(N154="sníž. přenesená",J154,0)</f>
        <v>0</v>
      </c>
      <c r="BI154" s="202">
        <f>IF(N154="nulová",J154,0)</f>
        <v>0</v>
      </c>
      <c r="BJ154" s="14" t="s">
        <v>83</v>
      </c>
      <c r="BK154" s="202">
        <f>ROUND(I154*H154,2)</f>
        <v>0</v>
      </c>
      <c r="BL154" s="14" t="s">
        <v>255</v>
      </c>
      <c r="BM154" s="201" t="s">
        <v>4482</v>
      </c>
    </row>
    <row r="155" spans="1:65" s="2" customFormat="1" ht="19.5">
      <c r="A155" s="31"/>
      <c r="B155" s="32"/>
      <c r="C155" s="33"/>
      <c r="D155" s="214" t="s">
        <v>383</v>
      </c>
      <c r="E155" s="33"/>
      <c r="F155" s="215" t="s">
        <v>4475</v>
      </c>
      <c r="G155" s="33"/>
      <c r="H155" s="33"/>
      <c r="I155" s="216"/>
      <c r="J155" s="33"/>
      <c r="K155" s="33"/>
      <c r="L155" s="36"/>
      <c r="M155" s="217"/>
      <c r="N155" s="218"/>
      <c r="O155" s="68"/>
      <c r="P155" s="68"/>
      <c r="Q155" s="68"/>
      <c r="R155" s="68"/>
      <c r="S155" s="68"/>
      <c r="T155" s="69"/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T155" s="14" t="s">
        <v>383</v>
      </c>
      <c r="AU155" s="14" t="s">
        <v>83</v>
      </c>
    </row>
    <row r="156" spans="1:65" s="2" customFormat="1" ht="16.5" customHeight="1">
      <c r="A156" s="31"/>
      <c r="B156" s="32"/>
      <c r="C156" s="203" t="s">
        <v>266</v>
      </c>
      <c r="D156" s="203" t="s">
        <v>263</v>
      </c>
      <c r="E156" s="204" t="s">
        <v>1122</v>
      </c>
      <c r="F156" s="205" t="s">
        <v>1123</v>
      </c>
      <c r="G156" s="206" t="s">
        <v>972</v>
      </c>
      <c r="H156" s="207">
        <v>2</v>
      </c>
      <c r="I156" s="208"/>
      <c r="J156" s="209">
        <f>ROUND(I156*H156,2)</f>
        <v>0</v>
      </c>
      <c r="K156" s="210"/>
      <c r="L156" s="211"/>
      <c r="M156" s="212" t="s">
        <v>1</v>
      </c>
      <c r="N156" s="213" t="s">
        <v>41</v>
      </c>
      <c r="O156" s="68"/>
      <c r="P156" s="199">
        <f>O156*H156</f>
        <v>0</v>
      </c>
      <c r="Q156" s="199">
        <v>0</v>
      </c>
      <c r="R156" s="199">
        <f>Q156*H156</f>
        <v>0</v>
      </c>
      <c r="S156" s="199">
        <v>0</v>
      </c>
      <c r="T156" s="200">
        <f>S156*H156</f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201" t="s">
        <v>266</v>
      </c>
      <c r="AT156" s="201" t="s">
        <v>263</v>
      </c>
      <c r="AU156" s="201" t="s">
        <v>83</v>
      </c>
      <c r="AY156" s="14" t="s">
        <v>249</v>
      </c>
      <c r="BE156" s="202">
        <f>IF(N156="základní",J156,0)</f>
        <v>0</v>
      </c>
      <c r="BF156" s="202">
        <f>IF(N156="snížená",J156,0)</f>
        <v>0</v>
      </c>
      <c r="BG156" s="202">
        <f>IF(N156="zákl. přenesená",J156,0)</f>
        <v>0</v>
      </c>
      <c r="BH156" s="202">
        <f>IF(N156="sníž. přenesená",J156,0)</f>
        <v>0</v>
      </c>
      <c r="BI156" s="202">
        <f>IF(N156="nulová",J156,0)</f>
        <v>0</v>
      </c>
      <c r="BJ156" s="14" t="s">
        <v>83</v>
      </c>
      <c r="BK156" s="202">
        <f>ROUND(I156*H156,2)</f>
        <v>0</v>
      </c>
      <c r="BL156" s="14" t="s">
        <v>255</v>
      </c>
      <c r="BM156" s="201" t="s">
        <v>4483</v>
      </c>
    </row>
    <row r="157" spans="1:65" s="2" customFormat="1" ht="19.5">
      <c r="A157" s="31"/>
      <c r="B157" s="32"/>
      <c r="C157" s="33"/>
      <c r="D157" s="214" t="s">
        <v>383</v>
      </c>
      <c r="E157" s="33"/>
      <c r="F157" s="215" t="s">
        <v>4475</v>
      </c>
      <c r="G157" s="33"/>
      <c r="H157" s="33"/>
      <c r="I157" s="216"/>
      <c r="J157" s="33"/>
      <c r="K157" s="33"/>
      <c r="L157" s="36"/>
      <c r="M157" s="217"/>
      <c r="N157" s="218"/>
      <c r="O157" s="68"/>
      <c r="P157" s="68"/>
      <c r="Q157" s="68"/>
      <c r="R157" s="68"/>
      <c r="S157" s="68"/>
      <c r="T157" s="69"/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T157" s="14" t="s">
        <v>383</v>
      </c>
      <c r="AU157" s="14" t="s">
        <v>83</v>
      </c>
    </row>
    <row r="158" spans="1:65" s="2" customFormat="1" ht="24.2" customHeight="1">
      <c r="A158" s="31"/>
      <c r="B158" s="32"/>
      <c r="C158" s="203" t="s">
        <v>278</v>
      </c>
      <c r="D158" s="203" t="s">
        <v>263</v>
      </c>
      <c r="E158" s="204" t="s">
        <v>1126</v>
      </c>
      <c r="F158" s="205" t="s">
        <v>1127</v>
      </c>
      <c r="G158" s="206" t="s">
        <v>972</v>
      </c>
      <c r="H158" s="207">
        <v>12</v>
      </c>
      <c r="I158" s="208"/>
      <c r="J158" s="209">
        <f>ROUND(I158*H158,2)</f>
        <v>0</v>
      </c>
      <c r="K158" s="210"/>
      <c r="L158" s="211"/>
      <c r="M158" s="212" t="s">
        <v>1</v>
      </c>
      <c r="N158" s="213" t="s">
        <v>41</v>
      </c>
      <c r="O158" s="68"/>
      <c r="P158" s="199">
        <f>O158*H158</f>
        <v>0</v>
      </c>
      <c r="Q158" s="199">
        <v>0</v>
      </c>
      <c r="R158" s="199">
        <f>Q158*H158</f>
        <v>0</v>
      </c>
      <c r="S158" s="199">
        <v>0</v>
      </c>
      <c r="T158" s="200">
        <f>S158*H158</f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201" t="s">
        <v>266</v>
      </c>
      <c r="AT158" s="201" t="s">
        <v>263</v>
      </c>
      <c r="AU158" s="201" t="s">
        <v>83</v>
      </c>
      <c r="AY158" s="14" t="s">
        <v>249</v>
      </c>
      <c r="BE158" s="202">
        <f>IF(N158="základní",J158,0)</f>
        <v>0</v>
      </c>
      <c r="BF158" s="202">
        <f>IF(N158="snížená",J158,0)</f>
        <v>0</v>
      </c>
      <c r="BG158" s="202">
        <f>IF(N158="zákl. přenesená",J158,0)</f>
        <v>0</v>
      </c>
      <c r="BH158" s="202">
        <f>IF(N158="sníž. přenesená",J158,0)</f>
        <v>0</v>
      </c>
      <c r="BI158" s="202">
        <f>IF(N158="nulová",J158,0)</f>
        <v>0</v>
      </c>
      <c r="BJ158" s="14" t="s">
        <v>83</v>
      </c>
      <c r="BK158" s="202">
        <f>ROUND(I158*H158,2)</f>
        <v>0</v>
      </c>
      <c r="BL158" s="14" t="s">
        <v>255</v>
      </c>
      <c r="BM158" s="201" t="s">
        <v>4484</v>
      </c>
    </row>
    <row r="159" spans="1:65" s="2" customFormat="1" ht="19.5">
      <c r="A159" s="31"/>
      <c r="B159" s="32"/>
      <c r="C159" s="33"/>
      <c r="D159" s="214" t="s">
        <v>383</v>
      </c>
      <c r="E159" s="33"/>
      <c r="F159" s="215" t="s">
        <v>4475</v>
      </c>
      <c r="G159" s="33"/>
      <c r="H159" s="33"/>
      <c r="I159" s="216"/>
      <c r="J159" s="33"/>
      <c r="K159" s="33"/>
      <c r="L159" s="36"/>
      <c r="M159" s="217"/>
      <c r="N159" s="218"/>
      <c r="O159" s="68"/>
      <c r="P159" s="68"/>
      <c r="Q159" s="68"/>
      <c r="R159" s="68"/>
      <c r="S159" s="68"/>
      <c r="T159" s="69"/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T159" s="14" t="s">
        <v>383</v>
      </c>
      <c r="AU159" s="14" t="s">
        <v>83</v>
      </c>
    </row>
    <row r="160" spans="1:65" s="2" customFormat="1" ht="33" customHeight="1">
      <c r="A160" s="31"/>
      <c r="B160" s="32"/>
      <c r="C160" s="203" t="s">
        <v>270</v>
      </c>
      <c r="D160" s="203" t="s">
        <v>263</v>
      </c>
      <c r="E160" s="204" t="s">
        <v>3822</v>
      </c>
      <c r="F160" s="205" t="s">
        <v>3823</v>
      </c>
      <c r="G160" s="206" t="s">
        <v>972</v>
      </c>
      <c r="H160" s="207">
        <v>4</v>
      </c>
      <c r="I160" s="208"/>
      <c r="J160" s="209">
        <f>ROUND(I160*H160,2)</f>
        <v>0</v>
      </c>
      <c r="K160" s="210"/>
      <c r="L160" s="211"/>
      <c r="M160" s="212" t="s">
        <v>1</v>
      </c>
      <c r="N160" s="213" t="s">
        <v>41</v>
      </c>
      <c r="O160" s="68"/>
      <c r="P160" s="199">
        <f>O160*H160</f>
        <v>0</v>
      </c>
      <c r="Q160" s="199">
        <v>0</v>
      </c>
      <c r="R160" s="199">
        <f>Q160*H160</f>
        <v>0</v>
      </c>
      <c r="S160" s="199">
        <v>0</v>
      </c>
      <c r="T160" s="200">
        <f>S160*H160</f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201" t="s">
        <v>266</v>
      </c>
      <c r="AT160" s="201" t="s">
        <v>263</v>
      </c>
      <c r="AU160" s="201" t="s">
        <v>83</v>
      </c>
      <c r="AY160" s="14" t="s">
        <v>249</v>
      </c>
      <c r="BE160" s="202">
        <f>IF(N160="základní",J160,0)</f>
        <v>0</v>
      </c>
      <c r="BF160" s="202">
        <f>IF(N160="snížená",J160,0)</f>
        <v>0</v>
      </c>
      <c r="BG160" s="202">
        <f>IF(N160="zákl. přenesená",J160,0)</f>
        <v>0</v>
      </c>
      <c r="BH160" s="202">
        <f>IF(N160="sníž. přenesená",J160,0)</f>
        <v>0</v>
      </c>
      <c r="BI160" s="202">
        <f>IF(N160="nulová",J160,0)</f>
        <v>0</v>
      </c>
      <c r="BJ160" s="14" t="s">
        <v>83</v>
      </c>
      <c r="BK160" s="202">
        <f>ROUND(I160*H160,2)</f>
        <v>0</v>
      </c>
      <c r="BL160" s="14" t="s">
        <v>255</v>
      </c>
      <c r="BM160" s="201" t="s">
        <v>4485</v>
      </c>
    </row>
    <row r="161" spans="1:65" s="2" customFormat="1" ht="19.5">
      <c r="A161" s="31"/>
      <c r="B161" s="32"/>
      <c r="C161" s="33"/>
      <c r="D161" s="214" t="s">
        <v>383</v>
      </c>
      <c r="E161" s="33"/>
      <c r="F161" s="215" t="s">
        <v>4475</v>
      </c>
      <c r="G161" s="33"/>
      <c r="H161" s="33"/>
      <c r="I161" s="216"/>
      <c r="J161" s="33"/>
      <c r="K161" s="33"/>
      <c r="L161" s="36"/>
      <c r="M161" s="217"/>
      <c r="N161" s="218"/>
      <c r="O161" s="68"/>
      <c r="P161" s="68"/>
      <c r="Q161" s="68"/>
      <c r="R161" s="68"/>
      <c r="S161" s="68"/>
      <c r="T161" s="69"/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T161" s="14" t="s">
        <v>383</v>
      </c>
      <c r="AU161" s="14" t="s">
        <v>83</v>
      </c>
    </row>
    <row r="162" spans="1:65" s="2" customFormat="1" ht="33" customHeight="1">
      <c r="A162" s="31"/>
      <c r="B162" s="32"/>
      <c r="C162" s="203" t="s">
        <v>129</v>
      </c>
      <c r="D162" s="203" t="s">
        <v>263</v>
      </c>
      <c r="E162" s="204" t="s">
        <v>3820</v>
      </c>
      <c r="F162" s="205" t="s">
        <v>3821</v>
      </c>
      <c r="G162" s="206" t="s">
        <v>972</v>
      </c>
      <c r="H162" s="207">
        <v>4</v>
      </c>
      <c r="I162" s="208"/>
      <c r="J162" s="209">
        <f>ROUND(I162*H162,2)</f>
        <v>0</v>
      </c>
      <c r="K162" s="210"/>
      <c r="L162" s="211"/>
      <c r="M162" s="212" t="s">
        <v>1</v>
      </c>
      <c r="N162" s="213" t="s">
        <v>41</v>
      </c>
      <c r="O162" s="68"/>
      <c r="P162" s="199">
        <f>O162*H162</f>
        <v>0</v>
      </c>
      <c r="Q162" s="199">
        <v>0</v>
      </c>
      <c r="R162" s="199">
        <f>Q162*H162</f>
        <v>0</v>
      </c>
      <c r="S162" s="199">
        <v>0</v>
      </c>
      <c r="T162" s="200">
        <f>S162*H162</f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201" t="s">
        <v>266</v>
      </c>
      <c r="AT162" s="201" t="s">
        <v>263</v>
      </c>
      <c r="AU162" s="201" t="s">
        <v>83</v>
      </c>
      <c r="AY162" s="14" t="s">
        <v>249</v>
      </c>
      <c r="BE162" s="202">
        <f>IF(N162="základní",J162,0)</f>
        <v>0</v>
      </c>
      <c r="BF162" s="202">
        <f>IF(N162="snížená",J162,0)</f>
        <v>0</v>
      </c>
      <c r="BG162" s="202">
        <f>IF(N162="zákl. přenesená",J162,0)</f>
        <v>0</v>
      </c>
      <c r="BH162" s="202">
        <f>IF(N162="sníž. přenesená",J162,0)</f>
        <v>0</v>
      </c>
      <c r="BI162" s="202">
        <f>IF(N162="nulová",J162,0)</f>
        <v>0</v>
      </c>
      <c r="BJ162" s="14" t="s">
        <v>83</v>
      </c>
      <c r="BK162" s="202">
        <f>ROUND(I162*H162,2)</f>
        <v>0</v>
      </c>
      <c r="BL162" s="14" t="s">
        <v>255</v>
      </c>
      <c r="BM162" s="201" t="s">
        <v>4486</v>
      </c>
    </row>
    <row r="163" spans="1:65" s="2" customFormat="1" ht="19.5">
      <c r="A163" s="31"/>
      <c r="B163" s="32"/>
      <c r="C163" s="33"/>
      <c r="D163" s="214" t="s">
        <v>383</v>
      </c>
      <c r="E163" s="33"/>
      <c r="F163" s="215" t="s">
        <v>4475</v>
      </c>
      <c r="G163" s="33"/>
      <c r="H163" s="33"/>
      <c r="I163" s="216"/>
      <c r="J163" s="33"/>
      <c r="K163" s="33"/>
      <c r="L163" s="36"/>
      <c r="M163" s="217"/>
      <c r="N163" s="218"/>
      <c r="O163" s="68"/>
      <c r="P163" s="68"/>
      <c r="Q163" s="68"/>
      <c r="R163" s="68"/>
      <c r="S163" s="68"/>
      <c r="T163" s="69"/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T163" s="14" t="s">
        <v>383</v>
      </c>
      <c r="AU163" s="14" t="s">
        <v>83</v>
      </c>
    </row>
    <row r="164" spans="1:65" s="2" customFormat="1" ht="16.5" customHeight="1">
      <c r="A164" s="31"/>
      <c r="B164" s="32"/>
      <c r="C164" s="203" t="s">
        <v>142</v>
      </c>
      <c r="D164" s="203" t="s">
        <v>263</v>
      </c>
      <c r="E164" s="204" t="s">
        <v>1134</v>
      </c>
      <c r="F164" s="205" t="s">
        <v>1135</v>
      </c>
      <c r="G164" s="206" t="s">
        <v>972</v>
      </c>
      <c r="H164" s="207">
        <v>4</v>
      </c>
      <c r="I164" s="208"/>
      <c r="J164" s="209">
        <f>ROUND(I164*H164,2)</f>
        <v>0</v>
      </c>
      <c r="K164" s="210"/>
      <c r="L164" s="211"/>
      <c r="M164" s="212" t="s">
        <v>1</v>
      </c>
      <c r="N164" s="213" t="s">
        <v>41</v>
      </c>
      <c r="O164" s="68"/>
      <c r="P164" s="199">
        <f>O164*H164</f>
        <v>0</v>
      </c>
      <c r="Q164" s="199">
        <v>0</v>
      </c>
      <c r="R164" s="199">
        <f>Q164*H164</f>
        <v>0</v>
      </c>
      <c r="S164" s="199">
        <v>0</v>
      </c>
      <c r="T164" s="200">
        <f>S164*H164</f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201" t="s">
        <v>266</v>
      </c>
      <c r="AT164" s="201" t="s">
        <v>263</v>
      </c>
      <c r="AU164" s="201" t="s">
        <v>83</v>
      </c>
      <c r="AY164" s="14" t="s">
        <v>249</v>
      </c>
      <c r="BE164" s="202">
        <f>IF(N164="základní",J164,0)</f>
        <v>0</v>
      </c>
      <c r="BF164" s="202">
        <f>IF(N164="snížená",J164,0)</f>
        <v>0</v>
      </c>
      <c r="BG164" s="202">
        <f>IF(N164="zákl. přenesená",J164,0)</f>
        <v>0</v>
      </c>
      <c r="BH164" s="202">
        <f>IF(N164="sníž. přenesená",J164,0)</f>
        <v>0</v>
      </c>
      <c r="BI164" s="202">
        <f>IF(N164="nulová",J164,0)</f>
        <v>0</v>
      </c>
      <c r="BJ164" s="14" t="s">
        <v>83</v>
      </c>
      <c r="BK164" s="202">
        <f>ROUND(I164*H164,2)</f>
        <v>0</v>
      </c>
      <c r="BL164" s="14" t="s">
        <v>255</v>
      </c>
      <c r="BM164" s="201" t="s">
        <v>4487</v>
      </c>
    </row>
    <row r="165" spans="1:65" s="2" customFormat="1" ht="19.5">
      <c r="A165" s="31"/>
      <c r="B165" s="32"/>
      <c r="C165" s="33"/>
      <c r="D165" s="214" t="s">
        <v>383</v>
      </c>
      <c r="E165" s="33"/>
      <c r="F165" s="215" t="s">
        <v>4475</v>
      </c>
      <c r="G165" s="33"/>
      <c r="H165" s="33"/>
      <c r="I165" s="216"/>
      <c r="J165" s="33"/>
      <c r="K165" s="33"/>
      <c r="L165" s="36"/>
      <c r="M165" s="217"/>
      <c r="N165" s="218"/>
      <c r="O165" s="68"/>
      <c r="P165" s="68"/>
      <c r="Q165" s="68"/>
      <c r="R165" s="68"/>
      <c r="S165" s="68"/>
      <c r="T165" s="69"/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T165" s="14" t="s">
        <v>383</v>
      </c>
      <c r="AU165" s="14" t="s">
        <v>83</v>
      </c>
    </row>
    <row r="166" spans="1:65" s="2" customFormat="1" ht="16.5" customHeight="1">
      <c r="A166" s="31"/>
      <c r="B166" s="32"/>
      <c r="C166" s="203" t="s">
        <v>149</v>
      </c>
      <c r="D166" s="203" t="s">
        <v>263</v>
      </c>
      <c r="E166" s="204" t="s">
        <v>1136</v>
      </c>
      <c r="F166" s="205" t="s">
        <v>1137</v>
      </c>
      <c r="G166" s="206" t="s">
        <v>972</v>
      </c>
      <c r="H166" s="207">
        <v>2</v>
      </c>
      <c r="I166" s="208"/>
      <c r="J166" s="209">
        <f>ROUND(I166*H166,2)</f>
        <v>0</v>
      </c>
      <c r="K166" s="210"/>
      <c r="L166" s="211"/>
      <c r="M166" s="212" t="s">
        <v>1</v>
      </c>
      <c r="N166" s="213" t="s">
        <v>41</v>
      </c>
      <c r="O166" s="68"/>
      <c r="P166" s="199">
        <f>O166*H166</f>
        <v>0</v>
      </c>
      <c r="Q166" s="199">
        <v>0</v>
      </c>
      <c r="R166" s="199">
        <f>Q166*H166</f>
        <v>0</v>
      </c>
      <c r="S166" s="199">
        <v>0</v>
      </c>
      <c r="T166" s="200">
        <f>S166*H166</f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201" t="s">
        <v>266</v>
      </c>
      <c r="AT166" s="201" t="s">
        <v>263</v>
      </c>
      <c r="AU166" s="201" t="s">
        <v>83</v>
      </c>
      <c r="AY166" s="14" t="s">
        <v>249</v>
      </c>
      <c r="BE166" s="202">
        <f>IF(N166="základní",J166,0)</f>
        <v>0</v>
      </c>
      <c r="BF166" s="202">
        <f>IF(N166="snížená",J166,0)</f>
        <v>0</v>
      </c>
      <c r="BG166" s="202">
        <f>IF(N166="zákl. přenesená",J166,0)</f>
        <v>0</v>
      </c>
      <c r="BH166" s="202">
        <f>IF(N166="sníž. přenesená",J166,0)</f>
        <v>0</v>
      </c>
      <c r="BI166" s="202">
        <f>IF(N166="nulová",J166,0)</f>
        <v>0</v>
      </c>
      <c r="BJ166" s="14" t="s">
        <v>83</v>
      </c>
      <c r="BK166" s="202">
        <f>ROUND(I166*H166,2)</f>
        <v>0</v>
      </c>
      <c r="BL166" s="14" t="s">
        <v>255</v>
      </c>
      <c r="BM166" s="201" t="s">
        <v>4488</v>
      </c>
    </row>
    <row r="167" spans="1:65" s="2" customFormat="1" ht="19.5">
      <c r="A167" s="31"/>
      <c r="B167" s="32"/>
      <c r="C167" s="33"/>
      <c r="D167" s="214" t="s">
        <v>383</v>
      </c>
      <c r="E167" s="33"/>
      <c r="F167" s="215" t="s">
        <v>4475</v>
      </c>
      <c r="G167" s="33"/>
      <c r="H167" s="33"/>
      <c r="I167" s="216"/>
      <c r="J167" s="33"/>
      <c r="K167" s="33"/>
      <c r="L167" s="36"/>
      <c r="M167" s="217"/>
      <c r="N167" s="218"/>
      <c r="O167" s="68"/>
      <c r="P167" s="68"/>
      <c r="Q167" s="68"/>
      <c r="R167" s="68"/>
      <c r="S167" s="68"/>
      <c r="T167" s="69"/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T167" s="14" t="s">
        <v>383</v>
      </c>
      <c r="AU167" s="14" t="s">
        <v>83</v>
      </c>
    </row>
    <row r="168" spans="1:65" s="2" customFormat="1" ht="16.5" customHeight="1">
      <c r="A168" s="31"/>
      <c r="B168" s="32"/>
      <c r="C168" s="203" t="s">
        <v>161</v>
      </c>
      <c r="D168" s="203" t="s">
        <v>263</v>
      </c>
      <c r="E168" s="204" t="s">
        <v>1140</v>
      </c>
      <c r="F168" s="205" t="s">
        <v>1141</v>
      </c>
      <c r="G168" s="206" t="s">
        <v>972</v>
      </c>
      <c r="H168" s="207">
        <v>4</v>
      </c>
      <c r="I168" s="208"/>
      <c r="J168" s="209">
        <f>ROUND(I168*H168,2)</f>
        <v>0</v>
      </c>
      <c r="K168" s="210"/>
      <c r="L168" s="211"/>
      <c r="M168" s="212" t="s">
        <v>1</v>
      </c>
      <c r="N168" s="213" t="s">
        <v>41</v>
      </c>
      <c r="O168" s="68"/>
      <c r="P168" s="199">
        <f>O168*H168</f>
        <v>0</v>
      </c>
      <c r="Q168" s="199">
        <v>0</v>
      </c>
      <c r="R168" s="199">
        <f>Q168*H168</f>
        <v>0</v>
      </c>
      <c r="S168" s="199">
        <v>0</v>
      </c>
      <c r="T168" s="200">
        <f>S168*H168</f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201" t="s">
        <v>266</v>
      </c>
      <c r="AT168" s="201" t="s">
        <v>263</v>
      </c>
      <c r="AU168" s="201" t="s">
        <v>83</v>
      </c>
      <c r="AY168" s="14" t="s">
        <v>249</v>
      </c>
      <c r="BE168" s="202">
        <f>IF(N168="základní",J168,0)</f>
        <v>0</v>
      </c>
      <c r="BF168" s="202">
        <f>IF(N168="snížená",J168,0)</f>
        <v>0</v>
      </c>
      <c r="BG168" s="202">
        <f>IF(N168="zákl. přenesená",J168,0)</f>
        <v>0</v>
      </c>
      <c r="BH168" s="202">
        <f>IF(N168="sníž. přenesená",J168,0)</f>
        <v>0</v>
      </c>
      <c r="BI168" s="202">
        <f>IF(N168="nulová",J168,0)</f>
        <v>0</v>
      </c>
      <c r="BJ168" s="14" t="s">
        <v>83</v>
      </c>
      <c r="BK168" s="202">
        <f>ROUND(I168*H168,2)</f>
        <v>0</v>
      </c>
      <c r="BL168" s="14" t="s">
        <v>255</v>
      </c>
      <c r="BM168" s="201" t="s">
        <v>4489</v>
      </c>
    </row>
    <row r="169" spans="1:65" s="2" customFormat="1" ht="19.5">
      <c r="A169" s="31"/>
      <c r="B169" s="32"/>
      <c r="C169" s="33"/>
      <c r="D169" s="214" t="s">
        <v>383</v>
      </c>
      <c r="E169" s="33"/>
      <c r="F169" s="215" t="s">
        <v>4475</v>
      </c>
      <c r="G169" s="33"/>
      <c r="H169" s="33"/>
      <c r="I169" s="216"/>
      <c r="J169" s="33"/>
      <c r="K169" s="33"/>
      <c r="L169" s="36"/>
      <c r="M169" s="217"/>
      <c r="N169" s="218"/>
      <c r="O169" s="68"/>
      <c r="P169" s="68"/>
      <c r="Q169" s="68"/>
      <c r="R169" s="68"/>
      <c r="S169" s="68"/>
      <c r="T169" s="69"/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T169" s="14" t="s">
        <v>383</v>
      </c>
      <c r="AU169" s="14" t="s">
        <v>83</v>
      </c>
    </row>
    <row r="170" spans="1:65" s="2" customFormat="1" ht="16.5" customHeight="1">
      <c r="A170" s="31"/>
      <c r="B170" s="32"/>
      <c r="C170" s="189" t="s">
        <v>8</v>
      </c>
      <c r="D170" s="189" t="s">
        <v>251</v>
      </c>
      <c r="E170" s="190" t="s">
        <v>3837</v>
      </c>
      <c r="F170" s="191" t="s">
        <v>1145</v>
      </c>
      <c r="G170" s="192" t="s">
        <v>1019</v>
      </c>
      <c r="H170" s="224"/>
      <c r="I170" s="194"/>
      <c r="J170" s="195">
        <f>ROUND(I170*H170,2)</f>
        <v>0</v>
      </c>
      <c r="K170" s="196"/>
      <c r="L170" s="36"/>
      <c r="M170" s="197" t="s">
        <v>1</v>
      </c>
      <c r="N170" s="198" t="s">
        <v>41</v>
      </c>
      <c r="O170" s="68"/>
      <c r="P170" s="199">
        <f>O170*H170</f>
        <v>0</v>
      </c>
      <c r="Q170" s="199">
        <v>0</v>
      </c>
      <c r="R170" s="199">
        <f>Q170*H170</f>
        <v>0</v>
      </c>
      <c r="S170" s="199">
        <v>0</v>
      </c>
      <c r="T170" s="200">
        <f>S170*H170</f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201" t="s">
        <v>255</v>
      </c>
      <c r="AT170" s="201" t="s">
        <v>251</v>
      </c>
      <c r="AU170" s="201" t="s">
        <v>83</v>
      </c>
      <c r="AY170" s="14" t="s">
        <v>249</v>
      </c>
      <c r="BE170" s="202">
        <f>IF(N170="základní",J170,0)</f>
        <v>0</v>
      </c>
      <c r="BF170" s="202">
        <f>IF(N170="snížená",J170,0)</f>
        <v>0</v>
      </c>
      <c r="BG170" s="202">
        <f>IF(N170="zákl. přenesená",J170,0)</f>
        <v>0</v>
      </c>
      <c r="BH170" s="202">
        <f>IF(N170="sníž. přenesená",J170,0)</f>
        <v>0</v>
      </c>
      <c r="BI170" s="202">
        <f>IF(N170="nulová",J170,0)</f>
        <v>0</v>
      </c>
      <c r="BJ170" s="14" t="s">
        <v>83</v>
      </c>
      <c r="BK170" s="202">
        <f>ROUND(I170*H170,2)</f>
        <v>0</v>
      </c>
      <c r="BL170" s="14" t="s">
        <v>255</v>
      </c>
      <c r="BM170" s="201" t="s">
        <v>4490</v>
      </c>
    </row>
    <row r="171" spans="1:65" s="12" customFormat="1" ht="25.9" customHeight="1">
      <c r="B171" s="173"/>
      <c r="C171" s="174"/>
      <c r="D171" s="175" t="s">
        <v>75</v>
      </c>
      <c r="E171" s="176" t="s">
        <v>1005</v>
      </c>
      <c r="F171" s="176" t="s">
        <v>1171</v>
      </c>
      <c r="G171" s="174"/>
      <c r="H171" s="174"/>
      <c r="I171" s="177"/>
      <c r="J171" s="178">
        <f>BK171</f>
        <v>0</v>
      </c>
      <c r="K171" s="174"/>
      <c r="L171" s="179"/>
      <c r="M171" s="180"/>
      <c r="N171" s="181"/>
      <c r="O171" s="181"/>
      <c r="P171" s="182">
        <f>SUM(P172:P182)</f>
        <v>0</v>
      </c>
      <c r="Q171" s="181"/>
      <c r="R171" s="182">
        <f>SUM(R172:R182)</f>
        <v>0</v>
      </c>
      <c r="S171" s="181"/>
      <c r="T171" s="183">
        <f>SUM(T172:T182)</f>
        <v>0</v>
      </c>
      <c r="AR171" s="184" t="s">
        <v>83</v>
      </c>
      <c r="AT171" s="185" t="s">
        <v>75</v>
      </c>
      <c r="AU171" s="185" t="s">
        <v>76</v>
      </c>
      <c r="AY171" s="184" t="s">
        <v>249</v>
      </c>
      <c r="BK171" s="186">
        <f>SUM(BK172:BK182)</f>
        <v>0</v>
      </c>
    </row>
    <row r="172" spans="1:65" s="2" customFormat="1" ht="16.5" customHeight="1">
      <c r="A172" s="31"/>
      <c r="B172" s="32"/>
      <c r="C172" s="203" t="s">
        <v>170</v>
      </c>
      <c r="D172" s="203" t="s">
        <v>263</v>
      </c>
      <c r="E172" s="204" t="s">
        <v>1188</v>
      </c>
      <c r="F172" s="205" t="s">
        <v>1189</v>
      </c>
      <c r="G172" s="206" t="s">
        <v>331</v>
      </c>
      <c r="H172" s="207">
        <v>160</v>
      </c>
      <c r="I172" s="208"/>
      <c r="J172" s="209">
        <f>ROUND(I172*H172,2)</f>
        <v>0</v>
      </c>
      <c r="K172" s="210"/>
      <c r="L172" s="211"/>
      <c r="M172" s="212" t="s">
        <v>1</v>
      </c>
      <c r="N172" s="213" t="s">
        <v>41</v>
      </c>
      <c r="O172" s="68"/>
      <c r="P172" s="199">
        <f>O172*H172</f>
        <v>0</v>
      </c>
      <c r="Q172" s="199">
        <v>0</v>
      </c>
      <c r="R172" s="199">
        <f>Q172*H172</f>
        <v>0</v>
      </c>
      <c r="S172" s="199">
        <v>0</v>
      </c>
      <c r="T172" s="200">
        <f>S172*H172</f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201" t="s">
        <v>266</v>
      </c>
      <c r="AT172" s="201" t="s">
        <v>263</v>
      </c>
      <c r="AU172" s="201" t="s">
        <v>83</v>
      </c>
      <c r="AY172" s="14" t="s">
        <v>249</v>
      </c>
      <c r="BE172" s="202">
        <f>IF(N172="základní",J172,0)</f>
        <v>0</v>
      </c>
      <c r="BF172" s="202">
        <f>IF(N172="snížená",J172,0)</f>
        <v>0</v>
      </c>
      <c r="BG172" s="202">
        <f>IF(N172="zákl. přenesená",J172,0)</f>
        <v>0</v>
      </c>
      <c r="BH172" s="202">
        <f>IF(N172="sníž. přenesená",J172,0)</f>
        <v>0</v>
      </c>
      <c r="BI172" s="202">
        <f>IF(N172="nulová",J172,0)</f>
        <v>0</v>
      </c>
      <c r="BJ172" s="14" t="s">
        <v>83</v>
      </c>
      <c r="BK172" s="202">
        <f>ROUND(I172*H172,2)</f>
        <v>0</v>
      </c>
      <c r="BL172" s="14" t="s">
        <v>255</v>
      </c>
      <c r="BM172" s="201" t="s">
        <v>4491</v>
      </c>
    </row>
    <row r="173" spans="1:65" s="2" customFormat="1" ht="19.5">
      <c r="A173" s="31"/>
      <c r="B173" s="32"/>
      <c r="C173" s="33"/>
      <c r="D173" s="214" t="s">
        <v>383</v>
      </c>
      <c r="E173" s="33"/>
      <c r="F173" s="215" t="s">
        <v>4475</v>
      </c>
      <c r="G173" s="33"/>
      <c r="H173" s="33"/>
      <c r="I173" s="216"/>
      <c r="J173" s="33"/>
      <c r="K173" s="33"/>
      <c r="L173" s="36"/>
      <c r="M173" s="217"/>
      <c r="N173" s="218"/>
      <c r="O173" s="68"/>
      <c r="P173" s="68"/>
      <c r="Q173" s="68"/>
      <c r="R173" s="68"/>
      <c r="S173" s="68"/>
      <c r="T173" s="69"/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T173" s="14" t="s">
        <v>383</v>
      </c>
      <c r="AU173" s="14" t="s">
        <v>83</v>
      </c>
    </row>
    <row r="174" spans="1:65" s="2" customFormat="1" ht="16.5" customHeight="1">
      <c r="A174" s="31"/>
      <c r="B174" s="32"/>
      <c r="C174" s="203" t="s">
        <v>305</v>
      </c>
      <c r="D174" s="203" t="s">
        <v>263</v>
      </c>
      <c r="E174" s="204" t="s">
        <v>1192</v>
      </c>
      <c r="F174" s="205" t="s">
        <v>1193</v>
      </c>
      <c r="G174" s="206" t="s">
        <v>331</v>
      </c>
      <c r="H174" s="207">
        <v>160</v>
      </c>
      <c r="I174" s="208"/>
      <c r="J174" s="209">
        <f>ROUND(I174*H174,2)</f>
        <v>0</v>
      </c>
      <c r="K174" s="210"/>
      <c r="L174" s="211"/>
      <c r="M174" s="212" t="s">
        <v>1</v>
      </c>
      <c r="N174" s="213" t="s">
        <v>41</v>
      </c>
      <c r="O174" s="68"/>
      <c r="P174" s="199">
        <f>O174*H174</f>
        <v>0</v>
      </c>
      <c r="Q174" s="199">
        <v>0</v>
      </c>
      <c r="R174" s="199">
        <f>Q174*H174</f>
        <v>0</v>
      </c>
      <c r="S174" s="199">
        <v>0</v>
      </c>
      <c r="T174" s="200">
        <f>S174*H174</f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201" t="s">
        <v>266</v>
      </c>
      <c r="AT174" s="201" t="s">
        <v>263</v>
      </c>
      <c r="AU174" s="201" t="s">
        <v>83</v>
      </c>
      <c r="AY174" s="14" t="s">
        <v>249</v>
      </c>
      <c r="BE174" s="202">
        <f>IF(N174="základní",J174,0)</f>
        <v>0</v>
      </c>
      <c r="BF174" s="202">
        <f>IF(N174="snížená",J174,0)</f>
        <v>0</v>
      </c>
      <c r="BG174" s="202">
        <f>IF(N174="zákl. přenesená",J174,0)</f>
        <v>0</v>
      </c>
      <c r="BH174" s="202">
        <f>IF(N174="sníž. přenesená",J174,0)</f>
        <v>0</v>
      </c>
      <c r="BI174" s="202">
        <f>IF(N174="nulová",J174,0)</f>
        <v>0</v>
      </c>
      <c r="BJ174" s="14" t="s">
        <v>83</v>
      </c>
      <c r="BK174" s="202">
        <f>ROUND(I174*H174,2)</f>
        <v>0</v>
      </c>
      <c r="BL174" s="14" t="s">
        <v>255</v>
      </c>
      <c r="BM174" s="201" t="s">
        <v>4492</v>
      </c>
    </row>
    <row r="175" spans="1:65" s="2" customFormat="1" ht="19.5">
      <c r="A175" s="31"/>
      <c r="B175" s="32"/>
      <c r="C175" s="33"/>
      <c r="D175" s="214" t="s">
        <v>383</v>
      </c>
      <c r="E175" s="33"/>
      <c r="F175" s="215" t="s">
        <v>4475</v>
      </c>
      <c r="G175" s="33"/>
      <c r="H175" s="33"/>
      <c r="I175" s="216"/>
      <c r="J175" s="33"/>
      <c r="K175" s="33"/>
      <c r="L175" s="36"/>
      <c r="M175" s="217"/>
      <c r="N175" s="218"/>
      <c r="O175" s="68"/>
      <c r="P175" s="68"/>
      <c r="Q175" s="68"/>
      <c r="R175" s="68"/>
      <c r="S175" s="68"/>
      <c r="T175" s="69"/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T175" s="14" t="s">
        <v>383</v>
      </c>
      <c r="AU175" s="14" t="s">
        <v>83</v>
      </c>
    </row>
    <row r="176" spans="1:65" s="2" customFormat="1" ht="37.9" customHeight="1">
      <c r="A176" s="31"/>
      <c r="B176" s="32"/>
      <c r="C176" s="203" t="s">
        <v>282</v>
      </c>
      <c r="D176" s="203" t="s">
        <v>263</v>
      </c>
      <c r="E176" s="204" t="s">
        <v>3951</v>
      </c>
      <c r="F176" s="205" t="s">
        <v>3952</v>
      </c>
      <c r="G176" s="206" t="s">
        <v>331</v>
      </c>
      <c r="H176" s="207">
        <v>20</v>
      </c>
      <c r="I176" s="208"/>
      <c r="J176" s="209">
        <f>ROUND(I176*H176,2)</f>
        <v>0</v>
      </c>
      <c r="K176" s="210"/>
      <c r="L176" s="211"/>
      <c r="M176" s="212" t="s">
        <v>1</v>
      </c>
      <c r="N176" s="213" t="s">
        <v>41</v>
      </c>
      <c r="O176" s="68"/>
      <c r="P176" s="199">
        <f>O176*H176</f>
        <v>0</v>
      </c>
      <c r="Q176" s="199">
        <v>0</v>
      </c>
      <c r="R176" s="199">
        <f>Q176*H176</f>
        <v>0</v>
      </c>
      <c r="S176" s="199">
        <v>0</v>
      </c>
      <c r="T176" s="200">
        <f>S176*H176</f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201" t="s">
        <v>266</v>
      </c>
      <c r="AT176" s="201" t="s">
        <v>263</v>
      </c>
      <c r="AU176" s="201" t="s">
        <v>83</v>
      </c>
      <c r="AY176" s="14" t="s">
        <v>249</v>
      </c>
      <c r="BE176" s="202">
        <f>IF(N176="základní",J176,0)</f>
        <v>0</v>
      </c>
      <c r="BF176" s="202">
        <f>IF(N176="snížená",J176,0)</f>
        <v>0</v>
      </c>
      <c r="BG176" s="202">
        <f>IF(N176="zákl. přenesená",J176,0)</f>
        <v>0</v>
      </c>
      <c r="BH176" s="202">
        <f>IF(N176="sníž. přenesená",J176,0)</f>
        <v>0</v>
      </c>
      <c r="BI176" s="202">
        <f>IF(N176="nulová",J176,0)</f>
        <v>0</v>
      </c>
      <c r="BJ176" s="14" t="s">
        <v>83</v>
      </c>
      <c r="BK176" s="202">
        <f>ROUND(I176*H176,2)</f>
        <v>0</v>
      </c>
      <c r="BL176" s="14" t="s">
        <v>255</v>
      </c>
      <c r="BM176" s="201" t="s">
        <v>4493</v>
      </c>
    </row>
    <row r="177" spans="1:65" s="2" customFormat="1" ht="19.5">
      <c r="A177" s="31"/>
      <c r="B177" s="32"/>
      <c r="C177" s="33"/>
      <c r="D177" s="214" t="s">
        <v>383</v>
      </c>
      <c r="E177" s="33"/>
      <c r="F177" s="215" t="s">
        <v>4475</v>
      </c>
      <c r="G177" s="33"/>
      <c r="H177" s="33"/>
      <c r="I177" s="216"/>
      <c r="J177" s="33"/>
      <c r="K177" s="33"/>
      <c r="L177" s="36"/>
      <c r="M177" s="217"/>
      <c r="N177" s="218"/>
      <c r="O177" s="68"/>
      <c r="P177" s="68"/>
      <c r="Q177" s="68"/>
      <c r="R177" s="68"/>
      <c r="S177" s="68"/>
      <c r="T177" s="69"/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T177" s="14" t="s">
        <v>383</v>
      </c>
      <c r="AU177" s="14" t="s">
        <v>83</v>
      </c>
    </row>
    <row r="178" spans="1:65" s="2" customFormat="1" ht="16.5" customHeight="1">
      <c r="A178" s="31"/>
      <c r="B178" s="32"/>
      <c r="C178" s="203" t="s">
        <v>312</v>
      </c>
      <c r="D178" s="203" t="s">
        <v>263</v>
      </c>
      <c r="E178" s="204" t="s">
        <v>1194</v>
      </c>
      <c r="F178" s="205" t="s">
        <v>1195</v>
      </c>
      <c r="G178" s="206" t="s">
        <v>331</v>
      </c>
      <c r="H178" s="207">
        <v>20</v>
      </c>
      <c r="I178" s="208"/>
      <c r="J178" s="209">
        <f>ROUND(I178*H178,2)</f>
        <v>0</v>
      </c>
      <c r="K178" s="210"/>
      <c r="L178" s="211"/>
      <c r="M178" s="212" t="s">
        <v>1</v>
      </c>
      <c r="N178" s="213" t="s">
        <v>41</v>
      </c>
      <c r="O178" s="68"/>
      <c r="P178" s="199">
        <f>O178*H178</f>
        <v>0</v>
      </c>
      <c r="Q178" s="199">
        <v>0</v>
      </c>
      <c r="R178" s="199">
        <f>Q178*H178</f>
        <v>0</v>
      </c>
      <c r="S178" s="199">
        <v>0</v>
      </c>
      <c r="T178" s="200">
        <f>S178*H178</f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201" t="s">
        <v>266</v>
      </c>
      <c r="AT178" s="201" t="s">
        <v>263</v>
      </c>
      <c r="AU178" s="201" t="s">
        <v>83</v>
      </c>
      <c r="AY178" s="14" t="s">
        <v>249</v>
      </c>
      <c r="BE178" s="202">
        <f>IF(N178="základní",J178,0)</f>
        <v>0</v>
      </c>
      <c r="BF178" s="202">
        <f>IF(N178="snížená",J178,0)</f>
        <v>0</v>
      </c>
      <c r="BG178" s="202">
        <f>IF(N178="zákl. přenesená",J178,0)</f>
        <v>0</v>
      </c>
      <c r="BH178" s="202">
        <f>IF(N178="sníž. přenesená",J178,0)</f>
        <v>0</v>
      </c>
      <c r="BI178" s="202">
        <f>IF(N178="nulová",J178,0)</f>
        <v>0</v>
      </c>
      <c r="BJ178" s="14" t="s">
        <v>83</v>
      </c>
      <c r="BK178" s="202">
        <f>ROUND(I178*H178,2)</f>
        <v>0</v>
      </c>
      <c r="BL178" s="14" t="s">
        <v>255</v>
      </c>
      <c r="BM178" s="201" t="s">
        <v>4494</v>
      </c>
    </row>
    <row r="179" spans="1:65" s="2" customFormat="1" ht="19.5">
      <c r="A179" s="31"/>
      <c r="B179" s="32"/>
      <c r="C179" s="33"/>
      <c r="D179" s="214" t="s">
        <v>383</v>
      </c>
      <c r="E179" s="33"/>
      <c r="F179" s="215" t="s">
        <v>4475</v>
      </c>
      <c r="G179" s="33"/>
      <c r="H179" s="33"/>
      <c r="I179" s="216"/>
      <c r="J179" s="33"/>
      <c r="K179" s="33"/>
      <c r="L179" s="36"/>
      <c r="M179" s="217"/>
      <c r="N179" s="218"/>
      <c r="O179" s="68"/>
      <c r="P179" s="68"/>
      <c r="Q179" s="68"/>
      <c r="R179" s="68"/>
      <c r="S179" s="68"/>
      <c r="T179" s="69"/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T179" s="14" t="s">
        <v>383</v>
      </c>
      <c r="AU179" s="14" t="s">
        <v>83</v>
      </c>
    </row>
    <row r="180" spans="1:65" s="2" customFormat="1" ht="16.5" customHeight="1">
      <c r="A180" s="31"/>
      <c r="B180" s="32"/>
      <c r="C180" s="203" t="s">
        <v>285</v>
      </c>
      <c r="D180" s="203" t="s">
        <v>263</v>
      </c>
      <c r="E180" s="204" t="s">
        <v>1196</v>
      </c>
      <c r="F180" s="205" t="s">
        <v>1197</v>
      </c>
      <c r="G180" s="206" t="s">
        <v>331</v>
      </c>
      <c r="H180" s="207">
        <v>150</v>
      </c>
      <c r="I180" s="208"/>
      <c r="J180" s="209">
        <f>ROUND(I180*H180,2)</f>
        <v>0</v>
      </c>
      <c r="K180" s="210"/>
      <c r="L180" s="211"/>
      <c r="M180" s="212" t="s">
        <v>1</v>
      </c>
      <c r="N180" s="213" t="s">
        <v>41</v>
      </c>
      <c r="O180" s="68"/>
      <c r="P180" s="199">
        <f>O180*H180</f>
        <v>0</v>
      </c>
      <c r="Q180" s="199">
        <v>0</v>
      </c>
      <c r="R180" s="199">
        <f>Q180*H180</f>
        <v>0</v>
      </c>
      <c r="S180" s="199">
        <v>0</v>
      </c>
      <c r="T180" s="200">
        <f>S180*H180</f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201" t="s">
        <v>266</v>
      </c>
      <c r="AT180" s="201" t="s">
        <v>263</v>
      </c>
      <c r="AU180" s="201" t="s">
        <v>83</v>
      </c>
      <c r="AY180" s="14" t="s">
        <v>249</v>
      </c>
      <c r="BE180" s="202">
        <f>IF(N180="základní",J180,0)</f>
        <v>0</v>
      </c>
      <c r="BF180" s="202">
        <f>IF(N180="snížená",J180,0)</f>
        <v>0</v>
      </c>
      <c r="BG180" s="202">
        <f>IF(N180="zákl. přenesená",J180,0)</f>
        <v>0</v>
      </c>
      <c r="BH180" s="202">
        <f>IF(N180="sníž. přenesená",J180,0)</f>
        <v>0</v>
      </c>
      <c r="BI180" s="202">
        <f>IF(N180="nulová",J180,0)</f>
        <v>0</v>
      </c>
      <c r="BJ180" s="14" t="s">
        <v>83</v>
      </c>
      <c r="BK180" s="202">
        <f>ROUND(I180*H180,2)</f>
        <v>0</v>
      </c>
      <c r="BL180" s="14" t="s">
        <v>255</v>
      </c>
      <c r="BM180" s="201" t="s">
        <v>4495</v>
      </c>
    </row>
    <row r="181" spans="1:65" s="2" customFormat="1" ht="19.5">
      <c r="A181" s="31"/>
      <c r="B181" s="32"/>
      <c r="C181" s="33"/>
      <c r="D181" s="214" t="s">
        <v>383</v>
      </c>
      <c r="E181" s="33"/>
      <c r="F181" s="215" t="s">
        <v>4475</v>
      </c>
      <c r="G181" s="33"/>
      <c r="H181" s="33"/>
      <c r="I181" s="216"/>
      <c r="J181" s="33"/>
      <c r="K181" s="33"/>
      <c r="L181" s="36"/>
      <c r="M181" s="217"/>
      <c r="N181" s="218"/>
      <c r="O181" s="68"/>
      <c r="P181" s="68"/>
      <c r="Q181" s="68"/>
      <c r="R181" s="68"/>
      <c r="S181" s="68"/>
      <c r="T181" s="69"/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T181" s="14" t="s">
        <v>383</v>
      </c>
      <c r="AU181" s="14" t="s">
        <v>83</v>
      </c>
    </row>
    <row r="182" spans="1:65" s="2" customFormat="1" ht="16.5" customHeight="1">
      <c r="A182" s="31"/>
      <c r="B182" s="32"/>
      <c r="C182" s="189" t="s">
        <v>7</v>
      </c>
      <c r="D182" s="189" t="s">
        <v>251</v>
      </c>
      <c r="E182" s="190" t="s">
        <v>3869</v>
      </c>
      <c r="F182" s="191" t="s">
        <v>1217</v>
      </c>
      <c r="G182" s="192" t="s">
        <v>1019</v>
      </c>
      <c r="H182" s="224"/>
      <c r="I182" s="194"/>
      <c r="J182" s="195">
        <f>ROUND(I182*H182,2)</f>
        <v>0</v>
      </c>
      <c r="K182" s="196"/>
      <c r="L182" s="36"/>
      <c r="M182" s="197" t="s">
        <v>1</v>
      </c>
      <c r="N182" s="198" t="s">
        <v>41</v>
      </c>
      <c r="O182" s="68"/>
      <c r="P182" s="199">
        <f>O182*H182</f>
        <v>0</v>
      </c>
      <c r="Q182" s="199">
        <v>0</v>
      </c>
      <c r="R182" s="199">
        <f>Q182*H182</f>
        <v>0</v>
      </c>
      <c r="S182" s="199">
        <v>0</v>
      </c>
      <c r="T182" s="200">
        <f>S182*H182</f>
        <v>0</v>
      </c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R182" s="201" t="s">
        <v>255</v>
      </c>
      <c r="AT182" s="201" t="s">
        <v>251</v>
      </c>
      <c r="AU182" s="201" t="s">
        <v>83</v>
      </c>
      <c r="AY182" s="14" t="s">
        <v>249</v>
      </c>
      <c r="BE182" s="202">
        <f>IF(N182="základní",J182,0)</f>
        <v>0</v>
      </c>
      <c r="BF182" s="202">
        <f>IF(N182="snížená",J182,0)</f>
        <v>0</v>
      </c>
      <c r="BG182" s="202">
        <f>IF(N182="zákl. přenesená",J182,0)</f>
        <v>0</v>
      </c>
      <c r="BH182" s="202">
        <f>IF(N182="sníž. přenesená",J182,0)</f>
        <v>0</v>
      </c>
      <c r="BI182" s="202">
        <f>IF(N182="nulová",J182,0)</f>
        <v>0</v>
      </c>
      <c r="BJ182" s="14" t="s">
        <v>83</v>
      </c>
      <c r="BK182" s="202">
        <f>ROUND(I182*H182,2)</f>
        <v>0</v>
      </c>
      <c r="BL182" s="14" t="s">
        <v>255</v>
      </c>
      <c r="BM182" s="201" t="s">
        <v>4496</v>
      </c>
    </row>
    <row r="183" spans="1:65" s="12" customFormat="1" ht="25.9" customHeight="1">
      <c r="B183" s="173"/>
      <c r="C183" s="174"/>
      <c r="D183" s="175" t="s">
        <v>75</v>
      </c>
      <c r="E183" s="176" t="s">
        <v>1067</v>
      </c>
      <c r="F183" s="176" t="s">
        <v>1248</v>
      </c>
      <c r="G183" s="174"/>
      <c r="H183" s="174"/>
      <c r="I183" s="177"/>
      <c r="J183" s="178">
        <f>BK183</f>
        <v>0</v>
      </c>
      <c r="K183" s="174"/>
      <c r="L183" s="179"/>
      <c r="M183" s="180"/>
      <c r="N183" s="181"/>
      <c r="O183" s="181"/>
      <c r="P183" s="182">
        <f>SUM(P184:P185)</f>
        <v>0</v>
      </c>
      <c r="Q183" s="181"/>
      <c r="R183" s="182">
        <f>SUM(R184:R185)</f>
        <v>0</v>
      </c>
      <c r="S183" s="181"/>
      <c r="T183" s="183">
        <f>SUM(T184:T185)</f>
        <v>0</v>
      </c>
      <c r="AR183" s="184" t="s">
        <v>83</v>
      </c>
      <c r="AT183" s="185" t="s">
        <v>75</v>
      </c>
      <c r="AU183" s="185" t="s">
        <v>76</v>
      </c>
      <c r="AY183" s="184" t="s">
        <v>249</v>
      </c>
      <c r="BK183" s="186">
        <f>SUM(BK184:BK185)</f>
        <v>0</v>
      </c>
    </row>
    <row r="184" spans="1:65" s="2" customFormat="1" ht="24.2" customHeight="1">
      <c r="A184" s="31"/>
      <c r="B184" s="32"/>
      <c r="C184" s="189" t="s">
        <v>288</v>
      </c>
      <c r="D184" s="189" t="s">
        <v>251</v>
      </c>
      <c r="E184" s="190" t="s">
        <v>3910</v>
      </c>
      <c r="F184" s="191" t="s">
        <v>3911</v>
      </c>
      <c r="G184" s="192" t="s">
        <v>421</v>
      </c>
      <c r="H184" s="193">
        <v>1</v>
      </c>
      <c r="I184" s="194"/>
      <c r="J184" s="195">
        <f>ROUND(I184*H184,2)</f>
        <v>0</v>
      </c>
      <c r="K184" s="196"/>
      <c r="L184" s="36"/>
      <c r="M184" s="197" t="s">
        <v>1</v>
      </c>
      <c r="N184" s="198" t="s">
        <v>41</v>
      </c>
      <c r="O184" s="68"/>
      <c r="P184" s="199">
        <f>O184*H184</f>
        <v>0</v>
      </c>
      <c r="Q184" s="199">
        <v>0</v>
      </c>
      <c r="R184" s="199">
        <f>Q184*H184</f>
        <v>0</v>
      </c>
      <c r="S184" s="199">
        <v>0</v>
      </c>
      <c r="T184" s="200">
        <f>S184*H184</f>
        <v>0</v>
      </c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R184" s="201" t="s">
        <v>255</v>
      </c>
      <c r="AT184" s="201" t="s">
        <v>251</v>
      </c>
      <c r="AU184" s="201" t="s">
        <v>83</v>
      </c>
      <c r="AY184" s="14" t="s">
        <v>249</v>
      </c>
      <c r="BE184" s="202">
        <f>IF(N184="základní",J184,0)</f>
        <v>0</v>
      </c>
      <c r="BF184" s="202">
        <f>IF(N184="snížená",J184,0)</f>
        <v>0</v>
      </c>
      <c r="BG184" s="202">
        <f>IF(N184="zákl. přenesená",J184,0)</f>
        <v>0</v>
      </c>
      <c r="BH184" s="202">
        <f>IF(N184="sníž. přenesená",J184,0)</f>
        <v>0</v>
      </c>
      <c r="BI184" s="202">
        <f>IF(N184="nulová",J184,0)</f>
        <v>0</v>
      </c>
      <c r="BJ184" s="14" t="s">
        <v>83</v>
      </c>
      <c r="BK184" s="202">
        <f>ROUND(I184*H184,2)</f>
        <v>0</v>
      </c>
      <c r="BL184" s="14" t="s">
        <v>255</v>
      </c>
      <c r="BM184" s="201" t="s">
        <v>4497</v>
      </c>
    </row>
    <row r="185" spans="1:65" s="2" customFormat="1" ht="16.5" customHeight="1">
      <c r="A185" s="31"/>
      <c r="B185" s="32"/>
      <c r="C185" s="189" t="s">
        <v>325</v>
      </c>
      <c r="D185" s="189" t="s">
        <v>251</v>
      </c>
      <c r="E185" s="190" t="s">
        <v>1266</v>
      </c>
      <c r="F185" s="191" t="s">
        <v>1267</v>
      </c>
      <c r="G185" s="192" t="s">
        <v>421</v>
      </c>
      <c r="H185" s="193">
        <v>1</v>
      </c>
      <c r="I185" s="194"/>
      <c r="J185" s="195">
        <f>ROUND(I185*H185,2)</f>
        <v>0</v>
      </c>
      <c r="K185" s="196"/>
      <c r="L185" s="36"/>
      <c r="M185" s="197" t="s">
        <v>1</v>
      </c>
      <c r="N185" s="198" t="s">
        <v>41</v>
      </c>
      <c r="O185" s="68"/>
      <c r="P185" s="199">
        <f>O185*H185</f>
        <v>0</v>
      </c>
      <c r="Q185" s="199">
        <v>0</v>
      </c>
      <c r="R185" s="199">
        <f>Q185*H185</f>
        <v>0</v>
      </c>
      <c r="S185" s="199">
        <v>0</v>
      </c>
      <c r="T185" s="200">
        <f>S185*H185</f>
        <v>0</v>
      </c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R185" s="201" t="s">
        <v>255</v>
      </c>
      <c r="AT185" s="201" t="s">
        <v>251</v>
      </c>
      <c r="AU185" s="201" t="s">
        <v>83</v>
      </c>
      <c r="AY185" s="14" t="s">
        <v>249</v>
      </c>
      <c r="BE185" s="202">
        <f>IF(N185="základní",J185,0)</f>
        <v>0</v>
      </c>
      <c r="BF185" s="202">
        <f>IF(N185="snížená",J185,0)</f>
        <v>0</v>
      </c>
      <c r="BG185" s="202">
        <f>IF(N185="zákl. přenesená",J185,0)</f>
        <v>0</v>
      </c>
      <c r="BH185" s="202">
        <f>IF(N185="sníž. přenesená",J185,0)</f>
        <v>0</v>
      </c>
      <c r="BI185" s="202">
        <f>IF(N185="nulová",J185,0)</f>
        <v>0</v>
      </c>
      <c r="BJ185" s="14" t="s">
        <v>83</v>
      </c>
      <c r="BK185" s="202">
        <f>ROUND(I185*H185,2)</f>
        <v>0</v>
      </c>
      <c r="BL185" s="14" t="s">
        <v>255</v>
      </c>
      <c r="BM185" s="201" t="s">
        <v>4498</v>
      </c>
    </row>
    <row r="186" spans="1:65" s="12" customFormat="1" ht="25.9" customHeight="1">
      <c r="B186" s="173"/>
      <c r="C186" s="174"/>
      <c r="D186" s="175" t="s">
        <v>75</v>
      </c>
      <c r="E186" s="176" t="s">
        <v>247</v>
      </c>
      <c r="F186" s="176" t="s">
        <v>248</v>
      </c>
      <c r="G186" s="174"/>
      <c r="H186" s="174"/>
      <c r="I186" s="177"/>
      <c r="J186" s="178">
        <f>BK186</f>
        <v>0</v>
      </c>
      <c r="K186" s="174"/>
      <c r="L186" s="179"/>
      <c r="M186" s="180"/>
      <c r="N186" s="181"/>
      <c r="O186" s="181"/>
      <c r="P186" s="182">
        <f>P187+P194+P202+P207</f>
        <v>0</v>
      </c>
      <c r="Q186" s="181"/>
      <c r="R186" s="182">
        <f>R187+R194+R202+R207</f>
        <v>2.09326788</v>
      </c>
      <c r="S186" s="181"/>
      <c r="T186" s="183">
        <f>T187+T194+T202+T207</f>
        <v>1.502</v>
      </c>
      <c r="AR186" s="184" t="s">
        <v>83</v>
      </c>
      <c r="AT186" s="185" t="s">
        <v>75</v>
      </c>
      <c r="AU186" s="185" t="s">
        <v>76</v>
      </c>
      <c r="AY186" s="184" t="s">
        <v>249</v>
      </c>
      <c r="BK186" s="186">
        <f>BK187+BK194+BK202+BK207</f>
        <v>0</v>
      </c>
    </row>
    <row r="187" spans="1:65" s="12" customFormat="1" ht="22.9" customHeight="1">
      <c r="B187" s="173"/>
      <c r="C187" s="174"/>
      <c r="D187" s="175" t="s">
        <v>75</v>
      </c>
      <c r="E187" s="187" t="s">
        <v>262</v>
      </c>
      <c r="F187" s="187" t="s">
        <v>292</v>
      </c>
      <c r="G187" s="174"/>
      <c r="H187" s="174"/>
      <c r="I187" s="177"/>
      <c r="J187" s="188">
        <f>BK187</f>
        <v>0</v>
      </c>
      <c r="K187" s="174"/>
      <c r="L187" s="179"/>
      <c r="M187" s="180"/>
      <c r="N187" s="181"/>
      <c r="O187" s="181"/>
      <c r="P187" s="182">
        <f>SUM(P188:P193)</f>
        <v>0</v>
      </c>
      <c r="Q187" s="181"/>
      <c r="R187" s="182">
        <f>SUM(R188:R193)</f>
        <v>2.0692064800000001</v>
      </c>
      <c r="S187" s="181"/>
      <c r="T187" s="183">
        <f>SUM(T188:T193)</f>
        <v>0</v>
      </c>
      <c r="AR187" s="184" t="s">
        <v>83</v>
      </c>
      <c r="AT187" s="185" t="s">
        <v>75</v>
      </c>
      <c r="AU187" s="185" t="s">
        <v>83</v>
      </c>
      <c r="AY187" s="184" t="s">
        <v>249</v>
      </c>
      <c r="BK187" s="186">
        <f>SUM(BK188:BK193)</f>
        <v>0</v>
      </c>
    </row>
    <row r="188" spans="1:65" s="2" customFormat="1" ht="24.2" customHeight="1">
      <c r="A188" s="31"/>
      <c r="B188" s="32"/>
      <c r="C188" s="189" t="s">
        <v>291</v>
      </c>
      <c r="D188" s="189" t="s">
        <v>251</v>
      </c>
      <c r="E188" s="190" t="s">
        <v>4499</v>
      </c>
      <c r="F188" s="191" t="s">
        <v>4500</v>
      </c>
      <c r="G188" s="192" t="s">
        <v>281</v>
      </c>
      <c r="H188" s="193">
        <v>51.42</v>
      </c>
      <c r="I188" s="194"/>
      <c r="J188" s="195">
        <f t="shared" ref="J188:J193" si="0">ROUND(I188*H188,2)</f>
        <v>0</v>
      </c>
      <c r="K188" s="196"/>
      <c r="L188" s="36"/>
      <c r="M188" s="197" t="s">
        <v>1</v>
      </c>
      <c r="N188" s="198" t="s">
        <v>41</v>
      </c>
      <c r="O188" s="68"/>
      <c r="P188" s="199">
        <f t="shared" ref="P188:P193" si="1">O188*H188</f>
        <v>0</v>
      </c>
      <c r="Q188" s="199">
        <v>2.5999999999999998E-4</v>
      </c>
      <c r="R188" s="199">
        <f t="shared" ref="R188:R193" si="2">Q188*H188</f>
        <v>1.3369199999999999E-2</v>
      </c>
      <c r="S188" s="199">
        <v>0</v>
      </c>
      <c r="T188" s="200">
        <f t="shared" ref="T188:T193" si="3">S188*H188</f>
        <v>0</v>
      </c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R188" s="201" t="s">
        <v>255</v>
      </c>
      <c r="AT188" s="201" t="s">
        <v>251</v>
      </c>
      <c r="AU188" s="201" t="s">
        <v>85</v>
      </c>
      <c r="AY188" s="14" t="s">
        <v>249</v>
      </c>
      <c r="BE188" s="202">
        <f t="shared" ref="BE188:BE193" si="4">IF(N188="základní",J188,0)</f>
        <v>0</v>
      </c>
      <c r="BF188" s="202">
        <f t="shared" ref="BF188:BF193" si="5">IF(N188="snížená",J188,0)</f>
        <v>0</v>
      </c>
      <c r="BG188" s="202">
        <f t="shared" ref="BG188:BG193" si="6">IF(N188="zákl. přenesená",J188,0)</f>
        <v>0</v>
      </c>
      <c r="BH188" s="202">
        <f t="shared" ref="BH188:BH193" si="7">IF(N188="sníž. přenesená",J188,0)</f>
        <v>0</v>
      </c>
      <c r="BI188" s="202">
        <f t="shared" ref="BI188:BI193" si="8">IF(N188="nulová",J188,0)</f>
        <v>0</v>
      </c>
      <c r="BJ188" s="14" t="s">
        <v>83</v>
      </c>
      <c r="BK188" s="202">
        <f t="shared" ref="BK188:BK193" si="9">ROUND(I188*H188,2)</f>
        <v>0</v>
      </c>
      <c r="BL188" s="14" t="s">
        <v>255</v>
      </c>
      <c r="BM188" s="201" t="s">
        <v>4501</v>
      </c>
    </row>
    <row r="189" spans="1:65" s="2" customFormat="1" ht="21.75" customHeight="1">
      <c r="A189" s="31"/>
      <c r="B189" s="32"/>
      <c r="C189" s="189" t="s">
        <v>333</v>
      </c>
      <c r="D189" s="189" t="s">
        <v>251</v>
      </c>
      <c r="E189" s="190" t="s">
        <v>4502</v>
      </c>
      <c r="F189" s="191" t="s">
        <v>4503</v>
      </c>
      <c r="G189" s="192" t="s">
        <v>281</v>
      </c>
      <c r="H189" s="193">
        <v>4</v>
      </c>
      <c r="I189" s="194"/>
      <c r="J189" s="195">
        <f t="shared" si="0"/>
        <v>0</v>
      </c>
      <c r="K189" s="196"/>
      <c r="L189" s="36"/>
      <c r="M189" s="197" t="s">
        <v>1</v>
      </c>
      <c r="N189" s="198" t="s">
        <v>41</v>
      </c>
      <c r="O189" s="68"/>
      <c r="P189" s="199">
        <f t="shared" si="1"/>
        <v>0</v>
      </c>
      <c r="Q189" s="199">
        <v>0.04</v>
      </c>
      <c r="R189" s="199">
        <f t="shared" si="2"/>
        <v>0.16</v>
      </c>
      <c r="S189" s="199">
        <v>0</v>
      </c>
      <c r="T189" s="200">
        <f t="shared" si="3"/>
        <v>0</v>
      </c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R189" s="201" t="s">
        <v>255</v>
      </c>
      <c r="AT189" s="201" t="s">
        <v>251</v>
      </c>
      <c r="AU189" s="201" t="s">
        <v>85</v>
      </c>
      <c r="AY189" s="14" t="s">
        <v>249</v>
      </c>
      <c r="BE189" s="202">
        <f t="shared" si="4"/>
        <v>0</v>
      </c>
      <c r="BF189" s="202">
        <f t="shared" si="5"/>
        <v>0</v>
      </c>
      <c r="BG189" s="202">
        <f t="shared" si="6"/>
        <v>0</v>
      </c>
      <c r="BH189" s="202">
        <f t="shared" si="7"/>
        <v>0</v>
      </c>
      <c r="BI189" s="202">
        <f t="shared" si="8"/>
        <v>0</v>
      </c>
      <c r="BJ189" s="14" t="s">
        <v>83</v>
      </c>
      <c r="BK189" s="202">
        <f t="shared" si="9"/>
        <v>0</v>
      </c>
      <c r="BL189" s="14" t="s">
        <v>255</v>
      </c>
      <c r="BM189" s="201" t="s">
        <v>4504</v>
      </c>
    </row>
    <row r="190" spans="1:65" s="2" customFormat="1" ht="37.9" customHeight="1">
      <c r="A190" s="31"/>
      <c r="B190" s="32"/>
      <c r="C190" s="189" t="s">
        <v>295</v>
      </c>
      <c r="D190" s="189" t="s">
        <v>251</v>
      </c>
      <c r="E190" s="190" t="s">
        <v>4505</v>
      </c>
      <c r="F190" s="191" t="s">
        <v>4506</v>
      </c>
      <c r="G190" s="192" t="s">
        <v>281</v>
      </c>
      <c r="H190" s="193">
        <v>51.42</v>
      </c>
      <c r="I190" s="194"/>
      <c r="J190" s="195">
        <f t="shared" si="0"/>
        <v>0</v>
      </c>
      <c r="K190" s="196"/>
      <c r="L190" s="36"/>
      <c r="M190" s="197" t="s">
        <v>1</v>
      </c>
      <c r="N190" s="198" t="s">
        <v>41</v>
      </c>
      <c r="O190" s="68"/>
      <c r="P190" s="199">
        <f t="shared" si="1"/>
        <v>0</v>
      </c>
      <c r="Q190" s="199">
        <v>3.0000000000000001E-3</v>
      </c>
      <c r="R190" s="199">
        <f t="shared" si="2"/>
        <v>0.15426000000000001</v>
      </c>
      <c r="S190" s="199">
        <v>0</v>
      </c>
      <c r="T190" s="200">
        <f t="shared" si="3"/>
        <v>0</v>
      </c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R190" s="201" t="s">
        <v>255</v>
      </c>
      <c r="AT190" s="201" t="s">
        <v>251</v>
      </c>
      <c r="AU190" s="201" t="s">
        <v>85</v>
      </c>
      <c r="AY190" s="14" t="s">
        <v>249</v>
      </c>
      <c r="BE190" s="202">
        <f t="shared" si="4"/>
        <v>0</v>
      </c>
      <c r="BF190" s="202">
        <f t="shared" si="5"/>
        <v>0</v>
      </c>
      <c r="BG190" s="202">
        <f t="shared" si="6"/>
        <v>0</v>
      </c>
      <c r="BH190" s="202">
        <f t="shared" si="7"/>
        <v>0</v>
      </c>
      <c r="BI190" s="202">
        <f t="shared" si="8"/>
        <v>0</v>
      </c>
      <c r="BJ190" s="14" t="s">
        <v>83</v>
      </c>
      <c r="BK190" s="202">
        <f t="shared" si="9"/>
        <v>0</v>
      </c>
      <c r="BL190" s="14" t="s">
        <v>255</v>
      </c>
      <c r="BM190" s="201" t="s">
        <v>4507</v>
      </c>
    </row>
    <row r="191" spans="1:65" s="2" customFormat="1" ht="24.2" customHeight="1">
      <c r="A191" s="31"/>
      <c r="B191" s="32"/>
      <c r="C191" s="189" t="s">
        <v>340</v>
      </c>
      <c r="D191" s="189" t="s">
        <v>251</v>
      </c>
      <c r="E191" s="190" t="s">
        <v>4508</v>
      </c>
      <c r="F191" s="191" t="s">
        <v>4509</v>
      </c>
      <c r="G191" s="192" t="s">
        <v>281</v>
      </c>
      <c r="H191" s="193">
        <v>166.12799999999999</v>
      </c>
      <c r="I191" s="194"/>
      <c r="J191" s="195">
        <f t="shared" si="0"/>
        <v>0</v>
      </c>
      <c r="K191" s="196"/>
      <c r="L191" s="36"/>
      <c r="M191" s="197" t="s">
        <v>1</v>
      </c>
      <c r="N191" s="198" t="s">
        <v>41</v>
      </c>
      <c r="O191" s="68"/>
      <c r="P191" s="199">
        <f t="shared" si="1"/>
        <v>0</v>
      </c>
      <c r="Q191" s="199">
        <v>2.5999999999999998E-4</v>
      </c>
      <c r="R191" s="199">
        <f t="shared" si="2"/>
        <v>4.3193279999999994E-2</v>
      </c>
      <c r="S191" s="199">
        <v>0</v>
      </c>
      <c r="T191" s="200">
        <f t="shared" si="3"/>
        <v>0</v>
      </c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R191" s="201" t="s">
        <v>255</v>
      </c>
      <c r="AT191" s="201" t="s">
        <v>251</v>
      </c>
      <c r="AU191" s="201" t="s">
        <v>85</v>
      </c>
      <c r="AY191" s="14" t="s">
        <v>249</v>
      </c>
      <c r="BE191" s="202">
        <f t="shared" si="4"/>
        <v>0</v>
      </c>
      <c r="BF191" s="202">
        <f t="shared" si="5"/>
        <v>0</v>
      </c>
      <c r="BG191" s="202">
        <f t="shared" si="6"/>
        <v>0</v>
      </c>
      <c r="BH191" s="202">
        <f t="shared" si="7"/>
        <v>0</v>
      </c>
      <c r="BI191" s="202">
        <f t="shared" si="8"/>
        <v>0</v>
      </c>
      <c r="BJ191" s="14" t="s">
        <v>83</v>
      </c>
      <c r="BK191" s="202">
        <f t="shared" si="9"/>
        <v>0</v>
      </c>
      <c r="BL191" s="14" t="s">
        <v>255</v>
      </c>
      <c r="BM191" s="201" t="s">
        <v>4510</v>
      </c>
    </row>
    <row r="192" spans="1:65" s="2" customFormat="1" ht="21.75" customHeight="1">
      <c r="A192" s="31"/>
      <c r="B192" s="32"/>
      <c r="C192" s="189" t="s">
        <v>298</v>
      </c>
      <c r="D192" s="189" t="s">
        <v>251</v>
      </c>
      <c r="E192" s="190" t="s">
        <v>4208</v>
      </c>
      <c r="F192" s="191" t="s">
        <v>4209</v>
      </c>
      <c r="G192" s="192" t="s">
        <v>281</v>
      </c>
      <c r="H192" s="193">
        <v>30</v>
      </c>
      <c r="I192" s="194"/>
      <c r="J192" s="195">
        <f t="shared" si="0"/>
        <v>0</v>
      </c>
      <c r="K192" s="196"/>
      <c r="L192" s="36"/>
      <c r="M192" s="197" t="s">
        <v>1</v>
      </c>
      <c r="N192" s="198" t="s">
        <v>41</v>
      </c>
      <c r="O192" s="68"/>
      <c r="P192" s="199">
        <f t="shared" si="1"/>
        <v>0</v>
      </c>
      <c r="Q192" s="199">
        <v>0.04</v>
      </c>
      <c r="R192" s="199">
        <f t="shared" si="2"/>
        <v>1.2</v>
      </c>
      <c r="S192" s="199">
        <v>0</v>
      </c>
      <c r="T192" s="200">
        <f t="shared" si="3"/>
        <v>0</v>
      </c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R192" s="201" t="s">
        <v>255</v>
      </c>
      <c r="AT192" s="201" t="s">
        <v>251</v>
      </c>
      <c r="AU192" s="201" t="s">
        <v>85</v>
      </c>
      <c r="AY192" s="14" t="s">
        <v>249</v>
      </c>
      <c r="BE192" s="202">
        <f t="shared" si="4"/>
        <v>0</v>
      </c>
      <c r="BF192" s="202">
        <f t="shared" si="5"/>
        <v>0</v>
      </c>
      <c r="BG192" s="202">
        <f t="shared" si="6"/>
        <v>0</v>
      </c>
      <c r="BH192" s="202">
        <f t="shared" si="7"/>
        <v>0</v>
      </c>
      <c r="BI192" s="202">
        <f t="shared" si="8"/>
        <v>0</v>
      </c>
      <c r="BJ192" s="14" t="s">
        <v>83</v>
      </c>
      <c r="BK192" s="202">
        <f t="shared" si="9"/>
        <v>0</v>
      </c>
      <c r="BL192" s="14" t="s">
        <v>255</v>
      </c>
      <c r="BM192" s="201" t="s">
        <v>4511</v>
      </c>
    </row>
    <row r="193" spans="1:65" s="2" customFormat="1" ht="33" customHeight="1">
      <c r="A193" s="31"/>
      <c r="B193" s="32"/>
      <c r="C193" s="189" t="s">
        <v>347</v>
      </c>
      <c r="D193" s="189" t="s">
        <v>251</v>
      </c>
      <c r="E193" s="190" t="s">
        <v>4211</v>
      </c>
      <c r="F193" s="191" t="s">
        <v>4212</v>
      </c>
      <c r="G193" s="192" t="s">
        <v>281</v>
      </c>
      <c r="H193" s="193">
        <v>166.12799999999999</v>
      </c>
      <c r="I193" s="194"/>
      <c r="J193" s="195">
        <f t="shared" si="0"/>
        <v>0</v>
      </c>
      <c r="K193" s="196"/>
      <c r="L193" s="36"/>
      <c r="M193" s="197" t="s">
        <v>1</v>
      </c>
      <c r="N193" s="198" t="s">
        <v>41</v>
      </c>
      <c r="O193" s="68"/>
      <c r="P193" s="199">
        <f t="shared" si="1"/>
        <v>0</v>
      </c>
      <c r="Q193" s="199">
        <v>3.0000000000000001E-3</v>
      </c>
      <c r="R193" s="199">
        <f t="shared" si="2"/>
        <v>0.49838399999999999</v>
      </c>
      <c r="S193" s="199">
        <v>0</v>
      </c>
      <c r="T193" s="200">
        <f t="shared" si="3"/>
        <v>0</v>
      </c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R193" s="201" t="s">
        <v>255</v>
      </c>
      <c r="AT193" s="201" t="s">
        <v>251</v>
      </c>
      <c r="AU193" s="201" t="s">
        <v>85</v>
      </c>
      <c r="AY193" s="14" t="s">
        <v>249</v>
      </c>
      <c r="BE193" s="202">
        <f t="shared" si="4"/>
        <v>0</v>
      </c>
      <c r="BF193" s="202">
        <f t="shared" si="5"/>
        <v>0</v>
      </c>
      <c r="BG193" s="202">
        <f t="shared" si="6"/>
        <v>0</v>
      </c>
      <c r="BH193" s="202">
        <f t="shared" si="7"/>
        <v>0</v>
      </c>
      <c r="BI193" s="202">
        <f t="shared" si="8"/>
        <v>0</v>
      </c>
      <c r="BJ193" s="14" t="s">
        <v>83</v>
      </c>
      <c r="BK193" s="202">
        <f t="shared" si="9"/>
        <v>0</v>
      </c>
      <c r="BL193" s="14" t="s">
        <v>255</v>
      </c>
      <c r="BM193" s="201" t="s">
        <v>4512</v>
      </c>
    </row>
    <row r="194" spans="1:65" s="12" customFormat="1" ht="22.9" customHeight="1">
      <c r="B194" s="173"/>
      <c r="C194" s="174"/>
      <c r="D194" s="175" t="s">
        <v>75</v>
      </c>
      <c r="E194" s="187" t="s">
        <v>278</v>
      </c>
      <c r="F194" s="187" t="s">
        <v>379</v>
      </c>
      <c r="G194" s="174"/>
      <c r="H194" s="174"/>
      <c r="I194" s="177"/>
      <c r="J194" s="188">
        <f>BK194</f>
        <v>0</v>
      </c>
      <c r="K194" s="174"/>
      <c r="L194" s="179"/>
      <c r="M194" s="180"/>
      <c r="N194" s="181"/>
      <c r="O194" s="181"/>
      <c r="P194" s="182">
        <f>SUM(P195:P201)</f>
        <v>0</v>
      </c>
      <c r="Q194" s="181"/>
      <c r="R194" s="182">
        <f>SUM(R195:R201)</f>
        <v>2.40614E-2</v>
      </c>
      <c r="S194" s="181"/>
      <c r="T194" s="183">
        <f>SUM(T195:T201)</f>
        <v>1.502</v>
      </c>
      <c r="AR194" s="184" t="s">
        <v>83</v>
      </c>
      <c r="AT194" s="185" t="s">
        <v>75</v>
      </c>
      <c r="AU194" s="185" t="s">
        <v>83</v>
      </c>
      <c r="AY194" s="184" t="s">
        <v>249</v>
      </c>
      <c r="BK194" s="186">
        <f>SUM(BK195:BK201)</f>
        <v>0</v>
      </c>
    </row>
    <row r="195" spans="1:65" s="2" customFormat="1" ht="37.9" customHeight="1">
      <c r="A195" s="31"/>
      <c r="B195" s="32"/>
      <c r="C195" s="189" t="s">
        <v>301</v>
      </c>
      <c r="D195" s="189" t="s">
        <v>251</v>
      </c>
      <c r="E195" s="190" t="s">
        <v>380</v>
      </c>
      <c r="F195" s="191" t="s">
        <v>4513</v>
      </c>
      <c r="G195" s="192" t="s">
        <v>281</v>
      </c>
      <c r="H195" s="193">
        <v>51.42</v>
      </c>
      <c r="I195" s="194"/>
      <c r="J195" s="195">
        <f t="shared" ref="J195:J201" si="10">ROUND(I195*H195,2)</f>
        <v>0</v>
      </c>
      <c r="K195" s="196"/>
      <c r="L195" s="36"/>
      <c r="M195" s="197" t="s">
        <v>1</v>
      </c>
      <c r="N195" s="198" t="s">
        <v>41</v>
      </c>
      <c r="O195" s="68"/>
      <c r="P195" s="199">
        <f t="shared" ref="P195:P201" si="11">O195*H195</f>
        <v>0</v>
      </c>
      <c r="Q195" s="199">
        <v>1.2999999999999999E-4</v>
      </c>
      <c r="R195" s="199">
        <f t="shared" ref="R195:R201" si="12">Q195*H195</f>
        <v>6.6845999999999997E-3</v>
      </c>
      <c r="S195" s="199">
        <v>0</v>
      </c>
      <c r="T195" s="200">
        <f t="shared" ref="T195:T201" si="13">S195*H195</f>
        <v>0</v>
      </c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  <c r="AR195" s="201" t="s">
        <v>255</v>
      </c>
      <c r="AT195" s="201" t="s">
        <v>251</v>
      </c>
      <c r="AU195" s="201" t="s">
        <v>85</v>
      </c>
      <c r="AY195" s="14" t="s">
        <v>249</v>
      </c>
      <c r="BE195" s="202">
        <f t="shared" ref="BE195:BE201" si="14">IF(N195="základní",J195,0)</f>
        <v>0</v>
      </c>
      <c r="BF195" s="202">
        <f t="shared" ref="BF195:BF201" si="15">IF(N195="snížená",J195,0)</f>
        <v>0</v>
      </c>
      <c r="BG195" s="202">
        <f t="shared" ref="BG195:BG201" si="16">IF(N195="zákl. přenesená",J195,0)</f>
        <v>0</v>
      </c>
      <c r="BH195" s="202">
        <f t="shared" ref="BH195:BH201" si="17">IF(N195="sníž. přenesená",J195,0)</f>
        <v>0</v>
      </c>
      <c r="BI195" s="202">
        <f t="shared" ref="BI195:BI201" si="18">IF(N195="nulová",J195,0)</f>
        <v>0</v>
      </c>
      <c r="BJ195" s="14" t="s">
        <v>83</v>
      </c>
      <c r="BK195" s="202">
        <f t="shared" ref="BK195:BK201" si="19">ROUND(I195*H195,2)</f>
        <v>0</v>
      </c>
      <c r="BL195" s="14" t="s">
        <v>255</v>
      </c>
      <c r="BM195" s="201" t="s">
        <v>4514</v>
      </c>
    </row>
    <row r="196" spans="1:65" s="2" customFormat="1" ht="37.9" customHeight="1">
      <c r="A196" s="31"/>
      <c r="B196" s="32"/>
      <c r="C196" s="189" t="s">
        <v>354</v>
      </c>
      <c r="D196" s="189" t="s">
        <v>251</v>
      </c>
      <c r="E196" s="190" t="s">
        <v>402</v>
      </c>
      <c r="F196" s="191" t="s">
        <v>4515</v>
      </c>
      <c r="G196" s="192" t="s">
        <v>281</v>
      </c>
      <c r="H196" s="193">
        <v>51.42</v>
      </c>
      <c r="I196" s="194"/>
      <c r="J196" s="195">
        <f t="shared" si="10"/>
        <v>0</v>
      </c>
      <c r="K196" s="196"/>
      <c r="L196" s="36"/>
      <c r="M196" s="197" t="s">
        <v>1</v>
      </c>
      <c r="N196" s="198" t="s">
        <v>41</v>
      </c>
      <c r="O196" s="68"/>
      <c r="P196" s="199">
        <f t="shared" si="11"/>
        <v>0</v>
      </c>
      <c r="Q196" s="199">
        <v>4.0000000000000003E-5</v>
      </c>
      <c r="R196" s="199">
        <f t="shared" si="12"/>
        <v>2.0568000000000001E-3</v>
      </c>
      <c r="S196" s="199">
        <v>0</v>
      </c>
      <c r="T196" s="200">
        <f t="shared" si="13"/>
        <v>0</v>
      </c>
      <c r="U196" s="31"/>
      <c r="V196" s="31"/>
      <c r="W196" s="31"/>
      <c r="X196" s="31"/>
      <c r="Y196" s="31"/>
      <c r="Z196" s="31"/>
      <c r="AA196" s="31"/>
      <c r="AB196" s="31"/>
      <c r="AC196" s="31"/>
      <c r="AD196" s="31"/>
      <c r="AE196" s="31"/>
      <c r="AR196" s="201" t="s">
        <v>255</v>
      </c>
      <c r="AT196" s="201" t="s">
        <v>251</v>
      </c>
      <c r="AU196" s="201" t="s">
        <v>85</v>
      </c>
      <c r="AY196" s="14" t="s">
        <v>249</v>
      </c>
      <c r="BE196" s="202">
        <f t="shared" si="14"/>
        <v>0</v>
      </c>
      <c r="BF196" s="202">
        <f t="shared" si="15"/>
        <v>0</v>
      </c>
      <c r="BG196" s="202">
        <f t="shared" si="16"/>
        <v>0</v>
      </c>
      <c r="BH196" s="202">
        <f t="shared" si="17"/>
        <v>0</v>
      </c>
      <c r="BI196" s="202">
        <f t="shared" si="18"/>
        <v>0</v>
      </c>
      <c r="BJ196" s="14" t="s">
        <v>83</v>
      </c>
      <c r="BK196" s="202">
        <f t="shared" si="19"/>
        <v>0</v>
      </c>
      <c r="BL196" s="14" t="s">
        <v>255</v>
      </c>
      <c r="BM196" s="201" t="s">
        <v>4516</v>
      </c>
    </row>
    <row r="197" spans="1:65" s="2" customFormat="1" ht="37.9" customHeight="1">
      <c r="A197" s="31"/>
      <c r="B197" s="32"/>
      <c r="C197" s="189" t="s">
        <v>304</v>
      </c>
      <c r="D197" s="189" t="s">
        <v>251</v>
      </c>
      <c r="E197" s="190" t="s">
        <v>4214</v>
      </c>
      <c r="F197" s="191" t="s">
        <v>4215</v>
      </c>
      <c r="G197" s="192" t="s">
        <v>254</v>
      </c>
      <c r="H197" s="193">
        <v>28</v>
      </c>
      <c r="I197" s="194"/>
      <c r="J197" s="195">
        <f t="shared" si="10"/>
        <v>0</v>
      </c>
      <c r="K197" s="196"/>
      <c r="L197" s="36"/>
      <c r="M197" s="197" t="s">
        <v>1</v>
      </c>
      <c r="N197" s="198" t="s">
        <v>41</v>
      </c>
      <c r="O197" s="68"/>
      <c r="P197" s="199">
        <f t="shared" si="11"/>
        <v>0</v>
      </c>
      <c r="Q197" s="199">
        <v>0</v>
      </c>
      <c r="R197" s="199">
        <f t="shared" si="12"/>
        <v>0</v>
      </c>
      <c r="S197" s="199">
        <v>1E-3</v>
      </c>
      <c r="T197" s="200">
        <f t="shared" si="13"/>
        <v>2.8000000000000001E-2</v>
      </c>
      <c r="U197" s="31"/>
      <c r="V197" s="31"/>
      <c r="W197" s="31"/>
      <c r="X197" s="31"/>
      <c r="Y197" s="31"/>
      <c r="Z197" s="31"/>
      <c r="AA197" s="31"/>
      <c r="AB197" s="31"/>
      <c r="AC197" s="31"/>
      <c r="AD197" s="31"/>
      <c r="AE197" s="31"/>
      <c r="AR197" s="201" t="s">
        <v>255</v>
      </c>
      <c r="AT197" s="201" t="s">
        <v>251</v>
      </c>
      <c r="AU197" s="201" t="s">
        <v>85</v>
      </c>
      <c r="AY197" s="14" t="s">
        <v>249</v>
      </c>
      <c r="BE197" s="202">
        <f t="shared" si="14"/>
        <v>0</v>
      </c>
      <c r="BF197" s="202">
        <f t="shared" si="15"/>
        <v>0</v>
      </c>
      <c r="BG197" s="202">
        <f t="shared" si="16"/>
        <v>0</v>
      </c>
      <c r="BH197" s="202">
        <f t="shared" si="17"/>
        <v>0</v>
      </c>
      <c r="BI197" s="202">
        <f t="shared" si="18"/>
        <v>0</v>
      </c>
      <c r="BJ197" s="14" t="s">
        <v>83</v>
      </c>
      <c r="BK197" s="202">
        <f t="shared" si="19"/>
        <v>0</v>
      </c>
      <c r="BL197" s="14" t="s">
        <v>255</v>
      </c>
      <c r="BM197" s="201" t="s">
        <v>4517</v>
      </c>
    </row>
    <row r="198" spans="1:65" s="2" customFormat="1" ht="24.2" customHeight="1">
      <c r="A198" s="31"/>
      <c r="B198" s="32"/>
      <c r="C198" s="189" t="s">
        <v>361</v>
      </c>
      <c r="D198" s="189" t="s">
        <v>251</v>
      </c>
      <c r="E198" s="190" t="s">
        <v>4217</v>
      </c>
      <c r="F198" s="191" t="s">
        <v>4218</v>
      </c>
      <c r="G198" s="192" t="s">
        <v>331</v>
      </c>
      <c r="H198" s="193">
        <v>2</v>
      </c>
      <c r="I198" s="194"/>
      <c r="J198" s="195">
        <f t="shared" si="10"/>
        <v>0</v>
      </c>
      <c r="K198" s="196"/>
      <c r="L198" s="36"/>
      <c r="M198" s="197" t="s">
        <v>1</v>
      </c>
      <c r="N198" s="198" t="s">
        <v>41</v>
      </c>
      <c r="O198" s="68"/>
      <c r="P198" s="199">
        <f t="shared" si="11"/>
        <v>0</v>
      </c>
      <c r="Q198" s="199">
        <v>6.0000000000000002E-5</v>
      </c>
      <c r="R198" s="199">
        <f t="shared" si="12"/>
        <v>1.2E-4</v>
      </c>
      <c r="S198" s="199">
        <v>2E-3</v>
      </c>
      <c r="T198" s="200">
        <f t="shared" si="13"/>
        <v>4.0000000000000001E-3</v>
      </c>
      <c r="U198" s="31"/>
      <c r="V198" s="31"/>
      <c r="W198" s="31"/>
      <c r="X198" s="31"/>
      <c r="Y198" s="31"/>
      <c r="Z198" s="31"/>
      <c r="AA198" s="31"/>
      <c r="AB198" s="31"/>
      <c r="AC198" s="31"/>
      <c r="AD198" s="31"/>
      <c r="AE198" s="31"/>
      <c r="AR198" s="201" t="s">
        <v>255</v>
      </c>
      <c r="AT198" s="201" t="s">
        <v>251</v>
      </c>
      <c r="AU198" s="201" t="s">
        <v>85</v>
      </c>
      <c r="AY198" s="14" t="s">
        <v>249</v>
      </c>
      <c r="BE198" s="202">
        <f t="shared" si="14"/>
        <v>0</v>
      </c>
      <c r="BF198" s="202">
        <f t="shared" si="15"/>
        <v>0</v>
      </c>
      <c r="BG198" s="202">
        <f t="shared" si="16"/>
        <v>0</v>
      </c>
      <c r="BH198" s="202">
        <f t="shared" si="17"/>
        <v>0</v>
      </c>
      <c r="BI198" s="202">
        <f t="shared" si="18"/>
        <v>0</v>
      </c>
      <c r="BJ198" s="14" t="s">
        <v>83</v>
      </c>
      <c r="BK198" s="202">
        <f t="shared" si="19"/>
        <v>0</v>
      </c>
      <c r="BL198" s="14" t="s">
        <v>255</v>
      </c>
      <c r="BM198" s="201" t="s">
        <v>4518</v>
      </c>
    </row>
    <row r="199" spans="1:65" s="2" customFormat="1" ht="24.2" customHeight="1">
      <c r="A199" s="31"/>
      <c r="B199" s="32"/>
      <c r="C199" s="189" t="s">
        <v>308</v>
      </c>
      <c r="D199" s="189" t="s">
        <v>251</v>
      </c>
      <c r="E199" s="190" t="s">
        <v>4220</v>
      </c>
      <c r="F199" s="191" t="s">
        <v>4221</v>
      </c>
      <c r="G199" s="192" t="s">
        <v>331</v>
      </c>
      <c r="H199" s="193">
        <v>530</v>
      </c>
      <c r="I199" s="194"/>
      <c r="J199" s="195">
        <f t="shared" si="10"/>
        <v>0</v>
      </c>
      <c r="K199" s="196"/>
      <c r="L199" s="36"/>
      <c r="M199" s="197" t="s">
        <v>1</v>
      </c>
      <c r="N199" s="198" t="s">
        <v>41</v>
      </c>
      <c r="O199" s="68"/>
      <c r="P199" s="199">
        <f t="shared" si="11"/>
        <v>0</v>
      </c>
      <c r="Q199" s="199">
        <v>2.0000000000000002E-5</v>
      </c>
      <c r="R199" s="199">
        <f t="shared" si="12"/>
        <v>1.06E-2</v>
      </c>
      <c r="S199" s="199">
        <v>2E-3</v>
      </c>
      <c r="T199" s="200">
        <f t="shared" si="13"/>
        <v>1.06</v>
      </c>
      <c r="U199" s="31"/>
      <c r="V199" s="31"/>
      <c r="W199" s="31"/>
      <c r="X199" s="31"/>
      <c r="Y199" s="31"/>
      <c r="Z199" s="31"/>
      <c r="AA199" s="31"/>
      <c r="AB199" s="31"/>
      <c r="AC199" s="31"/>
      <c r="AD199" s="31"/>
      <c r="AE199" s="31"/>
      <c r="AR199" s="201" t="s">
        <v>255</v>
      </c>
      <c r="AT199" s="201" t="s">
        <v>251</v>
      </c>
      <c r="AU199" s="201" t="s">
        <v>85</v>
      </c>
      <c r="AY199" s="14" t="s">
        <v>249</v>
      </c>
      <c r="BE199" s="202">
        <f t="shared" si="14"/>
        <v>0</v>
      </c>
      <c r="BF199" s="202">
        <f t="shared" si="15"/>
        <v>0</v>
      </c>
      <c r="BG199" s="202">
        <f t="shared" si="16"/>
        <v>0</v>
      </c>
      <c r="BH199" s="202">
        <f t="shared" si="17"/>
        <v>0</v>
      </c>
      <c r="BI199" s="202">
        <f t="shared" si="18"/>
        <v>0</v>
      </c>
      <c r="BJ199" s="14" t="s">
        <v>83</v>
      </c>
      <c r="BK199" s="202">
        <f t="shared" si="19"/>
        <v>0</v>
      </c>
      <c r="BL199" s="14" t="s">
        <v>255</v>
      </c>
      <c r="BM199" s="201" t="s">
        <v>4519</v>
      </c>
    </row>
    <row r="200" spans="1:65" s="2" customFormat="1" ht="24.2" customHeight="1">
      <c r="A200" s="31"/>
      <c r="B200" s="32"/>
      <c r="C200" s="189" t="s">
        <v>368</v>
      </c>
      <c r="D200" s="189" t="s">
        <v>251</v>
      </c>
      <c r="E200" s="190" t="s">
        <v>1731</v>
      </c>
      <c r="F200" s="191" t="s">
        <v>4223</v>
      </c>
      <c r="G200" s="192" t="s">
        <v>331</v>
      </c>
      <c r="H200" s="193">
        <v>120</v>
      </c>
      <c r="I200" s="194"/>
      <c r="J200" s="195">
        <f t="shared" si="10"/>
        <v>0</v>
      </c>
      <c r="K200" s="196"/>
      <c r="L200" s="36"/>
      <c r="M200" s="197" t="s">
        <v>1</v>
      </c>
      <c r="N200" s="198" t="s">
        <v>41</v>
      </c>
      <c r="O200" s="68"/>
      <c r="P200" s="199">
        <f t="shared" si="11"/>
        <v>0</v>
      </c>
      <c r="Q200" s="199">
        <v>3.0000000000000001E-5</v>
      </c>
      <c r="R200" s="199">
        <f t="shared" si="12"/>
        <v>3.5999999999999999E-3</v>
      </c>
      <c r="S200" s="199">
        <v>3.0000000000000001E-3</v>
      </c>
      <c r="T200" s="200">
        <f t="shared" si="13"/>
        <v>0.36</v>
      </c>
      <c r="U200" s="31"/>
      <c r="V200" s="31"/>
      <c r="W200" s="31"/>
      <c r="X200" s="31"/>
      <c r="Y200" s="31"/>
      <c r="Z200" s="31"/>
      <c r="AA200" s="31"/>
      <c r="AB200" s="31"/>
      <c r="AC200" s="31"/>
      <c r="AD200" s="31"/>
      <c r="AE200" s="31"/>
      <c r="AR200" s="201" t="s">
        <v>255</v>
      </c>
      <c r="AT200" s="201" t="s">
        <v>251</v>
      </c>
      <c r="AU200" s="201" t="s">
        <v>85</v>
      </c>
      <c r="AY200" s="14" t="s">
        <v>249</v>
      </c>
      <c r="BE200" s="202">
        <f t="shared" si="14"/>
        <v>0</v>
      </c>
      <c r="BF200" s="202">
        <f t="shared" si="15"/>
        <v>0</v>
      </c>
      <c r="BG200" s="202">
        <f t="shared" si="16"/>
        <v>0</v>
      </c>
      <c r="BH200" s="202">
        <f t="shared" si="17"/>
        <v>0</v>
      </c>
      <c r="BI200" s="202">
        <f t="shared" si="18"/>
        <v>0</v>
      </c>
      <c r="BJ200" s="14" t="s">
        <v>83</v>
      </c>
      <c r="BK200" s="202">
        <f t="shared" si="19"/>
        <v>0</v>
      </c>
      <c r="BL200" s="14" t="s">
        <v>255</v>
      </c>
      <c r="BM200" s="201" t="s">
        <v>4520</v>
      </c>
    </row>
    <row r="201" spans="1:65" s="2" customFormat="1" ht="33" customHeight="1">
      <c r="A201" s="31"/>
      <c r="B201" s="32"/>
      <c r="C201" s="189" t="s">
        <v>311</v>
      </c>
      <c r="D201" s="189" t="s">
        <v>251</v>
      </c>
      <c r="E201" s="190" t="s">
        <v>4521</v>
      </c>
      <c r="F201" s="191" t="s">
        <v>4522</v>
      </c>
      <c r="G201" s="192" t="s">
        <v>331</v>
      </c>
      <c r="H201" s="193">
        <v>25</v>
      </c>
      <c r="I201" s="194"/>
      <c r="J201" s="195">
        <f t="shared" si="10"/>
        <v>0</v>
      </c>
      <c r="K201" s="196"/>
      <c r="L201" s="36"/>
      <c r="M201" s="197" t="s">
        <v>1</v>
      </c>
      <c r="N201" s="198" t="s">
        <v>41</v>
      </c>
      <c r="O201" s="68"/>
      <c r="P201" s="199">
        <f t="shared" si="11"/>
        <v>0</v>
      </c>
      <c r="Q201" s="199">
        <v>4.0000000000000003E-5</v>
      </c>
      <c r="R201" s="199">
        <f t="shared" si="12"/>
        <v>1E-3</v>
      </c>
      <c r="S201" s="199">
        <v>2E-3</v>
      </c>
      <c r="T201" s="200">
        <f t="shared" si="13"/>
        <v>0.05</v>
      </c>
      <c r="U201" s="31"/>
      <c r="V201" s="31"/>
      <c r="W201" s="31"/>
      <c r="X201" s="31"/>
      <c r="Y201" s="31"/>
      <c r="Z201" s="31"/>
      <c r="AA201" s="31"/>
      <c r="AB201" s="31"/>
      <c r="AC201" s="31"/>
      <c r="AD201" s="31"/>
      <c r="AE201" s="31"/>
      <c r="AR201" s="201" t="s">
        <v>255</v>
      </c>
      <c r="AT201" s="201" t="s">
        <v>251</v>
      </c>
      <c r="AU201" s="201" t="s">
        <v>85</v>
      </c>
      <c r="AY201" s="14" t="s">
        <v>249</v>
      </c>
      <c r="BE201" s="202">
        <f t="shared" si="14"/>
        <v>0</v>
      </c>
      <c r="BF201" s="202">
        <f t="shared" si="15"/>
        <v>0</v>
      </c>
      <c r="BG201" s="202">
        <f t="shared" si="16"/>
        <v>0</v>
      </c>
      <c r="BH201" s="202">
        <f t="shared" si="17"/>
        <v>0</v>
      </c>
      <c r="BI201" s="202">
        <f t="shared" si="18"/>
        <v>0</v>
      </c>
      <c r="BJ201" s="14" t="s">
        <v>83</v>
      </c>
      <c r="BK201" s="202">
        <f t="shared" si="19"/>
        <v>0</v>
      </c>
      <c r="BL201" s="14" t="s">
        <v>255</v>
      </c>
      <c r="BM201" s="201" t="s">
        <v>4523</v>
      </c>
    </row>
    <row r="202" spans="1:65" s="12" customFormat="1" ht="22.9" customHeight="1">
      <c r="B202" s="173"/>
      <c r="C202" s="174"/>
      <c r="D202" s="175" t="s">
        <v>75</v>
      </c>
      <c r="E202" s="187" t="s">
        <v>476</v>
      </c>
      <c r="F202" s="187" t="s">
        <v>477</v>
      </c>
      <c r="G202" s="174"/>
      <c r="H202" s="174"/>
      <c r="I202" s="177"/>
      <c r="J202" s="188">
        <f>BK202</f>
        <v>0</v>
      </c>
      <c r="K202" s="174"/>
      <c r="L202" s="179"/>
      <c r="M202" s="180"/>
      <c r="N202" s="181"/>
      <c r="O202" s="181"/>
      <c r="P202" s="182">
        <f>SUM(P203:P206)</f>
        <v>0</v>
      </c>
      <c r="Q202" s="181"/>
      <c r="R202" s="182">
        <f>SUM(R203:R206)</f>
        <v>0</v>
      </c>
      <c r="S202" s="181"/>
      <c r="T202" s="183">
        <f>SUM(T203:T206)</f>
        <v>0</v>
      </c>
      <c r="AR202" s="184" t="s">
        <v>83</v>
      </c>
      <c r="AT202" s="185" t="s">
        <v>75</v>
      </c>
      <c r="AU202" s="185" t="s">
        <v>83</v>
      </c>
      <c r="AY202" s="184" t="s">
        <v>249</v>
      </c>
      <c r="BK202" s="186">
        <f>SUM(BK203:BK206)</f>
        <v>0</v>
      </c>
    </row>
    <row r="203" spans="1:65" s="2" customFormat="1" ht="44.25" customHeight="1">
      <c r="A203" s="31"/>
      <c r="B203" s="32"/>
      <c r="C203" s="189" t="s">
        <v>375</v>
      </c>
      <c r="D203" s="189" t="s">
        <v>251</v>
      </c>
      <c r="E203" s="190" t="s">
        <v>1748</v>
      </c>
      <c r="F203" s="191" t="s">
        <v>1749</v>
      </c>
      <c r="G203" s="192" t="s">
        <v>261</v>
      </c>
      <c r="H203" s="193">
        <v>1.728</v>
      </c>
      <c r="I203" s="194"/>
      <c r="J203" s="195">
        <f>ROUND(I203*H203,2)</f>
        <v>0</v>
      </c>
      <c r="K203" s="196"/>
      <c r="L203" s="36"/>
      <c r="M203" s="197" t="s">
        <v>1</v>
      </c>
      <c r="N203" s="198" t="s">
        <v>41</v>
      </c>
      <c r="O203" s="68"/>
      <c r="P203" s="199">
        <f>O203*H203</f>
        <v>0</v>
      </c>
      <c r="Q203" s="199">
        <v>0</v>
      </c>
      <c r="R203" s="199">
        <f>Q203*H203</f>
        <v>0</v>
      </c>
      <c r="S203" s="199">
        <v>0</v>
      </c>
      <c r="T203" s="200">
        <f>S203*H203</f>
        <v>0</v>
      </c>
      <c r="U203" s="31"/>
      <c r="V203" s="31"/>
      <c r="W203" s="31"/>
      <c r="X203" s="31"/>
      <c r="Y203" s="31"/>
      <c r="Z203" s="31"/>
      <c r="AA203" s="31"/>
      <c r="AB203" s="31"/>
      <c r="AC203" s="31"/>
      <c r="AD203" s="31"/>
      <c r="AE203" s="31"/>
      <c r="AR203" s="201" t="s">
        <v>255</v>
      </c>
      <c r="AT203" s="201" t="s">
        <v>251</v>
      </c>
      <c r="AU203" s="201" t="s">
        <v>85</v>
      </c>
      <c r="AY203" s="14" t="s">
        <v>249</v>
      </c>
      <c r="BE203" s="202">
        <f>IF(N203="základní",J203,0)</f>
        <v>0</v>
      </c>
      <c r="BF203" s="202">
        <f>IF(N203="snížená",J203,0)</f>
        <v>0</v>
      </c>
      <c r="BG203" s="202">
        <f>IF(N203="zákl. přenesená",J203,0)</f>
        <v>0</v>
      </c>
      <c r="BH203" s="202">
        <f>IF(N203="sníž. přenesená",J203,0)</f>
        <v>0</v>
      </c>
      <c r="BI203" s="202">
        <f>IF(N203="nulová",J203,0)</f>
        <v>0</v>
      </c>
      <c r="BJ203" s="14" t="s">
        <v>83</v>
      </c>
      <c r="BK203" s="202">
        <f>ROUND(I203*H203,2)</f>
        <v>0</v>
      </c>
      <c r="BL203" s="14" t="s">
        <v>255</v>
      </c>
      <c r="BM203" s="201" t="s">
        <v>4524</v>
      </c>
    </row>
    <row r="204" spans="1:65" s="2" customFormat="1" ht="33" customHeight="1">
      <c r="A204" s="31"/>
      <c r="B204" s="32"/>
      <c r="C204" s="189" t="s">
        <v>315</v>
      </c>
      <c r="D204" s="189" t="s">
        <v>251</v>
      </c>
      <c r="E204" s="190" t="s">
        <v>1751</v>
      </c>
      <c r="F204" s="191" t="s">
        <v>1752</v>
      </c>
      <c r="G204" s="192" t="s">
        <v>261</v>
      </c>
      <c r="H204" s="193">
        <v>1.728</v>
      </c>
      <c r="I204" s="194"/>
      <c r="J204" s="195">
        <f>ROUND(I204*H204,2)</f>
        <v>0</v>
      </c>
      <c r="K204" s="196"/>
      <c r="L204" s="36"/>
      <c r="M204" s="197" t="s">
        <v>1</v>
      </c>
      <c r="N204" s="198" t="s">
        <v>41</v>
      </c>
      <c r="O204" s="68"/>
      <c r="P204" s="199">
        <f>O204*H204</f>
        <v>0</v>
      </c>
      <c r="Q204" s="199">
        <v>0</v>
      </c>
      <c r="R204" s="199">
        <f>Q204*H204</f>
        <v>0</v>
      </c>
      <c r="S204" s="199">
        <v>0</v>
      </c>
      <c r="T204" s="200">
        <f>S204*H204</f>
        <v>0</v>
      </c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R204" s="201" t="s">
        <v>255</v>
      </c>
      <c r="AT204" s="201" t="s">
        <v>251</v>
      </c>
      <c r="AU204" s="201" t="s">
        <v>85</v>
      </c>
      <c r="AY204" s="14" t="s">
        <v>249</v>
      </c>
      <c r="BE204" s="202">
        <f>IF(N204="základní",J204,0)</f>
        <v>0</v>
      </c>
      <c r="BF204" s="202">
        <f>IF(N204="snížená",J204,0)</f>
        <v>0</v>
      </c>
      <c r="BG204" s="202">
        <f>IF(N204="zákl. přenesená",J204,0)</f>
        <v>0</v>
      </c>
      <c r="BH204" s="202">
        <f>IF(N204="sníž. přenesená",J204,0)</f>
        <v>0</v>
      </c>
      <c r="BI204" s="202">
        <f>IF(N204="nulová",J204,0)</f>
        <v>0</v>
      </c>
      <c r="BJ204" s="14" t="s">
        <v>83</v>
      </c>
      <c r="BK204" s="202">
        <f>ROUND(I204*H204,2)</f>
        <v>0</v>
      </c>
      <c r="BL204" s="14" t="s">
        <v>255</v>
      </c>
      <c r="BM204" s="201" t="s">
        <v>4525</v>
      </c>
    </row>
    <row r="205" spans="1:65" s="2" customFormat="1" ht="44.25" customHeight="1">
      <c r="A205" s="31"/>
      <c r="B205" s="32"/>
      <c r="C205" s="189" t="s">
        <v>385</v>
      </c>
      <c r="D205" s="189" t="s">
        <v>251</v>
      </c>
      <c r="E205" s="190" t="s">
        <v>486</v>
      </c>
      <c r="F205" s="191" t="s">
        <v>1755</v>
      </c>
      <c r="G205" s="192" t="s">
        <v>261</v>
      </c>
      <c r="H205" s="193">
        <v>15.552</v>
      </c>
      <c r="I205" s="194"/>
      <c r="J205" s="195">
        <f>ROUND(I205*H205,2)</f>
        <v>0</v>
      </c>
      <c r="K205" s="196"/>
      <c r="L205" s="36"/>
      <c r="M205" s="197" t="s">
        <v>1</v>
      </c>
      <c r="N205" s="198" t="s">
        <v>41</v>
      </c>
      <c r="O205" s="68"/>
      <c r="P205" s="199">
        <f>O205*H205</f>
        <v>0</v>
      </c>
      <c r="Q205" s="199">
        <v>0</v>
      </c>
      <c r="R205" s="199">
        <f>Q205*H205</f>
        <v>0</v>
      </c>
      <c r="S205" s="199">
        <v>0</v>
      </c>
      <c r="T205" s="200">
        <f>S205*H205</f>
        <v>0</v>
      </c>
      <c r="U205" s="31"/>
      <c r="V205" s="31"/>
      <c r="W205" s="31"/>
      <c r="X205" s="31"/>
      <c r="Y205" s="31"/>
      <c r="Z205" s="31"/>
      <c r="AA205" s="31"/>
      <c r="AB205" s="31"/>
      <c r="AC205" s="31"/>
      <c r="AD205" s="31"/>
      <c r="AE205" s="31"/>
      <c r="AR205" s="201" t="s">
        <v>255</v>
      </c>
      <c r="AT205" s="201" t="s">
        <v>251</v>
      </c>
      <c r="AU205" s="201" t="s">
        <v>85</v>
      </c>
      <c r="AY205" s="14" t="s">
        <v>249</v>
      </c>
      <c r="BE205" s="202">
        <f>IF(N205="základní",J205,0)</f>
        <v>0</v>
      </c>
      <c r="BF205" s="202">
        <f>IF(N205="snížená",J205,0)</f>
        <v>0</v>
      </c>
      <c r="BG205" s="202">
        <f>IF(N205="zákl. přenesená",J205,0)</f>
        <v>0</v>
      </c>
      <c r="BH205" s="202">
        <f>IF(N205="sníž. přenesená",J205,0)</f>
        <v>0</v>
      </c>
      <c r="BI205" s="202">
        <f>IF(N205="nulová",J205,0)</f>
        <v>0</v>
      </c>
      <c r="BJ205" s="14" t="s">
        <v>83</v>
      </c>
      <c r="BK205" s="202">
        <f>ROUND(I205*H205,2)</f>
        <v>0</v>
      </c>
      <c r="BL205" s="14" t="s">
        <v>255</v>
      </c>
      <c r="BM205" s="201" t="s">
        <v>4526</v>
      </c>
    </row>
    <row r="206" spans="1:65" s="2" customFormat="1" ht="44.25" customHeight="1">
      <c r="A206" s="31"/>
      <c r="B206" s="32"/>
      <c r="C206" s="189" t="s">
        <v>318</v>
      </c>
      <c r="D206" s="189" t="s">
        <v>251</v>
      </c>
      <c r="E206" s="190" t="s">
        <v>489</v>
      </c>
      <c r="F206" s="191" t="s">
        <v>490</v>
      </c>
      <c r="G206" s="192" t="s">
        <v>261</v>
      </c>
      <c r="H206" s="193">
        <v>1.728</v>
      </c>
      <c r="I206" s="194"/>
      <c r="J206" s="195">
        <f>ROUND(I206*H206,2)</f>
        <v>0</v>
      </c>
      <c r="K206" s="196"/>
      <c r="L206" s="36"/>
      <c r="M206" s="197" t="s">
        <v>1</v>
      </c>
      <c r="N206" s="198" t="s">
        <v>41</v>
      </c>
      <c r="O206" s="68"/>
      <c r="P206" s="199">
        <f>O206*H206</f>
        <v>0</v>
      </c>
      <c r="Q206" s="199">
        <v>0</v>
      </c>
      <c r="R206" s="199">
        <f>Q206*H206</f>
        <v>0</v>
      </c>
      <c r="S206" s="199">
        <v>0</v>
      </c>
      <c r="T206" s="200">
        <f>S206*H206</f>
        <v>0</v>
      </c>
      <c r="U206" s="31"/>
      <c r="V206" s="31"/>
      <c r="W206" s="31"/>
      <c r="X206" s="31"/>
      <c r="Y206" s="31"/>
      <c r="Z206" s="31"/>
      <c r="AA206" s="31"/>
      <c r="AB206" s="31"/>
      <c r="AC206" s="31"/>
      <c r="AD206" s="31"/>
      <c r="AE206" s="31"/>
      <c r="AR206" s="201" t="s">
        <v>255</v>
      </c>
      <c r="AT206" s="201" t="s">
        <v>251</v>
      </c>
      <c r="AU206" s="201" t="s">
        <v>85</v>
      </c>
      <c r="AY206" s="14" t="s">
        <v>249</v>
      </c>
      <c r="BE206" s="202">
        <f>IF(N206="základní",J206,0)</f>
        <v>0</v>
      </c>
      <c r="BF206" s="202">
        <f>IF(N206="snížená",J206,0)</f>
        <v>0</v>
      </c>
      <c r="BG206" s="202">
        <f>IF(N206="zákl. přenesená",J206,0)</f>
        <v>0</v>
      </c>
      <c r="BH206" s="202">
        <f>IF(N206="sníž. přenesená",J206,0)</f>
        <v>0</v>
      </c>
      <c r="BI206" s="202">
        <f>IF(N206="nulová",J206,0)</f>
        <v>0</v>
      </c>
      <c r="BJ206" s="14" t="s">
        <v>83</v>
      </c>
      <c r="BK206" s="202">
        <f>ROUND(I206*H206,2)</f>
        <v>0</v>
      </c>
      <c r="BL206" s="14" t="s">
        <v>255</v>
      </c>
      <c r="BM206" s="201" t="s">
        <v>4527</v>
      </c>
    </row>
    <row r="207" spans="1:65" s="12" customFormat="1" ht="22.9" customHeight="1">
      <c r="B207" s="173"/>
      <c r="C207" s="174"/>
      <c r="D207" s="175" t="s">
        <v>75</v>
      </c>
      <c r="E207" s="187" t="s">
        <v>492</v>
      </c>
      <c r="F207" s="187" t="s">
        <v>493</v>
      </c>
      <c r="G207" s="174"/>
      <c r="H207" s="174"/>
      <c r="I207" s="177"/>
      <c r="J207" s="188">
        <f>BK207</f>
        <v>0</v>
      </c>
      <c r="K207" s="174"/>
      <c r="L207" s="179"/>
      <c r="M207" s="180"/>
      <c r="N207" s="181"/>
      <c r="O207" s="181"/>
      <c r="P207" s="182">
        <f>P208</f>
        <v>0</v>
      </c>
      <c r="Q207" s="181"/>
      <c r="R207" s="182">
        <f>R208</f>
        <v>0</v>
      </c>
      <c r="S207" s="181"/>
      <c r="T207" s="183">
        <f>T208</f>
        <v>0</v>
      </c>
      <c r="AR207" s="184" t="s">
        <v>83</v>
      </c>
      <c r="AT207" s="185" t="s">
        <v>75</v>
      </c>
      <c r="AU207" s="185" t="s">
        <v>83</v>
      </c>
      <c r="AY207" s="184" t="s">
        <v>249</v>
      </c>
      <c r="BK207" s="186">
        <f>BK208</f>
        <v>0</v>
      </c>
    </row>
    <row r="208" spans="1:65" s="2" customFormat="1" ht="55.5" customHeight="1">
      <c r="A208" s="31"/>
      <c r="B208" s="32"/>
      <c r="C208" s="189" t="s">
        <v>393</v>
      </c>
      <c r="D208" s="189" t="s">
        <v>251</v>
      </c>
      <c r="E208" s="190" t="s">
        <v>1759</v>
      </c>
      <c r="F208" s="191" t="s">
        <v>1760</v>
      </c>
      <c r="G208" s="192" t="s">
        <v>261</v>
      </c>
      <c r="H208" s="193">
        <v>2.093</v>
      </c>
      <c r="I208" s="194"/>
      <c r="J208" s="195">
        <f>ROUND(I208*H208,2)</f>
        <v>0</v>
      </c>
      <c r="K208" s="196"/>
      <c r="L208" s="36"/>
      <c r="M208" s="197" t="s">
        <v>1</v>
      </c>
      <c r="N208" s="198" t="s">
        <v>41</v>
      </c>
      <c r="O208" s="68"/>
      <c r="P208" s="199">
        <f>O208*H208</f>
        <v>0</v>
      </c>
      <c r="Q208" s="199">
        <v>0</v>
      </c>
      <c r="R208" s="199">
        <f>Q208*H208</f>
        <v>0</v>
      </c>
      <c r="S208" s="199">
        <v>0</v>
      </c>
      <c r="T208" s="200">
        <f>S208*H208</f>
        <v>0</v>
      </c>
      <c r="U208" s="31"/>
      <c r="V208" s="31"/>
      <c r="W208" s="31"/>
      <c r="X208" s="31"/>
      <c r="Y208" s="31"/>
      <c r="Z208" s="31"/>
      <c r="AA208" s="31"/>
      <c r="AB208" s="31"/>
      <c r="AC208" s="31"/>
      <c r="AD208" s="31"/>
      <c r="AE208" s="31"/>
      <c r="AR208" s="201" t="s">
        <v>255</v>
      </c>
      <c r="AT208" s="201" t="s">
        <v>251</v>
      </c>
      <c r="AU208" s="201" t="s">
        <v>85</v>
      </c>
      <c r="AY208" s="14" t="s">
        <v>249</v>
      </c>
      <c r="BE208" s="202">
        <f>IF(N208="základní",J208,0)</f>
        <v>0</v>
      </c>
      <c r="BF208" s="202">
        <f>IF(N208="snížená",J208,0)</f>
        <v>0</v>
      </c>
      <c r="BG208" s="202">
        <f>IF(N208="zákl. přenesená",J208,0)</f>
        <v>0</v>
      </c>
      <c r="BH208" s="202">
        <f>IF(N208="sníž. přenesená",J208,0)</f>
        <v>0</v>
      </c>
      <c r="BI208" s="202">
        <f>IF(N208="nulová",J208,0)</f>
        <v>0</v>
      </c>
      <c r="BJ208" s="14" t="s">
        <v>83</v>
      </c>
      <c r="BK208" s="202">
        <f>ROUND(I208*H208,2)</f>
        <v>0</v>
      </c>
      <c r="BL208" s="14" t="s">
        <v>255</v>
      </c>
      <c r="BM208" s="201" t="s">
        <v>4528</v>
      </c>
    </row>
    <row r="209" spans="1:65" s="12" customFormat="1" ht="25.9" customHeight="1">
      <c r="B209" s="173"/>
      <c r="C209" s="174"/>
      <c r="D209" s="175" t="s">
        <v>75</v>
      </c>
      <c r="E209" s="176" t="s">
        <v>498</v>
      </c>
      <c r="F209" s="176" t="s">
        <v>499</v>
      </c>
      <c r="G209" s="174"/>
      <c r="H209" s="174"/>
      <c r="I209" s="177"/>
      <c r="J209" s="178">
        <f>BK209</f>
        <v>0</v>
      </c>
      <c r="K209" s="174"/>
      <c r="L209" s="179"/>
      <c r="M209" s="180"/>
      <c r="N209" s="181"/>
      <c r="O209" s="181"/>
      <c r="P209" s="182">
        <f>P210+P226+P229+P239+P253</f>
        <v>0</v>
      </c>
      <c r="Q209" s="181"/>
      <c r="R209" s="182">
        <f>R210+R226+R229+R239+R253</f>
        <v>1.6164345900000001</v>
      </c>
      <c r="S209" s="181"/>
      <c r="T209" s="183">
        <f>T210+T226+T229+T239+T253</f>
        <v>0.22551988000000001</v>
      </c>
      <c r="AR209" s="184" t="s">
        <v>85</v>
      </c>
      <c r="AT209" s="185" t="s">
        <v>75</v>
      </c>
      <c r="AU209" s="185" t="s">
        <v>76</v>
      </c>
      <c r="AY209" s="184" t="s">
        <v>249</v>
      </c>
      <c r="BK209" s="186">
        <f>BK210+BK226+BK229+BK239+BK253</f>
        <v>0</v>
      </c>
    </row>
    <row r="210" spans="1:65" s="12" customFormat="1" ht="22.9" customHeight="1">
      <c r="B210" s="173"/>
      <c r="C210" s="174"/>
      <c r="D210" s="175" t="s">
        <v>75</v>
      </c>
      <c r="E210" s="187" t="s">
        <v>4230</v>
      </c>
      <c r="F210" s="187" t="s">
        <v>4231</v>
      </c>
      <c r="G210" s="174"/>
      <c r="H210" s="174"/>
      <c r="I210" s="177"/>
      <c r="J210" s="188">
        <f>BK210</f>
        <v>0</v>
      </c>
      <c r="K210" s="174"/>
      <c r="L210" s="179"/>
      <c r="M210" s="180"/>
      <c r="N210" s="181"/>
      <c r="O210" s="181"/>
      <c r="P210" s="182">
        <f>SUM(P211:P225)</f>
        <v>0</v>
      </c>
      <c r="Q210" s="181"/>
      <c r="R210" s="182">
        <f>SUM(R211:R225)</f>
        <v>2.16E-3</v>
      </c>
      <c r="S210" s="181"/>
      <c r="T210" s="183">
        <f>SUM(T211:T225)</f>
        <v>0.01</v>
      </c>
      <c r="AR210" s="184" t="s">
        <v>85</v>
      </c>
      <c r="AT210" s="185" t="s">
        <v>75</v>
      </c>
      <c r="AU210" s="185" t="s">
        <v>83</v>
      </c>
      <c r="AY210" s="184" t="s">
        <v>249</v>
      </c>
      <c r="BK210" s="186">
        <f>SUM(BK211:BK225)</f>
        <v>0</v>
      </c>
    </row>
    <row r="211" spans="1:65" s="2" customFormat="1" ht="49.15" customHeight="1">
      <c r="A211" s="31"/>
      <c r="B211" s="32"/>
      <c r="C211" s="203" t="s">
        <v>321</v>
      </c>
      <c r="D211" s="203" t="s">
        <v>263</v>
      </c>
      <c r="E211" s="204" t="s">
        <v>3801</v>
      </c>
      <c r="F211" s="205" t="s">
        <v>4529</v>
      </c>
      <c r="G211" s="206" t="s">
        <v>972</v>
      </c>
      <c r="H211" s="207">
        <v>1</v>
      </c>
      <c r="I211" s="208"/>
      <c r="J211" s="209">
        <f>ROUND(I211*H211,2)</f>
        <v>0</v>
      </c>
      <c r="K211" s="210"/>
      <c r="L211" s="211"/>
      <c r="M211" s="212" t="s">
        <v>1</v>
      </c>
      <c r="N211" s="213" t="s">
        <v>41</v>
      </c>
      <c r="O211" s="68"/>
      <c r="P211" s="199">
        <f>O211*H211</f>
        <v>0</v>
      </c>
      <c r="Q211" s="199">
        <v>0</v>
      </c>
      <c r="R211" s="199">
        <f>Q211*H211</f>
        <v>0</v>
      </c>
      <c r="S211" s="199">
        <v>0</v>
      </c>
      <c r="T211" s="200">
        <f>S211*H211</f>
        <v>0</v>
      </c>
      <c r="U211" s="31"/>
      <c r="V211" s="31"/>
      <c r="W211" s="31"/>
      <c r="X211" s="31"/>
      <c r="Y211" s="31"/>
      <c r="Z211" s="31"/>
      <c r="AA211" s="31"/>
      <c r="AB211" s="31"/>
      <c r="AC211" s="31"/>
      <c r="AD211" s="31"/>
      <c r="AE211" s="31"/>
      <c r="AR211" s="201" t="s">
        <v>266</v>
      </c>
      <c r="AT211" s="201" t="s">
        <v>263</v>
      </c>
      <c r="AU211" s="201" t="s">
        <v>85</v>
      </c>
      <c r="AY211" s="14" t="s">
        <v>249</v>
      </c>
      <c r="BE211" s="202">
        <f>IF(N211="základní",J211,0)</f>
        <v>0</v>
      </c>
      <c r="BF211" s="202">
        <f>IF(N211="snížená",J211,0)</f>
        <v>0</v>
      </c>
      <c r="BG211" s="202">
        <f>IF(N211="zákl. přenesená",J211,0)</f>
        <v>0</v>
      </c>
      <c r="BH211" s="202">
        <f>IF(N211="sníž. přenesená",J211,0)</f>
        <v>0</v>
      </c>
      <c r="BI211" s="202">
        <f>IF(N211="nulová",J211,0)</f>
        <v>0</v>
      </c>
      <c r="BJ211" s="14" t="s">
        <v>83</v>
      </c>
      <c r="BK211" s="202">
        <f>ROUND(I211*H211,2)</f>
        <v>0</v>
      </c>
      <c r="BL211" s="14" t="s">
        <v>255</v>
      </c>
      <c r="BM211" s="201" t="s">
        <v>4530</v>
      </c>
    </row>
    <row r="212" spans="1:65" s="2" customFormat="1" ht="29.25">
      <c r="A212" s="31"/>
      <c r="B212" s="32"/>
      <c r="C212" s="33"/>
      <c r="D212" s="214" t="s">
        <v>383</v>
      </c>
      <c r="E212" s="33"/>
      <c r="F212" s="215" t="s">
        <v>4531</v>
      </c>
      <c r="G212" s="33"/>
      <c r="H212" s="33"/>
      <c r="I212" s="216"/>
      <c r="J212" s="33"/>
      <c r="K212" s="33"/>
      <c r="L212" s="36"/>
      <c r="M212" s="217"/>
      <c r="N212" s="218"/>
      <c r="O212" s="68"/>
      <c r="P212" s="68"/>
      <c r="Q212" s="68"/>
      <c r="R212" s="68"/>
      <c r="S212" s="68"/>
      <c r="T212" s="69"/>
      <c r="U212" s="31"/>
      <c r="V212" s="31"/>
      <c r="W212" s="31"/>
      <c r="X212" s="31"/>
      <c r="Y212" s="31"/>
      <c r="Z212" s="31"/>
      <c r="AA212" s="31"/>
      <c r="AB212" s="31"/>
      <c r="AC212" s="31"/>
      <c r="AD212" s="31"/>
      <c r="AE212" s="31"/>
      <c r="AT212" s="14" t="s">
        <v>383</v>
      </c>
      <c r="AU212" s="14" t="s">
        <v>85</v>
      </c>
    </row>
    <row r="213" spans="1:65" s="2" customFormat="1" ht="21.75" customHeight="1">
      <c r="A213" s="31"/>
      <c r="B213" s="32"/>
      <c r="C213" s="189" t="s">
        <v>401</v>
      </c>
      <c r="D213" s="189" t="s">
        <v>251</v>
      </c>
      <c r="E213" s="190" t="s">
        <v>4532</v>
      </c>
      <c r="F213" s="191" t="s">
        <v>4533</v>
      </c>
      <c r="G213" s="192" t="s">
        <v>972</v>
      </c>
      <c r="H213" s="193">
        <v>1</v>
      </c>
      <c r="I213" s="194"/>
      <c r="J213" s="195">
        <f t="shared" ref="J213:J225" si="20">ROUND(I213*H213,2)</f>
        <v>0</v>
      </c>
      <c r="K213" s="196"/>
      <c r="L213" s="36"/>
      <c r="M213" s="197" t="s">
        <v>1</v>
      </c>
      <c r="N213" s="198" t="s">
        <v>41</v>
      </c>
      <c r="O213" s="68"/>
      <c r="P213" s="199">
        <f t="shared" ref="P213:P225" si="21">O213*H213</f>
        <v>0</v>
      </c>
      <c r="Q213" s="199">
        <v>0</v>
      </c>
      <c r="R213" s="199">
        <f t="shared" ref="R213:R225" si="22">Q213*H213</f>
        <v>0</v>
      </c>
      <c r="S213" s="199">
        <v>0</v>
      </c>
      <c r="T213" s="200">
        <f t="shared" ref="T213:T225" si="23">S213*H213</f>
        <v>0</v>
      </c>
      <c r="U213" s="31"/>
      <c r="V213" s="31"/>
      <c r="W213" s="31"/>
      <c r="X213" s="31"/>
      <c r="Y213" s="31"/>
      <c r="Z213" s="31"/>
      <c r="AA213" s="31"/>
      <c r="AB213" s="31"/>
      <c r="AC213" s="31"/>
      <c r="AD213" s="31"/>
      <c r="AE213" s="31"/>
      <c r="AR213" s="201" t="s">
        <v>170</v>
      </c>
      <c r="AT213" s="201" t="s">
        <v>251</v>
      </c>
      <c r="AU213" s="201" t="s">
        <v>85</v>
      </c>
      <c r="AY213" s="14" t="s">
        <v>249</v>
      </c>
      <c r="BE213" s="202">
        <f t="shared" ref="BE213:BE225" si="24">IF(N213="základní",J213,0)</f>
        <v>0</v>
      </c>
      <c r="BF213" s="202">
        <f t="shared" ref="BF213:BF225" si="25">IF(N213="snížená",J213,0)</f>
        <v>0</v>
      </c>
      <c r="BG213" s="202">
        <f t="shared" ref="BG213:BG225" si="26">IF(N213="zákl. přenesená",J213,0)</f>
        <v>0</v>
      </c>
      <c r="BH213" s="202">
        <f t="shared" ref="BH213:BH225" si="27">IF(N213="sníž. přenesená",J213,0)</f>
        <v>0</v>
      </c>
      <c r="BI213" s="202">
        <f t="shared" ref="BI213:BI225" si="28">IF(N213="nulová",J213,0)</f>
        <v>0</v>
      </c>
      <c r="BJ213" s="14" t="s">
        <v>83</v>
      </c>
      <c r="BK213" s="202">
        <f t="shared" ref="BK213:BK225" si="29">ROUND(I213*H213,2)</f>
        <v>0</v>
      </c>
      <c r="BL213" s="14" t="s">
        <v>170</v>
      </c>
      <c r="BM213" s="201" t="s">
        <v>4534</v>
      </c>
    </row>
    <row r="214" spans="1:65" s="2" customFormat="1" ht="44.25" customHeight="1">
      <c r="A214" s="31"/>
      <c r="B214" s="32"/>
      <c r="C214" s="189" t="s">
        <v>324</v>
      </c>
      <c r="D214" s="189" t="s">
        <v>251</v>
      </c>
      <c r="E214" s="190" t="s">
        <v>4232</v>
      </c>
      <c r="F214" s="191" t="s">
        <v>4233</v>
      </c>
      <c r="G214" s="192" t="s">
        <v>254</v>
      </c>
      <c r="H214" s="193">
        <v>28</v>
      </c>
      <c r="I214" s="194"/>
      <c r="J214" s="195">
        <f t="shared" si="20"/>
        <v>0</v>
      </c>
      <c r="K214" s="196"/>
      <c r="L214" s="36"/>
      <c r="M214" s="197" t="s">
        <v>1</v>
      </c>
      <c r="N214" s="198" t="s">
        <v>41</v>
      </c>
      <c r="O214" s="68"/>
      <c r="P214" s="199">
        <f t="shared" si="21"/>
        <v>0</v>
      </c>
      <c r="Q214" s="199">
        <v>0</v>
      </c>
      <c r="R214" s="199">
        <f t="shared" si="22"/>
        <v>0</v>
      </c>
      <c r="S214" s="199">
        <v>0</v>
      </c>
      <c r="T214" s="200">
        <f t="shared" si="23"/>
        <v>0</v>
      </c>
      <c r="U214" s="31"/>
      <c r="V214" s="31"/>
      <c r="W214" s="31"/>
      <c r="X214" s="31"/>
      <c r="Y214" s="31"/>
      <c r="Z214" s="31"/>
      <c r="AA214" s="31"/>
      <c r="AB214" s="31"/>
      <c r="AC214" s="31"/>
      <c r="AD214" s="31"/>
      <c r="AE214" s="31"/>
      <c r="AR214" s="201" t="s">
        <v>170</v>
      </c>
      <c r="AT214" s="201" t="s">
        <v>251</v>
      </c>
      <c r="AU214" s="201" t="s">
        <v>85</v>
      </c>
      <c r="AY214" s="14" t="s">
        <v>249</v>
      </c>
      <c r="BE214" s="202">
        <f t="shared" si="24"/>
        <v>0</v>
      </c>
      <c r="BF214" s="202">
        <f t="shared" si="25"/>
        <v>0</v>
      </c>
      <c r="BG214" s="202">
        <f t="shared" si="26"/>
        <v>0</v>
      </c>
      <c r="BH214" s="202">
        <f t="shared" si="27"/>
        <v>0</v>
      </c>
      <c r="BI214" s="202">
        <f t="shared" si="28"/>
        <v>0</v>
      </c>
      <c r="BJ214" s="14" t="s">
        <v>83</v>
      </c>
      <c r="BK214" s="202">
        <f t="shared" si="29"/>
        <v>0</v>
      </c>
      <c r="BL214" s="14" t="s">
        <v>170</v>
      </c>
      <c r="BM214" s="201" t="s">
        <v>4535</v>
      </c>
    </row>
    <row r="215" spans="1:65" s="2" customFormat="1" ht="16.5" customHeight="1">
      <c r="A215" s="31"/>
      <c r="B215" s="32"/>
      <c r="C215" s="203" t="s">
        <v>408</v>
      </c>
      <c r="D215" s="203" t="s">
        <v>263</v>
      </c>
      <c r="E215" s="204" t="s">
        <v>4235</v>
      </c>
      <c r="F215" s="205" t="s">
        <v>4236</v>
      </c>
      <c r="G215" s="206" t="s">
        <v>254</v>
      </c>
      <c r="H215" s="207">
        <v>28</v>
      </c>
      <c r="I215" s="208"/>
      <c r="J215" s="209">
        <f t="shared" si="20"/>
        <v>0</v>
      </c>
      <c r="K215" s="210"/>
      <c r="L215" s="211"/>
      <c r="M215" s="212" t="s">
        <v>1</v>
      </c>
      <c r="N215" s="213" t="s">
        <v>41</v>
      </c>
      <c r="O215" s="68"/>
      <c r="P215" s="199">
        <f t="shared" si="21"/>
        <v>0</v>
      </c>
      <c r="Q215" s="199">
        <v>2.0000000000000002E-5</v>
      </c>
      <c r="R215" s="199">
        <f t="shared" si="22"/>
        <v>5.6000000000000006E-4</v>
      </c>
      <c r="S215" s="199">
        <v>0</v>
      </c>
      <c r="T215" s="200">
        <f t="shared" si="23"/>
        <v>0</v>
      </c>
      <c r="U215" s="31"/>
      <c r="V215" s="31"/>
      <c r="W215" s="31"/>
      <c r="X215" s="31"/>
      <c r="Y215" s="31"/>
      <c r="Z215" s="31"/>
      <c r="AA215" s="31"/>
      <c r="AB215" s="31"/>
      <c r="AC215" s="31"/>
      <c r="AD215" s="31"/>
      <c r="AE215" s="31"/>
      <c r="AR215" s="201" t="s">
        <v>304</v>
      </c>
      <c r="AT215" s="201" t="s">
        <v>263</v>
      </c>
      <c r="AU215" s="201" t="s">
        <v>85</v>
      </c>
      <c r="AY215" s="14" t="s">
        <v>249</v>
      </c>
      <c r="BE215" s="202">
        <f t="shared" si="24"/>
        <v>0</v>
      </c>
      <c r="BF215" s="202">
        <f t="shared" si="25"/>
        <v>0</v>
      </c>
      <c r="BG215" s="202">
        <f t="shared" si="26"/>
        <v>0</v>
      </c>
      <c r="BH215" s="202">
        <f t="shared" si="27"/>
        <v>0</v>
      </c>
      <c r="BI215" s="202">
        <f t="shared" si="28"/>
        <v>0</v>
      </c>
      <c r="BJ215" s="14" t="s">
        <v>83</v>
      </c>
      <c r="BK215" s="202">
        <f t="shared" si="29"/>
        <v>0</v>
      </c>
      <c r="BL215" s="14" t="s">
        <v>170</v>
      </c>
      <c r="BM215" s="201" t="s">
        <v>4536</v>
      </c>
    </row>
    <row r="216" spans="1:65" s="2" customFormat="1" ht="33" customHeight="1">
      <c r="A216" s="31"/>
      <c r="B216" s="32"/>
      <c r="C216" s="189" t="s">
        <v>328</v>
      </c>
      <c r="D216" s="189" t="s">
        <v>251</v>
      </c>
      <c r="E216" s="190" t="s">
        <v>4238</v>
      </c>
      <c r="F216" s="191" t="s">
        <v>4239</v>
      </c>
      <c r="G216" s="192" t="s">
        <v>254</v>
      </c>
      <c r="H216" s="193">
        <v>50</v>
      </c>
      <c r="I216" s="194"/>
      <c r="J216" s="195">
        <f t="shared" si="20"/>
        <v>0</v>
      </c>
      <c r="K216" s="196"/>
      <c r="L216" s="36"/>
      <c r="M216" s="197" t="s">
        <v>1</v>
      </c>
      <c r="N216" s="198" t="s">
        <v>41</v>
      </c>
      <c r="O216" s="68"/>
      <c r="P216" s="199">
        <f t="shared" si="21"/>
        <v>0</v>
      </c>
      <c r="Q216" s="199">
        <v>0</v>
      </c>
      <c r="R216" s="199">
        <f t="shared" si="22"/>
        <v>0</v>
      </c>
      <c r="S216" s="199">
        <v>0</v>
      </c>
      <c r="T216" s="200">
        <f t="shared" si="23"/>
        <v>0</v>
      </c>
      <c r="U216" s="31"/>
      <c r="V216" s="31"/>
      <c r="W216" s="31"/>
      <c r="X216" s="31"/>
      <c r="Y216" s="31"/>
      <c r="Z216" s="31"/>
      <c r="AA216" s="31"/>
      <c r="AB216" s="31"/>
      <c r="AC216" s="31"/>
      <c r="AD216" s="31"/>
      <c r="AE216" s="31"/>
      <c r="AR216" s="201" t="s">
        <v>170</v>
      </c>
      <c r="AT216" s="201" t="s">
        <v>251</v>
      </c>
      <c r="AU216" s="201" t="s">
        <v>85</v>
      </c>
      <c r="AY216" s="14" t="s">
        <v>249</v>
      </c>
      <c r="BE216" s="202">
        <f t="shared" si="24"/>
        <v>0</v>
      </c>
      <c r="BF216" s="202">
        <f t="shared" si="25"/>
        <v>0</v>
      </c>
      <c r="BG216" s="202">
        <f t="shared" si="26"/>
        <v>0</v>
      </c>
      <c r="BH216" s="202">
        <f t="shared" si="27"/>
        <v>0</v>
      </c>
      <c r="BI216" s="202">
        <f t="shared" si="28"/>
        <v>0</v>
      </c>
      <c r="BJ216" s="14" t="s">
        <v>83</v>
      </c>
      <c r="BK216" s="202">
        <f t="shared" si="29"/>
        <v>0</v>
      </c>
      <c r="BL216" s="14" t="s">
        <v>170</v>
      </c>
      <c r="BM216" s="201" t="s">
        <v>4537</v>
      </c>
    </row>
    <row r="217" spans="1:65" s="2" customFormat="1" ht="24.2" customHeight="1">
      <c r="A217" s="31"/>
      <c r="B217" s="32"/>
      <c r="C217" s="189" t="s">
        <v>415</v>
      </c>
      <c r="D217" s="189" t="s">
        <v>251</v>
      </c>
      <c r="E217" s="190" t="s">
        <v>4241</v>
      </c>
      <c r="F217" s="191" t="s">
        <v>4242</v>
      </c>
      <c r="G217" s="192" t="s">
        <v>254</v>
      </c>
      <c r="H217" s="193">
        <v>4</v>
      </c>
      <c r="I217" s="194"/>
      <c r="J217" s="195">
        <f t="shared" si="20"/>
        <v>0</v>
      </c>
      <c r="K217" s="196"/>
      <c r="L217" s="36"/>
      <c r="M217" s="197" t="s">
        <v>1</v>
      </c>
      <c r="N217" s="198" t="s">
        <v>41</v>
      </c>
      <c r="O217" s="68"/>
      <c r="P217" s="199">
        <f t="shared" si="21"/>
        <v>0</v>
      </c>
      <c r="Q217" s="199">
        <v>0</v>
      </c>
      <c r="R217" s="199">
        <f t="shared" si="22"/>
        <v>0</v>
      </c>
      <c r="S217" s="199">
        <v>0</v>
      </c>
      <c r="T217" s="200">
        <f t="shared" si="23"/>
        <v>0</v>
      </c>
      <c r="U217" s="31"/>
      <c r="V217" s="31"/>
      <c r="W217" s="31"/>
      <c r="X217" s="31"/>
      <c r="Y217" s="31"/>
      <c r="Z217" s="31"/>
      <c r="AA217" s="31"/>
      <c r="AB217" s="31"/>
      <c r="AC217" s="31"/>
      <c r="AD217" s="31"/>
      <c r="AE217" s="31"/>
      <c r="AR217" s="201" t="s">
        <v>170</v>
      </c>
      <c r="AT217" s="201" t="s">
        <v>251</v>
      </c>
      <c r="AU217" s="201" t="s">
        <v>85</v>
      </c>
      <c r="AY217" s="14" t="s">
        <v>249</v>
      </c>
      <c r="BE217" s="202">
        <f t="shared" si="24"/>
        <v>0</v>
      </c>
      <c r="BF217" s="202">
        <f t="shared" si="25"/>
        <v>0</v>
      </c>
      <c r="BG217" s="202">
        <f t="shared" si="26"/>
        <v>0</v>
      </c>
      <c r="BH217" s="202">
        <f t="shared" si="27"/>
        <v>0</v>
      </c>
      <c r="BI217" s="202">
        <f t="shared" si="28"/>
        <v>0</v>
      </c>
      <c r="BJ217" s="14" t="s">
        <v>83</v>
      </c>
      <c r="BK217" s="202">
        <f t="shared" si="29"/>
        <v>0</v>
      </c>
      <c r="BL217" s="14" t="s">
        <v>170</v>
      </c>
      <c r="BM217" s="201" t="s">
        <v>4538</v>
      </c>
    </row>
    <row r="218" spans="1:65" s="2" customFormat="1" ht="16.5" customHeight="1">
      <c r="A218" s="31"/>
      <c r="B218" s="32"/>
      <c r="C218" s="203" t="s">
        <v>332</v>
      </c>
      <c r="D218" s="203" t="s">
        <v>263</v>
      </c>
      <c r="E218" s="204" t="s">
        <v>4244</v>
      </c>
      <c r="F218" s="205" t="s">
        <v>4245</v>
      </c>
      <c r="G218" s="206" t="s">
        <v>254</v>
      </c>
      <c r="H218" s="207">
        <v>2</v>
      </c>
      <c r="I218" s="208"/>
      <c r="J218" s="209">
        <f t="shared" si="20"/>
        <v>0</v>
      </c>
      <c r="K218" s="210"/>
      <c r="L218" s="211"/>
      <c r="M218" s="212" t="s">
        <v>1</v>
      </c>
      <c r="N218" s="213" t="s">
        <v>41</v>
      </c>
      <c r="O218" s="68"/>
      <c r="P218" s="199">
        <f t="shared" si="21"/>
        <v>0</v>
      </c>
      <c r="Q218" s="199">
        <v>4.0000000000000002E-4</v>
      </c>
      <c r="R218" s="199">
        <f t="shared" si="22"/>
        <v>8.0000000000000004E-4</v>
      </c>
      <c r="S218" s="199">
        <v>0</v>
      </c>
      <c r="T218" s="200">
        <f t="shared" si="23"/>
        <v>0</v>
      </c>
      <c r="U218" s="31"/>
      <c r="V218" s="31"/>
      <c r="W218" s="31"/>
      <c r="X218" s="31"/>
      <c r="Y218" s="31"/>
      <c r="Z218" s="31"/>
      <c r="AA218" s="31"/>
      <c r="AB218" s="31"/>
      <c r="AC218" s="31"/>
      <c r="AD218" s="31"/>
      <c r="AE218" s="31"/>
      <c r="AR218" s="201" t="s">
        <v>304</v>
      </c>
      <c r="AT218" s="201" t="s">
        <v>263</v>
      </c>
      <c r="AU218" s="201" t="s">
        <v>85</v>
      </c>
      <c r="AY218" s="14" t="s">
        <v>249</v>
      </c>
      <c r="BE218" s="202">
        <f t="shared" si="24"/>
        <v>0</v>
      </c>
      <c r="BF218" s="202">
        <f t="shared" si="25"/>
        <v>0</v>
      </c>
      <c r="BG218" s="202">
        <f t="shared" si="26"/>
        <v>0</v>
      </c>
      <c r="BH218" s="202">
        <f t="shared" si="27"/>
        <v>0</v>
      </c>
      <c r="BI218" s="202">
        <f t="shared" si="28"/>
        <v>0</v>
      </c>
      <c r="BJ218" s="14" t="s">
        <v>83</v>
      </c>
      <c r="BK218" s="202">
        <f t="shared" si="29"/>
        <v>0</v>
      </c>
      <c r="BL218" s="14" t="s">
        <v>170</v>
      </c>
      <c r="BM218" s="201" t="s">
        <v>4539</v>
      </c>
    </row>
    <row r="219" spans="1:65" s="2" customFormat="1" ht="24.2" customHeight="1">
      <c r="A219" s="31"/>
      <c r="B219" s="32"/>
      <c r="C219" s="203" t="s">
        <v>423</v>
      </c>
      <c r="D219" s="203" t="s">
        <v>263</v>
      </c>
      <c r="E219" s="204" t="s">
        <v>4540</v>
      </c>
      <c r="F219" s="205" t="s">
        <v>4541</v>
      </c>
      <c r="G219" s="206" t="s">
        <v>254</v>
      </c>
      <c r="H219" s="207">
        <v>2</v>
      </c>
      <c r="I219" s="208"/>
      <c r="J219" s="209">
        <f t="shared" si="20"/>
        <v>0</v>
      </c>
      <c r="K219" s="210"/>
      <c r="L219" s="211"/>
      <c r="M219" s="212" t="s">
        <v>1</v>
      </c>
      <c r="N219" s="213" t="s">
        <v>41</v>
      </c>
      <c r="O219" s="68"/>
      <c r="P219" s="199">
        <f t="shared" si="21"/>
        <v>0</v>
      </c>
      <c r="Q219" s="199">
        <v>4.0000000000000002E-4</v>
      </c>
      <c r="R219" s="199">
        <f t="shared" si="22"/>
        <v>8.0000000000000004E-4</v>
      </c>
      <c r="S219" s="199">
        <v>0</v>
      </c>
      <c r="T219" s="200">
        <f t="shared" si="23"/>
        <v>0</v>
      </c>
      <c r="U219" s="31"/>
      <c r="V219" s="31"/>
      <c r="W219" s="31"/>
      <c r="X219" s="31"/>
      <c r="Y219" s="31"/>
      <c r="Z219" s="31"/>
      <c r="AA219" s="31"/>
      <c r="AB219" s="31"/>
      <c r="AC219" s="31"/>
      <c r="AD219" s="31"/>
      <c r="AE219" s="31"/>
      <c r="AR219" s="201" t="s">
        <v>304</v>
      </c>
      <c r="AT219" s="201" t="s">
        <v>263</v>
      </c>
      <c r="AU219" s="201" t="s">
        <v>85</v>
      </c>
      <c r="AY219" s="14" t="s">
        <v>249</v>
      </c>
      <c r="BE219" s="202">
        <f t="shared" si="24"/>
        <v>0</v>
      </c>
      <c r="BF219" s="202">
        <f t="shared" si="25"/>
        <v>0</v>
      </c>
      <c r="BG219" s="202">
        <f t="shared" si="26"/>
        <v>0</v>
      </c>
      <c r="BH219" s="202">
        <f t="shared" si="27"/>
        <v>0</v>
      </c>
      <c r="BI219" s="202">
        <f t="shared" si="28"/>
        <v>0</v>
      </c>
      <c r="BJ219" s="14" t="s">
        <v>83</v>
      </c>
      <c r="BK219" s="202">
        <f t="shared" si="29"/>
        <v>0</v>
      </c>
      <c r="BL219" s="14" t="s">
        <v>170</v>
      </c>
      <c r="BM219" s="201" t="s">
        <v>4542</v>
      </c>
    </row>
    <row r="220" spans="1:65" s="2" customFormat="1" ht="37.9" customHeight="1">
      <c r="A220" s="31"/>
      <c r="B220" s="32"/>
      <c r="C220" s="189" t="s">
        <v>336</v>
      </c>
      <c r="D220" s="189" t="s">
        <v>251</v>
      </c>
      <c r="E220" s="190" t="s">
        <v>4543</v>
      </c>
      <c r="F220" s="191" t="s">
        <v>4544</v>
      </c>
      <c r="G220" s="192" t="s">
        <v>254</v>
      </c>
      <c r="H220" s="193">
        <v>14</v>
      </c>
      <c r="I220" s="194"/>
      <c r="J220" s="195">
        <f t="shared" si="20"/>
        <v>0</v>
      </c>
      <c r="K220" s="196"/>
      <c r="L220" s="36"/>
      <c r="M220" s="197" t="s">
        <v>1</v>
      </c>
      <c r="N220" s="198" t="s">
        <v>41</v>
      </c>
      <c r="O220" s="68"/>
      <c r="P220" s="199">
        <f t="shared" si="21"/>
        <v>0</v>
      </c>
      <c r="Q220" s="199">
        <v>0</v>
      </c>
      <c r="R220" s="199">
        <f t="shared" si="22"/>
        <v>0</v>
      </c>
      <c r="S220" s="199">
        <v>0</v>
      </c>
      <c r="T220" s="200">
        <f t="shared" si="23"/>
        <v>0</v>
      </c>
      <c r="U220" s="31"/>
      <c r="V220" s="31"/>
      <c r="W220" s="31"/>
      <c r="X220" s="31"/>
      <c r="Y220" s="31"/>
      <c r="Z220" s="31"/>
      <c r="AA220" s="31"/>
      <c r="AB220" s="31"/>
      <c r="AC220" s="31"/>
      <c r="AD220" s="31"/>
      <c r="AE220" s="31"/>
      <c r="AR220" s="201" t="s">
        <v>170</v>
      </c>
      <c r="AT220" s="201" t="s">
        <v>251</v>
      </c>
      <c r="AU220" s="201" t="s">
        <v>85</v>
      </c>
      <c r="AY220" s="14" t="s">
        <v>249</v>
      </c>
      <c r="BE220" s="202">
        <f t="shared" si="24"/>
        <v>0</v>
      </c>
      <c r="BF220" s="202">
        <f t="shared" si="25"/>
        <v>0</v>
      </c>
      <c r="BG220" s="202">
        <f t="shared" si="26"/>
        <v>0</v>
      </c>
      <c r="BH220" s="202">
        <f t="shared" si="27"/>
        <v>0</v>
      </c>
      <c r="BI220" s="202">
        <f t="shared" si="28"/>
        <v>0</v>
      </c>
      <c r="BJ220" s="14" t="s">
        <v>83</v>
      </c>
      <c r="BK220" s="202">
        <f t="shared" si="29"/>
        <v>0</v>
      </c>
      <c r="BL220" s="14" t="s">
        <v>170</v>
      </c>
      <c r="BM220" s="201" t="s">
        <v>4545</v>
      </c>
    </row>
    <row r="221" spans="1:65" s="2" customFormat="1" ht="33" customHeight="1">
      <c r="A221" s="31"/>
      <c r="B221" s="32"/>
      <c r="C221" s="203" t="s">
        <v>430</v>
      </c>
      <c r="D221" s="203" t="s">
        <v>263</v>
      </c>
      <c r="E221" s="204" t="s">
        <v>4546</v>
      </c>
      <c r="F221" s="205" t="s">
        <v>4925</v>
      </c>
      <c r="G221" s="206" t="s">
        <v>254</v>
      </c>
      <c r="H221" s="207">
        <v>14</v>
      </c>
      <c r="I221" s="208"/>
      <c r="J221" s="209">
        <f t="shared" si="20"/>
        <v>0</v>
      </c>
      <c r="K221" s="210"/>
      <c r="L221" s="211"/>
      <c r="M221" s="212" t="s">
        <v>1</v>
      </c>
      <c r="N221" s="213" t="s">
        <v>41</v>
      </c>
      <c r="O221" s="68"/>
      <c r="P221" s="199">
        <f t="shared" si="21"/>
        <v>0</v>
      </c>
      <c r="Q221" s="199">
        <v>0</v>
      </c>
      <c r="R221" s="199">
        <f t="shared" si="22"/>
        <v>0</v>
      </c>
      <c r="S221" s="199">
        <v>0</v>
      </c>
      <c r="T221" s="200">
        <f t="shared" si="23"/>
        <v>0</v>
      </c>
      <c r="U221" s="31"/>
      <c r="V221" s="31"/>
      <c r="W221" s="31"/>
      <c r="X221" s="31"/>
      <c r="Y221" s="31"/>
      <c r="Z221" s="31"/>
      <c r="AA221" s="31"/>
      <c r="AB221" s="31"/>
      <c r="AC221" s="31"/>
      <c r="AD221" s="31"/>
      <c r="AE221" s="31"/>
      <c r="AR221" s="201" t="s">
        <v>304</v>
      </c>
      <c r="AT221" s="201" t="s">
        <v>263</v>
      </c>
      <c r="AU221" s="201" t="s">
        <v>85</v>
      </c>
      <c r="AY221" s="14" t="s">
        <v>249</v>
      </c>
      <c r="BE221" s="202">
        <f t="shared" si="24"/>
        <v>0</v>
      </c>
      <c r="BF221" s="202">
        <f t="shared" si="25"/>
        <v>0</v>
      </c>
      <c r="BG221" s="202">
        <f t="shared" si="26"/>
        <v>0</v>
      </c>
      <c r="BH221" s="202">
        <f t="shared" si="27"/>
        <v>0</v>
      </c>
      <c r="BI221" s="202">
        <f t="shared" si="28"/>
        <v>0</v>
      </c>
      <c r="BJ221" s="14" t="s">
        <v>83</v>
      </c>
      <c r="BK221" s="202">
        <f t="shared" si="29"/>
        <v>0</v>
      </c>
      <c r="BL221" s="14" t="s">
        <v>170</v>
      </c>
      <c r="BM221" s="201" t="s">
        <v>4547</v>
      </c>
    </row>
    <row r="222" spans="1:65" s="2" customFormat="1" ht="19.5" customHeight="1">
      <c r="A222" s="229"/>
      <c r="B222" s="32"/>
      <c r="C222" s="203"/>
      <c r="D222" s="203"/>
      <c r="E222" s="204"/>
      <c r="F222" s="215" t="s">
        <v>4926</v>
      </c>
      <c r="G222" s="206"/>
      <c r="H222" s="207"/>
      <c r="I222" s="208"/>
      <c r="J222" s="209"/>
      <c r="K222" s="210"/>
      <c r="L222" s="211"/>
      <c r="M222" s="212"/>
      <c r="N222" s="213"/>
      <c r="O222" s="68"/>
      <c r="P222" s="199"/>
      <c r="Q222" s="199"/>
      <c r="R222" s="199"/>
      <c r="S222" s="199"/>
      <c r="T222" s="200"/>
      <c r="U222" s="229"/>
      <c r="V222" s="229"/>
      <c r="W222" s="229"/>
      <c r="X222" s="229"/>
      <c r="Y222" s="229"/>
      <c r="Z222" s="229"/>
      <c r="AA222" s="229"/>
      <c r="AB222" s="229"/>
      <c r="AC222" s="229"/>
      <c r="AD222" s="229"/>
      <c r="AE222" s="229"/>
      <c r="AR222" s="201"/>
      <c r="AT222" s="201"/>
      <c r="AU222" s="201"/>
      <c r="AY222" s="14"/>
      <c r="BE222" s="202"/>
      <c r="BF222" s="202"/>
      <c r="BG222" s="202"/>
      <c r="BH222" s="202"/>
      <c r="BI222" s="202"/>
      <c r="BJ222" s="14"/>
      <c r="BK222" s="202"/>
      <c r="BL222" s="14"/>
      <c r="BM222" s="201"/>
    </row>
    <row r="223" spans="1:65" s="2" customFormat="1" ht="55.5" customHeight="1">
      <c r="A223" s="31"/>
      <c r="B223" s="32"/>
      <c r="C223" s="189" t="s">
        <v>339</v>
      </c>
      <c r="D223" s="189" t="s">
        <v>251</v>
      </c>
      <c r="E223" s="190" t="s">
        <v>4548</v>
      </c>
      <c r="F223" s="191" t="s">
        <v>4549</v>
      </c>
      <c r="G223" s="192" t="s">
        <v>254</v>
      </c>
      <c r="H223" s="193">
        <v>10</v>
      </c>
      <c r="I223" s="194"/>
      <c r="J223" s="195">
        <f t="shared" si="20"/>
        <v>0</v>
      </c>
      <c r="K223" s="196"/>
      <c r="L223" s="36"/>
      <c r="M223" s="197" t="s">
        <v>1</v>
      </c>
      <c r="N223" s="198" t="s">
        <v>41</v>
      </c>
      <c r="O223" s="68"/>
      <c r="P223" s="199">
        <f t="shared" si="21"/>
        <v>0</v>
      </c>
      <c r="Q223" s="199">
        <v>0</v>
      </c>
      <c r="R223" s="199">
        <f t="shared" si="22"/>
        <v>0</v>
      </c>
      <c r="S223" s="199">
        <v>1E-3</v>
      </c>
      <c r="T223" s="200">
        <f t="shared" si="23"/>
        <v>0.01</v>
      </c>
      <c r="U223" s="31"/>
      <c r="V223" s="31"/>
      <c r="W223" s="31"/>
      <c r="X223" s="31"/>
      <c r="Y223" s="31"/>
      <c r="Z223" s="31"/>
      <c r="AA223" s="31"/>
      <c r="AB223" s="31"/>
      <c r="AC223" s="31"/>
      <c r="AD223" s="31"/>
      <c r="AE223" s="31"/>
      <c r="AR223" s="201" t="s">
        <v>170</v>
      </c>
      <c r="AT223" s="201" t="s">
        <v>251</v>
      </c>
      <c r="AU223" s="201" t="s">
        <v>85</v>
      </c>
      <c r="AY223" s="14" t="s">
        <v>249</v>
      </c>
      <c r="BE223" s="202">
        <f t="shared" si="24"/>
        <v>0</v>
      </c>
      <c r="BF223" s="202">
        <f t="shared" si="25"/>
        <v>0</v>
      </c>
      <c r="BG223" s="202">
        <f t="shared" si="26"/>
        <v>0</v>
      </c>
      <c r="BH223" s="202">
        <f t="shared" si="27"/>
        <v>0</v>
      </c>
      <c r="BI223" s="202">
        <f t="shared" si="28"/>
        <v>0</v>
      </c>
      <c r="BJ223" s="14" t="s">
        <v>83</v>
      </c>
      <c r="BK223" s="202">
        <f t="shared" si="29"/>
        <v>0</v>
      </c>
      <c r="BL223" s="14" t="s">
        <v>170</v>
      </c>
      <c r="BM223" s="201" t="s">
        <v>4550</v>
      </c>
    </row>
    <row r="224" spans="1:65" s="2" customFormat="1" ht="44.25" customHeight="1">
      <c r="A224" s="31"/>
      <c r="B224" s="32"/>
      <c r="C224" s="189" t="s">
        <v>441</v>
      </c>
      <c r="D224" s="189" t="s">
        <v>251</v>
      </c>
      <c r="E224" s="190" t="s">
        <v>4247</v>
      </c>
      <c r="F224" s="191" t="s">
        <v>4248</v>
      </c>
      <c r="G224" s="192" t="s">
        <v>254</v>
      </c>
      <c r="H224" s="193">
        <v>1</v>
      </c>
      <c r="I224" s="194"/>
      <c r="J224" s="195">
        <f t="shared" si="20"/>
        <v>0</v>
      </c>
      <c r="K224" s="196"/>
      <c r="L224" s="36"/>
      <c r="M224" s="197" t="s">
        <v>1</v>
      </c>
      <c r="N224" s="198" t="s">
        <v>41</v>
      </c>
      <c r="O224" s="68"/>
      <c r="P224" s="199">
        <f t="shared" si="21"/>
        <v>0</v>
      </c>
      <c r="Q224" s="199">
        <v>0</v>
      </c>
      <c r="R224" s="199">
        <f t="shared" si="22"/>
        <v>0</v>
      </c>
      <c r="S224" s="199">
        <v>0</v>
      </c>
      <c r="T224" s="200">
        <f t="shared" si="23"/>
        <v>0</v>
      </c>
      <c r="U224" s="31"/>
      <c r="V224" s="31"/>
      <c r="W224" s="31"/>
      <c r="X224" s="31"/>
      <c r="Y224" s="31"/>
      <c r="Z224" s="31"/>
      <c r="AA224" s="31"/>
      <c r="AB224" s="31"/>
      <c r="AC224" s="31"/>
      <c r="AD224" s="31"/>
      <c r="AE224" s="31"/>
      <c r="AR224" s="201" t="s">
        <v>255</v>
      </c>
      <c r="AT224" s="201" t="s">
        <v>251</v>
      </c>
      <c r="AU224" s="201" t="s">
        <v>85</v>
      </c>
      <c r="AY224" s="14" t="s">
        <v>249</v>
      </c>
      <c r="BE224" s="202">
        <f t="shared" si="24"/>
        <v>0</v>
      </c>
      <c r="BF224" s="202">
        <f t="shared" si="25"/>
        <v>0</v>
      </c>
      <c r="BG224" s="202">
        <f t="shared" si="26"/>
        <v>0</v>
      </c>
      <c r="BH224" s="202">
        <f t="shared" si="27"/>
        <v>0</v>
      </c>
      <c r="BI224" s="202">
        <f t="shared" si="28"/>
        <v>0</v>
      </c>
      <c r="BJ224" s="14" t="s">
        <v>83</v>
      </c>
      <c r="BK224" s="202">
        <f t="shared" si="29"/>
        <v>0</v>
      </c>
      <c r="BL224" s="14" t="s">
        <v>255</v>
      </c>
      <c r="BM224" s="201" t="s">
        <v>4551</v>
      </c>
    </row>
    <row r="225" spans="1:65" s="2" customFormat="1" ht="44.25" customHeight="1">
      <c r="A225" s="31"/>
      <c r="B225" s="32"/>
      <c r="C225" s="189" t="s">
        <v>343</v>
      </c>
      <c r="D225" s="189" t="s">
        <v>251</v>
      </c>
      <c r="E225" s="190" t="s">
        <v>4250</v>
      </c>
      <c r="F225" s="191" t="s">
        <v>4251</v>
      </c>
      <c r="G225" s="192" t="s">
        <v>261</v>
      </c>
      <c r="H225" s="193">
        <v>1E-3</v>
      </c>
      <c r="I225" s="194"/>
      <c r="J225" s="195">
        <f t="shared" si="20"/>
        <v>0</v>
      </c>
      <c r="K225" s="196"/>
      <c r="L225" s="36"/>
      <c r="M225" s="197" t="s">
        <v>1</v>
      </c>
      <c r="N225" s="198" t="s">
        <v>41</v>
      </c>
      <c r="O225" s="68"/>
      <c r="P225" s="199">
        <f t="shared" si="21"/>
        <v>0</v>
      </c>
      <c r="Q225" s="199">
        <v>0</v>
      </c>
      <c r="R225" s="199">
        <f t="shared" si="22"/>
        <v>0</v>
      </c>
      <c r="S225" s="199">
        <v>0</v>
      </c>
      <c r="T225" s="200">
        <f t="shared" si="23"/>
        <v>0</v>
      </c>
      <c r="U225" s="31"/>
      <c r="V225" s="31"/>
      <c r="W225" s="31"/>
      <c r="X225" s="31"/>
      <c r="Y225" s="31"/>
      <c r="Z225" s="31"/>
      <c r="AA225" s="31"/>
      <c r="AB225" s="31"/>
      <c r="AC225" s="31"/>
      <c r="AD225" s="31"/>
      <c r="AE225" s="31"/>
      <c r="AR225" s="201" t="s">
        <v>170</v>
      </c>
      <c r="AT225" s="201" t="s">
        <v>251</v>
      </c>
      <c r="AU225" s="201" t="s">
        <v>85</v>
      </c>
      <c r="AY225" s="14" t="s">
        <v>249</v>
      </c>
      <c r="BE225" s="202">
        <f t="shared" si="24"/>
        <v>0</v>
      </c>
      <c r="BF225" s="202">
        <f t="shared" si="25"/>
        <v>0</v>
      </c>
      <c r="BG225" s="202">
        <f t="shared" si="26"/>
        <v>0</v>
      </c>
      <c r="BH225" s="202">
        <f t="shared" si="27"/>
        <v>0</v>
      </c>
      <c r="BI225" s="202">
        <f t="shared" si="28"/>
        <v>0</v>
      </c>
      <c r="BJ225" s="14" t="s">
        <v>83</v>
      </c>
      <c r="BK225" s="202">
        <f t="shared" si="29"/>
        <v>0</v>
      </c>
      <c r="BL225" s="14" t="s">
        <v>170</v>
      </c>
      <c r="BM225" s="201" t="s">
        <v>4552</v>
      </c>
    </row>
    <row r="226" spans="1:65" s="12" customFormat="1" ht="22.9" customHeight="1">
      <c r="B226" s="173"/>
      <c r="C226" s="174"/>
      <c r="D226" s="175" t="s">
        <v>75</v>
      </c>
      <c r="E226" s="187" t="s">
        <v>601</v>
      </c>
      <c r="F226" s="187" t="s">
        <v>602</v>
      </c>
      <c r="G226" s="174"/>
      <c r="H226" s="174"/>
      <c r="I226" s="177"/>
      <c r="J226" s="188">
        <f>BK226</f>
        <v>0</v>
      </c>
      <c r="K226" s="174"/>
      <c r="L226" s="179"/>
      <c r="M226" s="180"/>
      <c r="N226" s="181"/>
      <c r="O226" s="181"/>
      <c r="P226" s="182">
        <f>SUM(P227:P228)</f>
        <v>0</v>
      </c>
      <c r="Q226" s="181"/>
      <c r="R226" s="182">
        <f>SUM(R227:R228)</f>
        <v>1.0556700000000001</v>
      </c>
      <c r="S226" s="181"/>
      <c r="T226" s="183">
        <f>SUM(T227:T228)</f>
        <v>0</v>
      </c>
      <c r="AR226" s="184" t="s">
        <v>85</v>
      </c>
      <c r="AT226" s="185" t="s">
        <v>75</v>
      </c>
      <c r="AU226" s="185" t="s">
        <v>83</v>
      </c>
      <c r="AY226" s="184" t="s">
        <v>249</v>
      </c>
      <c r="BK226" s="186">
        <f>SUM(BK227:BK228)</f>
        <v>0</v>
      </c>
    </row>
    <row r="227" spans="1:65" s="2" customFormat="1" ht="62.65" customHeight="1">
      <c r="A227" s="31"/>
      <c r="B227" s="32"/>
      <c r="C227" s="189" t="s">
        <v>448</v>
      </c>
      <c r="D227" s="189" t="s">
        <v>251</v>
      </c>
      <c r="E227" s="190" t="s">
        <v>2173</v>
      </c>
      <c r="F227" s="191" t="s">
        <v>4553</v>
      </c>
      <c r="G227" s="192" t="s">
        <v>281</v>
      </c>
      <c r="H227" s="193">
        <v>23.1</v>
      </c>
      <c r="I227" s="194"/>
      <c r="J227" s="195">
        <f>ROUND(I227*H227,2)</f>
        <v>0</v>
      </c>
      <c r="K227" s="196"/>
      <c r="L227" s="36"/>
      <c r="M227" s="197" t="s">
        <v>1</v>
      </c>
      <c r="N227" s="198" t="s">
        <v>41</v>
      </c>
      <c r="O227" s="68"/>
      <c r="P227" s="199">
        <f>O227*H227</f>
        <v>0</v>
      </c>
      <c r="Q227" s="199">
        <v>4.5699999999999998E-2</v>
      </c>
      <c r="R227" s="199">
        <f>Q227*H227</f>
        <v>1.0556700000000001</v>
      </c>
      <c r="S227" s="199">
        <v>0</v>
      </c>
      <c r="T227" s="200">
        <f>S227*H227</f>
        <v>0</v>
      </c>
      <c r="U227" s="31"/>
      <c r="V227" s="31"/>
      <c r="W227" s="31"/>
      <c r="X227" s="31"/>
      <c r="Y227" s="31"/>
      <c r="Z227" s="31"/>
      <c r="AA227" s="31"/>
      <c r="AB227" s="31"/>
      <c r="AC227" s="31"/>
      <c r="AD227" s="31"/>
      <c r="AE227" s="31"/>
      <c r="AR227" s="201" t="s">
        <v>170</v>
      </c>
      <c r="AT227" s="201" t="s">
        <v>251</v>
      </c>
      <c r="AU227" s="201" t="s">
        <v>85</v>
      </c>
      <c r="AY227" s="14" t="s">
        <v>249</v>
      </c>
      <c r="BE227" s="202">
        <f>IF(N227="základní",J227,0)</f>
        <v>0</v>
      </c>
      <c r="BF227" s="202">
        <f>IF(N227="snížená",J227,0)</f>
        <v>0</v>
      </c>
      <c r="BG227" s="202">
        <f>IF(N227="zákl. přenesená",J227,0)</f>
        <v>0</v>
      </c>
      <c r="BH227" s="202">
        <f>IF(N227="sníž. přenesená",J227,0)</f>
        <v>0</v>
      </c>
      <c r="BI227" s="202">
        <f>IF(N227="nulová",J227,0)</f>
        <v>0</v>
      </c>
      <c r="BJ227" s="14" t="s">
        <v>83</v>
      </c>
      <c r="BK227" s="202">
        <f>ROUND(I227*H227,2)</f>
        <v>0</v>
      </c>
      <c r="BL227" s="14" t="s">
        <v>170</v>
      </c>
      <c r="BM227" s="201" t="s">
        <v>4554</v>
      </c>
    </row>
    <row r="228" spans="1:65" s="2" customFormat="1" ht="44.25" customHeight="1">
      <c r="A228" s="31"/>
      <c r="B228" s="32"/>
      <c r="C228" s="189" t="s">
        <v>346</v>
      </c>
      <c r="D228" s="189" t="s">
        <v>251</v>
      </c>
      <c r="E228" s="190" t="s">
        <v>2335</v>
      </c>
      <c r="F228" s="191" t="s">
        <v>2336</v>
      </c>
      <c r="G228" s="192" t="s">
        <v>261</v>
      </c>
      <c r="H228" s="193">
        <v>1.056</v>
      </c>
      <c r="I228" s="194"/>
      <c r="J228" s="195">
        <f>ROUND(I228*H228,2)</f>
        <v>0</v>
      </c>
      <c r="K228" s="196"/>
      <c r="L228" s="36"/>
      <c r="M228" s="197" t="s">
        <v>1</v>
      </c>
      <c r="N228" s="198" t="s">
        <v>41</v>
      </c>
      <c r="O228" s="68"/>
      <c r="P228" s="199">
        <f>O228*H228</f>
        <v>0</v>
      </c>
      <c r="Q228" s="199">
        <v>0</v>
      </c>
      <c r="R228" s="199">
        <f>Q228*H228</f>
        <v>0</v>
      </c>
      <c r="S228" s="199">
        <v>0</v>
      </c>
      <c r="T228" s="200">
        <f>S228*H228</f>
        <v>0</v>
      </c>
      <c r="U228" s="31"/>
      <c r="V228" s="31"/>
      <c r="W228" s="31"/>
      <c r="X228" s="31"/>
      <c r="Y228" s="31"/>
      <c r="Z228" s="31"/>
      <c r="AA228" s="31"/>
      <c r="AB228" s="31"/>
      <c r="AC228" s="31"/>
      <c r="AD228" s="31"/>
      <c r="AE228" s="31"/>
      <c r="AR228" s="201" t="s">
        <v>170</v>
      </c>
      <c r="AT228" s="201" t="s">
        <v>251</v>
      </c>
      <c r="AU228" s="201" t="s">
        <v>85</v>
      </c>
      <c r="AY228" s="14" t="s">
        <v>249</v>
      </c>
      <c r="BE228" s="202">
        <f>IF(N228="základní",J228,0)</f>
        <v>0</v>
      </c>
      <c r="BF228" s="202">
        <f>IF(N228="snížená",J228,0)</f>
        <v>0</v>
      </c>
      <c r="BG228" s="202">
        <f>IF(N228="zákl. přenesená",J228,0)</f>
        <v>0</v>
      </c>
      <c r="BH228" s="202">
        <f>IF(N228="sníž. přenesená",J228,0)</f>
        <v>0</v>
      </c>
      <c r="BI228" s="202">
        <f>IF(N228="nulová",J228,0)</f>
        <v>0</v>
      </c>
      <c r="BJ228" s="14" t="s">
        <v>83</v>
      </c>
      <c r="BK228" s="202">
        <f>ROUND(I228*H228,2)</f>
        <v>0</v>
      </c>
      <c r="BL228" s="14" t="s">
        <v>170</v>
      </c>
      <c r="BM228" s="201" t="s">
        <v>4555</v>
      </c>
    </row>
    <row r="229" spans="1:65" s="12" customFormat="1" ht="22.9" customHeight="1">
      <c r="B229" s="173"/>
      <c r="C229" s="174"/>
      <c r="D229" s="175" t="s">
        <v>75</v>
      </c>
      <c r="E229" s="187" t="s">
        <v>649</v>
      </c>
      <c r="F229" s="187" t="s">
        <v>650</v>
      </c>
      <c r="G229" s="174"/>
      <c r="H229" s="174"/>
      <c r="I229" s="177"/>
      <c r="J229" s="188">
        <f>BK229</f>
        <v>0</v>
      </c>
      <c r="K229" s="174"/>
      <c r="L229" s="179"/>
      <c r="M229" s="180"/>
      <c r="N229" s="181"/>
      <c r="O229" s="181"/>
      <c r="P229" s="182">
        <f>SUM(P230:P238)</f>
        <v>0</v>
      </c>
      <c r="Q229" s="181"/>
      <c r="R229" s="182">
        <f>SUM(R230:R238)</f>
        <v>1.78E-2</v>
      </c>
      <c r="S229" s="181"/>
      <c r="T229" s="183">
        <f>SUM(T230:T238)</f>
        <v>1.1999999999999999E-3</v>
      </c>
      <c r="AR229" s="184" t="s">
        <v>85</v>
      </c>
      <c r="AT229" s="185" t="s">
        <v>75</v>
      </c>
      <c r="AU229" s="185" t="s">
        <v>83</v>
      </c>
      <c r="AY229" s="184" t="s">
        <v>249</v>
      </c>
      <c r="BK229" s="186">
        <f>SUM(BK230:BK238)</f>
        <v>0</v>
      </c>
    </row>
    <row r="230" spans="1:65" s="2" customFormat="1" ht="37.9" customHeight="1">
      <c r="A230" s="31"/>
      <c r="B230" s="32"/>
      <c r="C230" s="189" t="s">
        <v>455</v>
      </c>
      <c r="D230" s="189" t="s">
        <v>251</v>
      </c>
      <c r="E230" s="190" t="s">
        <v>2710</v>
      </c>
      <c r="F230" s="191" t="s">
        <v>2711</v>
      </c>
      <c r="G230" s="192" t="s">
        <v>254</v>
      </c>
      <c r="H230" s="193">
        <v>1</v>
      </c>
      <c r="I230" s="194"/>
      <c r="J230" s="195">
        <f t="shared" ref="J230:J238" si="30">ROUND(I230*H230,2)</f>
        <v>0</v>
      </c>
      <c r="K230" s="196"/>
      <c r="L230" s="36"/>
      <c r="M230" s="197" t="s">
        <v>1</v>
      </c>
      <c r="N230" s="198" t="s">
        <v>41</v>
      </c>
      <c r="O230" s="68"/>
      <c r="P230" s="199">
        <f t="shared" ref="P230:P238" si="31">O230*H230</f>
        <v>0</v>
      </c>
      <c r="Q230" s="199">
        <v>0</v>
      </c>
      <c r="R230" s="199">
        <f t="shared" ref="R230:R238" si="32">Q230*H230</f>
        <v>0</v>
      </c>
      <c r="S230" s="199">
        <v>0</v>
      </c>
      <c r="T230" s="200">
        <f t="shared" ref="T230:T238" si="33">S230*H230</f>
        <v>0</v>
      </c>
      <c r="U230" s="31"/>
      <c r="V230" s="31"/>
      <c r="W230" s="31"/>
      <c r="X230" s="31"/>
      <c r="Y230" s="31"/>
      <c r="Z230" s="31"/>
      <c r="AA230" s="31"/>
      <c r="AB230" s="31"/>
      <c r="AC230" s="31"/>
      <c r="AD230" s="31"/>
      <c r="AE230" s="31"/>
      <c r="AR230" s="201" t="s">
        <v>170</v>
      </c>
      <c r="AT230" s="201" t="s">
        <v>251</v>
      </c>
      <c r="AU230" s="201" t="s">
        <v>85</v>
      </c>
      <c r="AY230" s="14" t="s">
        <v>249</v>
      </c>
      <c r="BE230" s="202">
        <f t="shared" ref="BE230:BE238" si="34">IF(N230="základní",J230,0)</f>
        <v>0</v>
      </c>
      <c r="BF230" s="202">
        <f t="shared" ref="BF230:BF238" si="35">IF(N230="snížená",J230,0)</f>
        <v>0</v>
      </c>
      <c r="BG230" s="202">
        <f t="shared" ref="BG230:BG238" si="36">IF(N230="zákl. přenesená",J230,0)</f>
        <v>0</v>
      </c>
      <c r="BH230" s="202">
        <f t="shared" ref="BH230:BH238" si="37">IF(N230="sníž. přenesená",J230,0)</f>
        <v>0</v>
      </c>
      <c r="BI230" s="202">
        <f t="shared" ref="BI230:BI238" si="38">IF(N230="nulová",J230,0)</f>
        <v>0</v>
      </c>
      <c r="BJ230" s="14" t="s">
        <v>83</v>
      </c>
      <c r="BK230" s="202">
        <f t="shared" ref="BK230:BK238" si="39">ROUND(I230*H230,2)</f>
        <v>0</v>
      </c>
      <c r="BL230" s="14" t="s">
        <v>170</v>
      </c>
      <c r="BM230" s="201" t="s">
        <v>4556</v>
      </c>
    </row>
    <row r="231" spans="1:65" s="2" customFormat="1" ht="24.2" customHeight="1">
      <c r="A231" s="31"/>
      <c r="B231" s="32"/>
      <c r="C231" s="203" t="s">
        <v>350</v>
      </c>
      <c r="D231" s="203" t="s">
        <v>263</v>
      </c>
      <c r="E231" s="204" t="s">
        <v>2739</v>
      </c>
      <c r="F231" s="205" t="s">
        <v>2740</v>
      </c>
      <c r="G231" s="206" t="s">
        <v>254</v>
      </c>
      <c r="H231" s="207">
        <v>1</v>
      </c>
      <c r="I231" s="208"/>
      <c r="J231" s="209">
        <f t="shared" si="30"/>
        <v>0</v>
      </c>
      <c r="K231" s="210"/>
      <c r="L231" s="211"/>
      <c r="M231" s="212" t="s">
        <v>1</v>
      </c>
      <c r="N231" s="213" t="s">
        <v>41</v>
      </c>
      <c r="O231" s="68"/>
      <c r="P231" s="199">
        <f t="shared" si="31"/>
        <v>0</v>
      </c>
      <c r="Q231" s="199">
        <v>0</v>
      </c>
      <c r="R231" s="199">
        <f t="shared" si="32"/>
        <v>0</v>
      </c>
      <c r="S231" s="199">
        <v>0</v>
      </c>
      <c r="T231" s="200">
        <f t="shared" si="33"/>
        <v>0</v>
      </c>
      <c r="U231" s="31"/>
      <c r="V231" s="31"/>
      <c r="W231" s="31"/>
      <c r="X231" s="31"/>
      <c r="Y231" s="31"/>
      <c r="Z231" s="31"/>
      <c r="AA231" s="31"/>
      <c r="AB231" s="31"/>
      <c r="AC231" s="31"/>
      <c r="AD231" s="31"/>
      <c r="AE231" s="31"/>
      <c r="AR231" s="201" t="s">
        <v>304</v>
      </c>
      <c r="AT231" s="201" t="s">
        <v>263</v>
      </c>
      <c r="AU231" s="201" t="s">
        <v>85</v>
      </c>
      <c r="AY231" s="14" t="s">
        <v>249</v>
      </c>
      <c r="BE231" s="202">
        <f t="shared" si="34"/>
        <v>0</v>
      </c>
      <c r="BF231" s="202">
        <f t="shared" si="35"/>
        <v>0</v>
      </c>
      <c r="BG231" s="202">
        <f t="shared" si="36"/>
        <v>0</v>
      </c>
      <c r="BH231" s="202">
        <f t="shared" si="37"/>
        <v>0</v>
      </c>
      <c r="BI231" s="202">
        <f t="shared" si="38"/>
        <v>0</v>
      </c>
      <c r="BJ231" s="14" t="s">
        <v>83</v>
      </c>
      <c r="BK231" s="202">
        <f t="shared" si="39"/>
        <v>0</v>
      </c>
      <c r="BL231" s="14" t="s">
        <v>170</v>
      </c>
      <c r="BM231" s="201" t="s">
        <v>4557</v>
      </c>
    </row>
    <row r="232" spans="1:65" s="2" customFormat="1" ht="24.2" customHeight="1">
      <c r="A232" s="31"/>
      <c r="B232" s="32"/>
      <c r="C232" s="189" t="s">
        <v>462</v>
      </c>
      <c r="D232" s="189" t="s">
        <v>251</v>
      </c>
      <c r="E232" s="190" t="s">
        <v>721</v>
      </c>
      <c r="F232" s="191" t="s">
        <v>722</v>
      </c>
      <c r="G232" s="192" t="s">
        <v>254</v>
      </c>
      <c r="H232" s="193">
        <v>1</v>
      </c>
      <c r="I232" s="194"/>
      <c r="J232" s="195">
        <f t="shared" si="30"/>
        <v>0</v>
      </c>
      <c r="K232" s="196"/>
      <c r="L232" s="36"/>
      <c r="M232" s="197" t="s">
        <v>1</v>
      </c>
      <c r="N232" s="198" t="s">
        <v>41</v>
      </c>
      <c r="O232" s="68"/>
      <c r="P232" s="199">
        <f t="shared" si="31"/>
        <v>0</v>
      </c>
      <c r="Q232" s="199">
        <v>0</v>
      </c>
      <c r="R232" s="199">
        <f t="shared" si="32"/>
        <v>0</v>
      </c>
      <c r="S232" s="199">
        <v>0</v>
      </c>
      <c r="T232" s="200">
        <f t="shared" si="33"/>
        <v>0</v>
      </c>
      <c r="U232" s="31"/>
      <c r="V232" s="31"/>
      <c r="W232" s="31"/>
      <c r="X232" s="31"/>
      <c r="Y232" s="31"/>
      <c r="Z232" s="31"/>
      <c r="AA232" s="31"/>
      <c r="AB232" s="31"/>
      <c r="AC232" s="31"/>
      <c r="AD232" s="31"/>
      <c r="AE232" s="31"/>
      <c r="AR232" s="201" t="s">
        <v>170</v>
      </c>
      <c r="AT232" s="201" t="s">
        <v>251</v>
      </c>
      <c r="AU232" s="201" t="s">
        <v>85</v>
      </c>
      <c r="AY232" s="14" t="s">
        <v>249</v>
      </c>
      <c r="BE232" s="202">
        <f t="shared" si="34"/>
        <v>0</v>
      </c>
      <c r="BF232" s="202">
        <f t="shared" si="35"/>
        <v>0</v>
      </c>
      <c r="BG232" s="202">
        <f t="shared" si="36"/>
        <v>0</v>
      </c>
      <c r="BH232" s="202">
        <f t="shared" si="37"/>
        <v>0</v>
      </c>
      <c r="BI232" s="202">
        <f t="shared" si="38"/>
        <v>0</v>
      </c>
      <c r="BJ232" s="14" t="s">
        <v>83</v>
      </c>
      <c r="BK232" s="202">
        <f t="shared" si="39"/>
        <v>0</v>
      </c>
      <c r="BL232" s="14" t="s">
        <v>170</v>
      </c>
      <c r="BM232" s="201" t="s">
        <v>4558</v>
      </c>
    </row>
    <row r="233" spans="1:65" s="2" customFormat="1" ht="24.2" customHeight="1">
      <c r="A233" s="31"/>
      <c r="B233" s="32"/>
      <c r="C233" s="203" t="s">
        <v>353</v>
      </c>
      <c r="D233" s="203" t="s">
        <v>263</v>
      </c>
      <c r="E233" s="204" t="s">
        <v>725</v>
      </c>
      <c r="F233" s="205" t="s">
        <v>2807</v>
      </c>
      <c r="G233" s="206" t="s">
        <v>254</v>
      </c>
      <c r="H233" s="207">
        <v>1</v>
      </c>
      <c r="I233" s="208"/>
      <c r="J233" s="209">
        <f t="shared" si="30"/>
        <v>0</v>
      </c>
      <c r="K233" s="210"/>
      <c r="L233" s="211"/>
      <c r="M233" s="212" t="s">
        <v>1</v>
      </c>
      <c r="N233" s="213" t="s">
        <v>41</v>
      </c>
      <c r="O233" s="68"/>
      <c r="P233" s="199">
        <f t="shared" si="31"/>
        <v>0</v>
      </c>
      <c r="Q233" s="199">
        <v>1.1999999999999999E-3</v>
      </c>
      <c r="R233" s="199">
        <f t="shared" si="32"/>
        <v>1.1999999999999999E-3</v>
      </c>
      <c r="S233" s="199">
        <v>0</v>
      </c>
      <c r="T233" s="200">
        <f t="shared" si="33"/>
        <v>0</v>
      </c>
      <c r="U233" s="31"/>
      <c r="V233" s="31"/>
      <c r="W233" s="31"/>
      <c r="X233" s="31"/>
      <c r="Y233" s="31"/>
      <c r="Z233" s="31"/>
      <c r="AA233" s="31"/>
      <c r="AB233" s="31"/>
      <c r="AC233" s="31"/>
      <c r="AD233" s="31"/>
      <c r="AE233" s="31"/>
      <c r="AR233" s="201" t="s">
        <v>304</v>
      </c>
      <c r="AT233" s="201" t="s">
        <v>263</v>
      </c>
      <c r="AU233" s="201" t="s">
        <v>85</v>
      </c>
      <c r="AY233" s="14" t="s">
        <v>249</v>
      </c>
      <c r="BE233" s="202">
        <f t="shared" si="34"/>
        <v>0</v>
      </c>
      <c r="BF233" s="202">
        <f t="shared" si="35"/>
        <v>0</v>
      </c>
      <c r="BG233" s="202">
        <f t="shared" si="36"/>
        <v>0</v>
      </c>
      <c r="BH233" s="202">
        <f t="shared" si="37"/>
        <v>0</v>
      </c>
      <c r="BI233" s="202">
        <f t="shared" si="38"/>
        <v>0</v>
      </c>
      <c r="BJ233" s="14" t="s">
        <v>83</v>
      </c>
      <c r="BK233" s="202">
        <f t="shared" si="39"/>
        <v>0</v>
      </c>
      <c r="BL233" s="14" t="s">
        <v>170</v>
      </c>
      <c r="BM233" s="201" t="s">
        <v>4559</v>
      </c>
    </row>
    <row r="234" spans="1:65" s="2" customFormat="1" ht="37.9" customHeight="1">
      <c r="A234" s="31"/>
      <c r="B234" s="32"/>
      <c r="C234" s="189" t="s">
        <v>469</v>
      </c>
      <c r="D234" s="189" t="s">
        <v>251</v>
      </c>
      <c r="E234" s="190" t="s">
        <v>4560</v>
      </c>
      <c r="F234" s="191" t="s">
        <v>4561</v>
      </c>
      <c r="G234" s="192" t="s">
        <v>254</v>
      </c>
      <c r="H234" s="193">
        <v>1</v>
      </c>
      <c r="I234" s="194"/>
      <c r="J234" s="195">
        <f t="shared" si="30"/>
        <v>0</v>
      </c>
      <c r="K234" s="196"/>
      <c r="L234" s="36"/>
      <c r="M234" s="197" t="s">
        <v>1</v>
      </c>
      <c r="N234" s="198" t="s">
        <v>41</v>
      </c>
      <c r="O234" s="68"/>
      <c r="P234" s="199">
        <f t="shared" si="31"/>
        <v>0</v>
      </c>
      <c r="Q234" s="199">
        <v>0</v>
      </c>
      <c r="R234" s="199">
        <f t="shared" si="32"/>
        <v>0</v>
      </c>
      <c r="S234" s="199">
        <v>1.1999999999999999E-3</v>
      </c>
      <c r="T234" s="200">
        <f t="shared" si="33"/>
        <v>1.1999999999999999E-3</v>
      </c>
      <c r="U234" s="31"/>
      <c r="V234" s="31"/>
      <c r="W234" s="31"/>
      <c r="X234" s="31"/>
      <c r="Y234" s="31"/>
      <c r="Z234" s="31"/>
      <c r="AA234" s="31"/>
      <c r="AB234" s="31"/>
      <c r="AC234" s="31"/>
      <c r="AD234" s="31"/>
      <c r="AE234" s="31"/>
      <c r="AR234" s="201" t="s">
        <v>170</v>
      </c>
      <c r="AT234" s="201" t="s">
        <v>251</v>
      </c>
      <c r="AU234" s="201" t="s">
        <v>85</v>
      </c>
      <c r="AY234" s="14" t="s">
        <v>249</v>
      </c>
      <c r="BE234" s="202">
        <f t="shared" si="34"/>
        <v>0</v>
      </c>
      <c r="BF234" s="202">
        <f t="shared" si="35"/>
        <v>0</v>
      </c>
      <c r="BG234" s="202">
        <f t="shared" si="36"/>
        <v>0</v>
      </c>
      <c r="BH234" s="202">
        <f t="shared" si="37"/>
        <v>0</v>
      </c>
      <c r="BI234" s="202">
        <f t="shared" si="38"/>
        <v>0</v>
      </c>
      <c r="BJ234" s="14" t="s">
        <v>83</v>
      </c>
      <c r="BK234" s="202">
        <f t="shared" si="39"/>
        <v>0</v>
      </c>
      <c r="BL234" s="14" t="s">
        <v>170</v>
      </c>
      <c r="BM234" s="201" t="s">
        <v>4562</v>
      </c>
    </row>
    <row r="235" spans="1:65" s="2" customFormat="1" ht="16.5" customHeight="1">
      <c r="A235" s="31"/>
      <c r="B235" s="32"/>
      <c r="C235" s="203" t="s">
        <v>357</v>
      </c>
      <c r="D235" s="203" t="s">
        <v>263</v>
      </c>
      <c r="E235" s="204" t="s">
        <v>4563</v>
      </c>
      <c r="F235" s="205" t="s">
        <v>4564</v>
      </c>
      <c r="G235" s="206" t="s">
        <v>254</v>
      </c>
      <c r="H235" s="207">
        <v>1</v>
      </c>
      <c r="I235" s="208"/>
      <c r="J235" s="209">
        <f t="shared" si="30"/>
        <v>0</v>
      </c>
      <c r="K235" s="210"/>
      <c r="L235" s="211"/>
      <c r="M235" s="212" t="s">
        <v>1</v>
      </c>
      <c r="N235" s="213" t="s">
        <v>41</v>
      </c>
      <c r="O235" s="68"/>
      <c r="P235" s="199">
        <f t="shared" si="31"/>
        <v>0</v>
      </c>
      <c r="Q235" s="199">
        <v>1.2999999999999999E-4</v>
      </c>
      <c r="R235" s="199">
        <f t="shared" si="32"/>
        <v>1.2999999999999999E-4</v>
      </c>
      <c r="S235" s="199">
        <v>0</v>
      </c>
      <c r="T235" s="200">
        <f t="shared" si="33"/>
        <v>0</v>
      </c>
      <c r="U235" s="31"/>
      <c r="V235" s="31"/>
      <c r="W235" s="31"/>
      <c r="X235" s="31"/>
      <c r="Y235" s="31"/>
      <c r="Z235" s="31"/>
      <c r="AA235" s="31"/>
      <c r="AB235" s="31"/>
      <c r="AC235" s="31"/>
      <c r="AD235" s="31"/>
      <c r="AE235" s="31"/>
      <c r="AR235" s="201" t="s">
        <v>266</v>
      </c>
      <c r="AT235" s="201" t="s">
        <v>263</v>
      </c>
      <c r="AU235" s="201" t="s">
        <v>85</v>
      </c>
      <c r="AY235" s="14" t="s">
        <v>249</v>
      </c>
      <c r="BE235" s="202">
        <f t="shared" si="34"/>
        <v>0</v>
      </c>
      <c r="BF235" s="202">
        <f t="shared" si="35"/>
        <v>0</v>
      </c>
      <c r="BG235" s="202">
        <f t="shared" si="36"/>
        <v>0</v>
      </c>
      <c r="BH235" s="202">
        <f t="shared" si="37"/>
        <v>0</v>
      </c>
      <c r="BI235" s="202">
        <f t="shared" si="38"/>
        <v>0</v>
      </c>
      <c r="BJ235" s="14" t="s">
        <v>83</v>
      </c>
      <c r="BK235" s="202">
        <f t="shared" si="39"/>
        <v>0</v>
      </c>
      <c r="BL235" s="14" t="s">
        <v>255</v>
      </c>
      <c r="BM235" s="201" t="s">
        <v>4565</v>
      </c>
    </row>
    <row r="236" spans="1:65" s="2" customFormat="1" ht="24.2" customHeight="1">
      <c r="A236" s="31"/>
      <c r="B236" s="32"/>
      <c r="C236" s="189" t="s">
        <v>478</v>
      </c>
      <c r="D236" s="189" t="s">
        <v>251</v>
      </c>
      <c r="E236" s="190" t="s">
        <v>728</v>
      </c>
      <c r="F236" s="191" t="s">
        <v>2865</v>
      </c>
      <c r="G236" s="192" t="s">
        <v>254</v>
      </c>
      <c r="H236" s="193">
        <v>1</v>
      </c>
      <c r="I236" s="194"/>
      <c r="J236" s="195">
        <f t="shared" si="30"/>
        <v>0</v>
      </c>
      <c r="K236" s="196"/>
      <c r="L236" s="36"/>
      <c r="M236" s="197" t="s">
        <v>1</v>
      </c>
      <c r="N236" s="198" t="s">
        <v>41</v>
      </c>
      <c r="O236" s="68"/>
      <c r="P236" s="199">
        <f t="shared" si="31"/>
        <v>0</v>
      </c>
      <c r="Q236" s="199">
        <v>4.6999999999999999E-4</v>
      </c>
      <c r="R236" s="199">
        <f t="shared" si="32"/>
        <v>4.6999999999999999E-4</v>
      </c>
      <c r="S236" s="199">
        <v>0</v>
      </c>
      <c r="T236" s="200">
        <f t="shared" si="33"/>
        <v>0</v>
      </c>
      <c r="U236" s="31"/>
      <c r="V236" s="31"/>
      <c r="W236" s="31"/>
      <c r="X236" s="31"/>
      <c r="Y236" s="31"/>
      <c r="Z236" s="31"/>
      <c r="AA236" s="31"/>
      <c r="AB236" s="31"/>
      <c r="AC236" s="31"/>
      <c r="AD236" s="31"/>
      <c r="AE236" s="31"/>
      <c r="AR236" s="201" t="s">
        <v>170</v>
      </c>
      <c r="AT236" s="201" t="s">
        <v>251</v>
      </c>
      <c r="AU236" s="201" t="s">
        <v>85</v>
      </c>
      <c r="AY236" s="14" t="s">
        <v>249</v>
      </c>
      <c r="BE236" s="202">
        <f t="shared" si="34"/>
        <v>0</v>
      </c>
      <c r="BF236" s="202">
        <f t="shared" si="35"/>
        <v>0</v>
      </c>
      <c r="BG236" s="202">
        <f t="shared" si="36"/>
        <v>0</v>
      </c>
      <c r="BH236" s="202">
        <f t="shared" si="37"/>
        <v>0</v>
      </c>
      <c r="BI236" s="202">
        <f t="shared" si="38"/>
        <v>0</v>
      </c>
      <c r="BJ236" s="14" t="s">
        <v>83</v>
      </c>
      <c r="BK236" s="202">
        <f t="shared" si="39"/>
        <v>0</v>
      </c>
      <c r="BL236" s="14" t="s">
        <v>170</v>
      </c>
      <c r="BM236" s="201" t="s">
        <v>4566</v>
      </c>
    </row>
    <row r="237" spans="1:65" s="2" customFormat="1" ht="37.9" customHeight="1">
      <c r="A237" s="31"/>
      <c r="B237" s="32"/>
      <c r="C237" s="203" t="s">
        <v>360</v>
      </c>
      <c r="D237" s="203" t="s">
        <v>263</v>
      </c>
      <c r="E237" s="204" t="s">
        <v>2867</v>
      </c>
      <c r="F237" s="205" t="s">
        <v>2868</v>
      </c>
      <c r="G237" s="206" t="s">
        <v>254</v>
      </c>
      <c r="H237" s="207">
        <v>1</v>
      </c>
      <c r="I237" s="208"/>
      <c r="J237" s="209">
        <f t="shared" si="30"/>
        <v>0</v>
      </c>
      <c r="K237" s="210"/>
      <c r="L237" s="211"/>
      <c r="M237" s="212" t="s">
        <v>1</v>
      </c>
      <c r="N237" s="213" t="s">
        <v>41</v>
      </c>
      <c r="O237" s="68"/>
      <c r="P237" s="199">
        <f t="shared" si="31"/>
        <v>0</v>
      </c>
      <c r="Q237" s="199">
        <v>1.6E-2</v>
      </c>
      <c r="R237" s="199">
        <f t="shared" si="32"/>
        <v>1.6E-2</v>
      </c>
      <c r="S237" s="199">
        <v>0</v>
      </c>
      <c r="T237" s="200">
        <f t="shared" si="33"/>
        <v>0</v>
      </c>
      <c r="U237" s="31"/>
      <c r="V237" s="31"/>
      <c r="W237" s="31"/>
      <c r="X237" s="31"/>
      <c r="Y237" s="31"/>
      <c r="Z237" s="31"/>
      <c r="AA237" s="31"/>
      <c r="AB237" s="31"/>
      <c r="AC237" s="31"/>
      <c r="AD237" s="31"/>
      <c r="AE237" s="31"/>
      <c r="AR237" s="201" t="s">
        <v>304</v>
      </c>
      <c r="AT237" s="201" t="s">
        <v>263</v>
      </c>
      <c r="AU237" s="201" t="s">
        <v>85</v>
      </c>
      <c r="AY237" s="14" t="s">
        <v>249</v>
      </c>
      <c r="BE237" s="202">
        <f t="shared" si="34"/>
        <v>0</v>
      </c>
      <c r="BF237" s="202">
        <f t="shared" si="35"/>
        <v>0</v>
      </c>
      <c r="BG237" s="202">
        <f t="shared" si="36"/>
        <v>0</v>
      </c>
      <c r="BH237" s="202">
        <f t="shared" si="37"/>
        <v>0</v>
      </c>
      <c r="BI237" s="202">
        <f t="shared" si="38"/>
        <v>0</v>
      </c>
      <c r="BJ237" s="14" t="s">
        <v>83</v>
      </c>
      <c r="BK237" s="202">
        <f t="shared" si="39"/>
        <v>0</v>
      </c>
      <c r="BL237" s="14" t="s">
        <v>170</v>
      </c>
      <c r="BM237" s="201" t="s">
        <v>4567</v>
      </c>
    </row>
    <row r="238" spans="1:65" s="2" customFormat="1" ht="49.15" customHeight="1">
      <c r="A238" s="31"/>
      <c r="B238" s="32"/>
      <c r="C238" s="189" t="s">
        <v>485</v>
      </c>
      <c r="D238" s="189" t="s">
        <v>251</v>
      </c>
      <c r="E238" s="190" t="s">
        <v>2966</v>
      </c>
      <c r="F238" s="191" t="s">
        <v>2967</v>
      </c>
      <c r="G238" s="192" t="s">
        <v>261</v>
      </c>
      <c r="H238" s="193">
        <v>1.7999999999999999E-2</v>
      </c>
      <c r="I238" s="194"/>
      <c r="J238" s="195">
        <f t="shared" si="30"/>
        <v>0</v>
      </c>
      <c r="K238" s="196"/>
      <c r="L238" s="36"/>
      <c r="M238" s="197" t="s">
        <v>1</v>
      </c>
      <c r="N238" s="198" t="s">
        <v>41</v>
      </c>
      <c r="O238" s="68"/>
      <c r="P238" s="199">
        <f t="shared" si="31"/>
        <v>0</v>
      </c>
      <c r="Q238" s="199">
        <v>0</v>
      </c>
      <c r="R238" s="199">
        <f t="shared" si="32"/>
        <v>0</v>
      </c>
      <c r="S238" s="199">
        <v>0</v>
      </c>
      <c r="T238" s="200">
        <f t="shared" si="33"/>
        <v>0</v>
      </c>
      <c r="U238" s="31"/>
      <c r="V238" s="31"/>
      <c r="W238" s="31"/>
      <c r="X238" s="31"/>
      <c r="Y238" s="31"/>
      <c r="Z238" s="31"/>
      <c r="AA238" s="31"/>
      <c r="AB238" s="31"/>
      <c r="AC238" s="31"/>
      <c r="AD238" s="31"/>
      <c r="AE238" s="31"/>
      <c r="AR238" s="201" t="s">
        <v>170</v>
      </c>
      <c r="AT238" s="201" t="s">
        <v>251</v>
      </c>
      <c r="AU238" s="201" t="s">
        <v>85</v>
      </c>
      <c r="AY238" s="14" t="s">
        <v>249</v>
      </c>
      <c r="BE238" s="202">
        <f t="shared" si="34"/>
        <v>0</v>
      </c>
      <c r="BF238" s="202">
        <f t="shared" si="35"/>
        <v>0</v>
      </c>
      <c r="BG238" s="202">
        <f t="shared" si="36"/>
        <v>0</v>
      </c>
      <c r="BH238" s="202">
        <f t="shared" si="37"/>
        <v>0</v>
      </c>
      <c r="BI238" s="202">
        <f t="shared" si="38"/>
        <v>0</v>
      </c>
      <c r="BJ238" s="14" t="s">
        <v>83</v>
      </c>
      <c r="BK238" s="202">
        <f t="shared" si="39"/>
        <v>0</v>
      </c>
      <c r="BL238" s="14" t="s">
        <v>170</v>
      </c>
      <c r="BM238" s="201" t="s">
        <v>4568</v>
      </c>
    </row>
    <row r="239" spans="1:65" s="12" customFormat="1" ht="22.9" customHeight="1">
      <c r="B239" s="173"/>
      <c r="C239" s="174"/>
      <c r="D239" s="175" t="s">
        <v>75</v>
      </c>
      <c r="E239" s="187" t="s">
        <v>819</v>
      </c>
      <c r="F239" s="187" t="s">
        <v>820</v>
      </c>
      <c r="G239" s="174"/>
      <c r="H239" s="174"/>
      <c r="I239" s="177"/>
      <c r="J239" s="188">
        <f>BK239</f>
        <v>0</v>
      </c>
      <c r="K239" s="174"/>
      <c r="L239" s="179"/>
      <c r="M239" s="180"/>
      <c r="N239" s="181"/>
      <c r="O239" s="181"/>
      <c r="P239" s="182">
        <f>SUM(P240:P252)</f>
        <v>0</v>
      </c>
      <c r="Q239" s="181"/>
      <c r="R239" s="182">
        <f>SUM(R240:R252)</f>
        <v>0.26833039999999991</v>
      </c>
      <c r="S239" s="181"/>
      <c r="T239" s="183">
        <f>SUM(T240:T252)</f>
        <v>0.16120200000000001</v>
      </c>
      <c r="AR239" s="184" t="s">
        <v>85</v>
      </c>
      <c r="AT239" s="185" t="s">
        <v>75</v>
      </c>
      <c r="AU239" s="185" t="s">
        <v>83</v>
      </c>
      <c r="AY239" s="184" t="s">
        <v>249</v>
      </c>
      <c r="BK239" s="186">
        <f>SUM(BK240:BK252)</f>
        <v>0</v>
      </c>
    </row>
    <row r="240" spans="1:65" s="2" customFormat="1" ht="33" customHeight="1">
      <c r="A240" s="31"/>
      <c r="B240" s="32"/>
      <c r="C240" s="189" t="s">
        <v>364</v>
      </c>
      <c r="D240" s="189" t="s">
        <v>251</v>
      </c>
      <c r="E240" s="190" t="s">
        <v>3141</v>
      </c>
      <c r="F240" s="191" t="s">
        <v>3142</v>
      </c>
      <c r="G240" s="192" t="s">
        <v>281</v>
      </c>
      <c r="H240" s="193">
        <v>51.42</v>
      </c>
      <c r="I240" s="194"/>
      <c r="J240" s="195">
        <f t="shared" ref="J240:J248" si="40">ROUND(I240*H240,2)</f>
        <v>0</v>
      </c>
      <c r="K240" s="196"/>
      <c r="L240" s="36"/>
      <c r="M240" s="197" t="s">
        <v>1</v>
      </c>
      <c r="N240" s="198" t="s">
        <v>41</v>
      </c>
      <c r="O240" s="68"/>
      <c r="P240" s="199">
        <f t="shared" ref="P240:P248" si="41">O240*H240</f>
        <v>0</v>
      </c>
      <c r="Q240" s="199">
        <v>4.4999999999999997E-3</v>
      </c>
      <c r="R240" s="199">
        <f t="shared" ref="R240:R248" si="42">Q240*H240</f>
        <v>0.23138999999999998</v>
      </c>
      <c r="S240" s="199">
        <v>0</v>
      </c>
      <c r="T240" s="200">
        <f t="shared" ref="T240:T248" si="43">S240*H240</f>
        <v>0</v>
      </c>
      <c r="U240" s="31"/>
      <c r="V240" s="31"/>
      <c r="W240" s="31"/>
      <c r="X240" s="31"/>
      <c r="Y240" s="31"/>
      <c r="Z240" s="31"/>
      <c r="AA240" s="31"/>
      <c r="AB240" s="31"/>
      <c r="AC240" s="31"/>
      <c r="AD240" s="31"/>
      <c r="AE240" s="31"/>
      <c r="AR240" s="201" t="s">
        <v>170</v>
      </c>
      <c r="AT240" s="201" t="s">
        <v>251</v>
      </c>
      <c r="AU240" s="201" t="s">
        <v>85</v>
      </c>
      <c r="AY240" s="14" t="s">
        <v>249</v>
      </c>
      <c r="BE240" s="202">
        <f t="shared" ref="BE240:BE248" si="44">IF(N240="základní",J240,0)</f>
        <v>0</v>
      </c>
      <c r="BF240" s="202">
        <f t="shared" ref="BF240:BF248" si="45">IF(N240="snížená",J240,0)</f>
        <v>0</v>
      </c>
      <c r="BG240" s="202">
        <f t="shared" ref="BG240:BG248" si="46">IF(N240="zákl. přenesená",J240,0)</f>
        <v>0</v>
      </c>
      <c r="BH240" s="202">
        <f t="shared" ref="BH240:BH248" si="47">IF(N240="sníž. přenesená",J240,0)</f>
        <v>0</v>
      </c>
      <c r="BI240" s="202">
        <f t="shared" ref="BI240:BI248" si="48">IF(N240="nulová",J240,0)</f>
        <v>0</v>
      </c>
      <c r="BJ240" s="14" t="s">
        <v>83</v>
      </c>
      <c r="BK240" s="202">
        <f t="shared" ref="BK240:BK248" si="49">ROUND(I240*H240,2)</f>
        <v>0</v>
      </c>
      <c r="BL240" s="14" t="s">
        <v>170</v>
      </c>
      <c r="BM240" s="201" t="s">
        <v>4569</v>
      </c>
    </row>
    <row r="241" spans="1:65" s="2" customFormat="1" ht="24.2" customHeight="1">
      <c r="A241" s="31"/>
      <c r="B241" s="32"/>
      <c r="C241" s="189" t="s">
        <v>494</v>
      </c>
      <c r="D241" s="189" t="s">
        <v>251</v>
      </c>
      <c r="E241" s="190" t="s">
        <v>828</v>
      </c>
      <c r="F241" s="191" t="s">
        <v>829</v>
      </c>
      <c r="G241" s="192" t="s">
        <v>281</v>
      </c>
      <c r="H241" s="193">
        <v>51.42</v>
      </c>
      <c r="I241" s="194"/>
      <c r="J241" s="195">
        <f t="shared" si="40"/>
        <v>0</v>
      </c>
      <c r="K241" s="196"/>
      <c r="L241" s="36"/>
      <c r="M241" s="197" t="s">
        <v>1</v>
      </c>
      <c r="N241" s="198" t="s">
        <v>41</v>
      </c>
      <c r="O241" s="68"/>
      <c r="P241" s="199">
        <f t="shared" si="41"/>
        <v>0</v>
      </c>
      <c r="Q241" s="199">
        <v>0</v>
      </c>
      <c r="R241" s="199">
        <f t="shared" si="42"/>
        <v>0</v>
      </c>
      <c r="S241" s="199">
        <v>3.0000000000000001E-3</v>
      </c>
      <c r="T241" s="200">
        <f t="shared" si="43"/>
        <v>0.15426000000000001</v>
      </c>
      <c r="U241" s="31"/>
      <c r="V241" s="31"/>
      <c r="W241" s="31"/>
      <c r="X241" s="31"/>
      <c r="Y241" s="31"/>
      <c r="Z241" s="31"/>
      <c r="AA241" s="31"/>
      <c r="AB241" s="31"/>
      <c r="AC241" s="31"/>
      <c r="AD241" s="31"/>
      <c r="AE241" s="31"/>
      <c r="AR241" s="201" t="s">
        <v>170</v>
      </c>
      <c r="AT241" s="201" t="s">
        <v>251</v>
      </c>
      <c r="AU241" s="201" t="s">
        <v>85</v>
      </c>
      <c r="AY241" s="14" t="s">
        <v>249</v>
      </c>
      <c r="BE241" s="202">
        <f t="shared" si="44"/>
        <v>0</v>
      </c>
      <c r="BF241" s="202">
        <f t="shared" si="45"/>
        <v>0</v>
      </c>
      <c r="BG241" s="202">
        <f t="shared" si="46"/>
        <v>0</v>
      </c>
      <c r="BH241" s="202">
        <f t="shared" si="47"/>
        <v>0</v>
      </c>
      <c r="BI241" s="202">
        <f t="shared" si="48"/>
        <v>0</v>
      </c>
      <c r="BJ241" s="14" t="s">
        <v>83</v>
      </c>
      <c r="BK241" s="202">
        <f t="shared" si="49"/>
        <v>0</v>
      </c>
      <c r="BL241" s="14" t="s">
        <v>170</v>
      </c>
      <c r="BM241" s="201" t="s">
        <v>4570</v>
      </c>
    </row>
    <row r="242" spans="1:65" s="2" customFormat="1" ht="24.2" customHeight="1">
      <c r="A242" s="31"/>
      <c r="B242" s="32"/>
      <c r="C242" s="189" t="s">
        <v>367</v>
      </c>
      <c r="D242" s="189" t="s">
        <v>251</v>
      </c>
      <c r="E242" s="190" t="s">
        <v>832</v>
      </c>
      <c r="F242" s="191" t="s">
        <v>3146</v>
      </c>
      <c r="G242" s="192" t="s">
        <v>281</v>
      </c>
      <c r="H242" s="193">
        <v>51.42</v>
      </c>
      <c r="I242" s="194"/>
      <c r="J242" s="195">
        <f t="shared" si="40"/>
        <v>0</v>
      </c>
      <c r="K242" s="196"/>
      <c r="L242" s="36"/>
      <c r="M242" s="197" t="s">
        <v>1</v>
      </c>
      <c r="N242" s="198" t="s">
        <v>41</v>
      </c>
      <c r="O242" s="68"/>
      <c r="P242" s="199">
        <f t="shared" si="41"/>
        <v>0</v>
      </c>
      <c r="Q242" s="199">
        <v>6.9999999999999999E-4</v>
      </c>
      <c r="R242" s="199">
        <f t="shared" si="42"/>
        <v>3.5993999999999998E-2</v>
      </c>
      <c r="S242" s="199">
        <v>0</v>
      </c>
      <c r="T242" s="200">
        <f t="shared" si="43"/>
        <v>0</v>
      </c>
      <c r="U242" s="31"/>
      <c r="V242" s="31"/>
      <c r="W242" s="31"/>
      <c r="X242" s="31"/>
      <c r="Y242" s="31"/>
      <c r="Z242" s="31"/>
      <c r="AA242" s="31"/>
      <c r="AB242" s="31"/>
      <c r="AC242" s="31"/>
      <c r="AD242" s="31"/>
      <c r="AE242" s="31"/>
      <c r="AR242" s="201" t="s">
        <v>170</v>
      </c>
      <c r="AT242" s="201" t="s">
        <v>251</v>
      </c>
      <c r="AU242" s="201" t="s">
        <v>85</v>
      </c>
      <c r="AY242" s="14" t="s">
        <v>249</v>
      </c>
      <c r="BE242" s="202">
        <f t="shared" si="44"/>
        <v>0</v>
      </c>
      <c r="BF242" s="202">
        <f t="shared" si="45"/>
        <v>0</v>
      </c>
      <c r="BG242" s="202">
        <f t="shared" si="46"/>
        <v>0</v>
      </c>
      <c r="BH242" s="202">
        <f t="shared" si="47"/>
        <v>0</v>
      </c>
      <c r="BI242" s="202">
        <f t="shared" si="48"/>
        <v>0</v>
      </c>
      <c r="BJ242" s="14" t="s">
        <v>83</v>
      </c>
      <c r="BK242" s="202">
        <f t="shared" si="49"/>
        <v>0</v>
      </c>
      <c r="BL242" s="14" t="s">
        <v>170</v>
      </c>
      <c r="BM242" s="201" t="s">
        <v>4571</v>
      </c>
    </row>
    <row r="243" spans="1:65" s="2" customFormat="1" ht="21.75" customHeight="1">
      <c r="A243" s="31"/>
      <c r="B243" s="32"/>
      <c r="C243" s="203" t="s">
        <v>505</v>
      </c>
      <c r="D243" s="203" t="s">
        <v>263</v>
      </c>
      <c r="E243" s="204" t="s">
        <v>835</v>
      </c>
      <c r="F243" s="205" t="s">
        <v>836</v>
      </c>
      <c r="G243" s="206" t="s">
        <v>281</v>
      </c>
      <c r="H243" s="207">
        <v>56.561999999999998</v>
      </c>
      <c r="I243" s="208"/>
      <c r="J243" s="209">
        <f t="shared" si="40"/>
        <v>0</v>
      </c>
      <c r="K243" s="210"/>
      <c r="L243" s="211"/>
      <c r="M243" s="212" t="s">
        <v>1</v>
      </c>
      <c r="N243" s="213" t="s">
        <v>41</v>
      </c>
      <c r="O243" s="68"/>
      <c r="P243" s="199">
        <f t="shared" si="41"/>
        <v>0</v>
      </c>
      <c r="Q243" s="199">
        <v>0</v>
      </c>
      <c r="R243" s="199">
        <f t="shared" si="42"/>
        <v>0</v>
      </c>
      <c r="S243" s="199">
        <v>0</v>
      </c>
      <c r="T243" s="200">
        <f t="shared" si="43"/>
        <v>0</v>
      </c>
      <c r="U243" s="31"/>
      <c r="V243" s="31"/>
      <c r="W243" s="31"/>
      <c r="X243" s="31"/>
      <c r="Y243" s="31"/>
      <c r="Z243" s="31"/>
      <c r="AA243" s="31"/>
      <c r="AB243" s="31"/>
      <c r="AC243" s="31"/>
      <c r="AD243" s="31"/>
      <c r="AE243" s="31"/>
      <c r="AR243" s="201" t="s">
        <v>304</v>
      </c>
      <c r="AT243" s="201" t="s">
        <v>263</v>
      </c>
      <c r="AU243" s="201" t="s">
        <v>85</v>
      </c>
      <c r="AY243" s="14" t="s">
        <v>249</v>
      </c>
      <c r="BE243" s="202">
        <f t="shared" si="44"/>
        <v>0</v>
      </c>
      <c r="BF243" s="202">
        <f t="shared" si="45"/>
        <v>0</v>
      </c>
      <c r="BG243" s="202">
        <f t="shared" si="46"/>
        <v>0</v>
      </c>
      <c r="BH243" s="202">
        <f t="shared" si="47"/>
        <v>0</v>
      </c>
      <c r="BI243" s="202">
        <f t="shared" si="48"/>
        <v>0</v>
      </c>
      <c r="BJ243" s="14" t="s">
        <v>83</v>
      </c>
      <c r="BK243" s="202">
        <f t="shared" si="49"/>
        <v>0</v>
      </c>
      <c r="BL243" s="14" t="s">
        <v>170</v>
      </c>
      <c r="BM243" s="201" t="s">
        <v>4572</v>
      </c>
    </row>
    <row r="244" spans="1:65" s="2" customFormat="1" ht="21.75" customHeight="1">
      <c r="A244" s="31"/>
      <c r="B244" s="32"/>
      <c r="C244" s="189" t="s">
        <v>371</v>
      </c>
      <c r="D244" s="189" t="s">
        <v>251</v>
      </c>
      <c r="E244" s="190" t="s">
        <v>839</v>
      </c>
      <c r="F244" s="191" t="s">
        <v>840</v>
      </c>
      <c r="G244" s="192" t="s">
        <v>331</v>
      </c>
      <c r="H244" s="193">
        <v>23.14</v>
      </c>
      <c r="I244" s="194"/>
      <c r="J244" s="195">
        <f t="shared" si="40"/>
        <v>0</v>
      </c>
      <c r="K244" s="196"/>
      <c r="L244" s="36"/>
      <c r="M244" s="197" t="s">
        <v>1</v>
      </c>
      <c r="N244" s="198" t="s">
        <v>41</v>
      </c>
      <c r="O244" s="68"/>
      <c r="P244" s="199">
        <f t="shared" si="41"/>
        <v>0</v>
      </c>
      <c r="Q244" s="199">
        <v>0</v>
      </c>
      <c r="R244" s="199">
        <f t="shared" si="42"/>
        <v>0</v>
      </c>
      <c r="S244" s="199">
        <v>2.9999999999999997E-4</v>
      </c>
      <c r="T244" s="200">
        <f t="shared" si="43"/>
        <v>6.9419999999999994E-3</v>
      </c>
      <c r="U244" s="31"/>
      <c r="V244" s="31"/>
      <c r="W244" s="31"/>
      <c r="X244" s="31"/>
      <c r="Y244" s="31"/>
      <c r="Z244" s="31"/>
      <c r="AA244" s="31"/>
      <c r="AB244" s="31"/>
      <c r="AC244" s="31"/>
      <c r="AD244" s="31"/>
      <c r="AE244" s="31"/>
      <c r="AR244" s="201" t="s">
        <v>170</v>
      </c>
      <c r="AT244" s="201" t="s">
        <v>251</v>
      </c>
      <c r="AU244" s="201" t="s">
        <v>85</v>
      </c>
      <c r="AY244" s="14" t="s">
        <v>249</v>
      </c>
      <c r="BE244" s="202">
        <f t="shared" si="44"/>
        <v>0</v>
      </c>
      <c r="BF244" s="202">
        <f t="shared" si="45"/>
        <v>0</v>
      </c>
      <c r="BG244" s="202">
        <f t="shared" si="46"/>
        <v>0</v>
      </c>
      <c r="BH244" s="202">
        <f t="shared" si="47"/>
        <v>0</v>
      </c>
      <c r="BI244" s="202">
        <f t="shared" si="48"/>
        <v>0</v>
      </c>
      <c r="BJ244" s="14" t="s">
        <v>83</v>
      </c>
      <c r="BK244" s="202">
        <f t="shared" si="49"/>
        <v>0</v>
      </c>
      <c r="BL244" s="14" t="s">
        <v>170</v>
      </c>
      <c r="BM244" s="201" t="s">
        <v>4573</v>
      </c>
    </row>
    <row r="245" spans="1:65" s="2" customFormat="1" ht="21.75" customHeight="1">
      <c r="A245" s="31"/>
      <c r="B245" s="32"/>
      <c r="C245" s="189" t="s">
        <v>512</v>
      </c>
      <c r="D245" s="189" t="s">
        <v>251</v>
      </c>
      <c r="E245" s="190" t="s">
        <v>3152</v>
      </c>
      <c r="F245" s="191" t="s">
        <v>3153</v>
      </c>
      <c r="G245" s="192" t="s">
        <v>331</v>
      </c>
      <c r="H245" s="193">
        <v>38.14</v>
      </c>
      <c r="I245" s="194"/>
      <c r="J245" s="195">
        <f t="shared" si="40"/>
        <v>0</v>
      </c>
      <c r="K245" s="196"/>
      <c r="L245" s="36"/>
      <c r="M245" s="197" t="s">
        <v>1</v>
      </c>
      <c r="N245" s="198" t="s">
        <v>41</v>
      </c>
      <c r="O245" s="68"/>
      <c r="P245" s="199">
        <f t="shared" si="41"/>
        <v>0</v>
      </c>
      <c r="Q245" s="199">
        <v>1.0000000000000001E-5</v>
      </c>
      <c r="R245" s="199">
        <f t="shared" si="42"/>
        <v>3.8140000000000005E-4</v>
      </c>
      <c r="S245" s="199">
        <v>0</v>
      </c>
      <c r="T245" s="200">
        <f t="shared" si="43"/>
        <v>0</v>
      </c>
      <c r="U245" s="31"/>
      <c r="V245" s="31"/>
      <c r="W245" s="31"/>
      <c r="X245" s="31"/>
      <c r="Y245" s="31"/>
      <c r="Z245" s="31"/>
      <c r="AA245" s="31"/>
      <c r="AB245" s="31"/>
      <c r="AC245" s="31"/>
      <c r="AD245" s="31"/>
      <c r="AE245" s="31"/>
      <c r="AR245" s="201" t="s">
        <v>170</v>
      </c>
      <c r="AT245" s="201" t="s">
        <v>251</v>
      </c>
      <c r="AU245" s="201" t="s">
        <v>85</v>
      </c>
      <c r="AY245" s="14" t="s">
        <v>249</v>
      </c>
      <c r="BE245" s="202">
        <f t="shared" si="44"/>
        <v>0</v>
      </c>
      <c r="BF245" s="202">
        <f t="shared" si="45"/>
        <v>0</v>
      </c>
      <c r="BG245" s="202">
        <f t="shared" si="46"/>
        <v>0</v>
      </c>
      <c r="BH245" s="202">
        <f t="shared" si="47"/>
        <v>0</v>
      </c>
      <c r="BI245" s="202">
        <f t="shared" si="48"/>
        <v>0</v>
      </c>
      <c r="BJ245" s="14" t="s">
        <v>83</v>
      </c>
      <c r="BK245" s="202">
        <f t="shared" si="49"/>
        <v>0</v>
      </c>
      <c r="BL245" s="14" t="s">
        <v>170</v>
      </c>
      <c r="BM245" s="201" t="s">
        <v>4574</v>
      </c>
    </row>
    <row r="246" spans="1:65" s="2" customFormat="1" ht="16.5" customHeight="1">
      <c r="A246" s="31"/>
      <c r="B246" s="32"/>
      <c r="C246" s="203" t="s">
        <v>374</v>
      </c>
      <c r="D246" s="203" t="s">
        <v>263</v>
      </c>
      <c r="E246" s="204" t="s">
        <v>3155</v>
      </c>
      <c r="F246" s="205" t="s">
        <v>3156</v>
      </c>
      <c r="G246" s="206" t="s">
        <v>281</v>
      </c>
      <c r="H246" s="207">
        <v>2.2879999999999998</v>
      </c>
      <c r="I246" s="208"/>
      <c r="J246" s="209">
        <f t="shared" si="40"/>
        <v>0</v>
      </c>
      <c r="K246" s="210"/>
      <c r="L246" s="211"/>
      <c r="M246" s="212" t="s">
        <v>1</v>
      </c>
      <c r="N246" s="213" t="s">
        <v>41</v>
      </c>
      <c r="O246" s="68"/>
      <c r="P246" s="199">
        <f t="shared" si="41"/>
        <v>0</v>
      </c>
      <c r="Q246" s="199">
        <v>0</v>
      </c>
      <c r="R246" s="199">
        <f t="shared" si="42"/>
        <v>0</v>
      </c>
      <c r="S246" s="199">
        <v>0</v>
      </c>
      <c r="T246" s="200">
        <f t="shared" si="43"/>
        <v>0</v>
      </c>
      <c r="U246" s="31"/>
      <c r="V246" s="31"/>
      <c r="W246" s="31"/>
      <c r="X246" s="31"/>
      <c r="Y246" s="31"/>
      <c r="Z246" s="31"/>
      <c r="AA246" s="31"/>
      <c r="AB246" s="31"/>
      <c r="AC246" s="31"/>
      <c r="AD246" s="31"/>
      <c r="AE246" s="31"/>
      <c r="AR246" s="201" t="s">
        <v>304</v>
      </c>
      <c r="AT246" s="201" t="s">
        <v>263</v>
      </c>
      <c r="AU246" s="201" t="s">
        <v>85</v>
      </c>
      <c r="AY246" s="14" t="s">
        <v>249</v>
      </c>
      <c r="BE246" s="202">
        <f t="shared" si="44"/>
        <v>0</v>
      </c>
      <c r="BF246" s="202">
        <f t="shared" si="45"/>
        <v>0</v>
      </c>
      <c r="BG246" s="202">
        <f t="shared" si="46"/>
        <v>0</v>
      </c>
      <c r="BH246" s="202">
        <f t="shared" si="47"/>
        <v>0</v>
      </c>
      <c r="BI246" s="202">
        <f t="shared" si="48"/>
        <v>0</v>
      </c>
      <c r="BJ246" s="14" t="s">
        <v>83</v>
      </c>
      <c r="BK246" s="202">
        <f t="shared" si="49"/>
        <v>0</v>
      </c>
      <c r="BL246" s="14" t="s">
        <v>170</v>
      </c>
      <c r="BM246" s="201" t="s">
        <v>4575</v>
      </c>
    </row>
    <row r="247" spans="1:65" s="2" customFormat="1" ht="16.5" customHeight="1">
      <c r="A247" s="31"/>
      <c r="B247" s="32"/>
      <c r="C247" s="189" t="s">
        <v>519</v>
      </c>
      <c r="D247" s="189" t="s">
        <v>251</v>
      </c>
      <c r="E247" s="190" t="s">
        <v>842</v>
      </c>
      <c r="F247" s="191" t="s">
        <v>843</v>
      </c>
      <c r="G247" s="192" t="s">
        <v>331</v>
      </c>
      <c r="H247" s="193">
        <v>38.14</v>
      </c>
      <c r="I247" s="194"/>
      <c r="J247" s="195">
        <f t="shared" si="40"/>
        <v>0</v>
      </c>
      <c r="K247" s="196"/>
      <c r="L247" s="36"/>
      <c r="M247" s="197" t="s">
        <v>1</v>
      </c>
      <c r="N247" s="198" t="s">
        <v>41</v>
      </c>
      <c r="O247" s="68"/>
      <c r="P247" s="199">
        <f t="shared" si="41"/>
        <v>0</v>
      </c>
      <c r="Q247" s="199">
        <v>1.0000000000000001E-5</v>
      </c>
      <c r="R247" s="199">
        <f t="shared" si="42"/>
        <v>3.8140000000000005E-4</v>
      </c>
      <c r="S247" s="199">
        <v>0</v>
      </c>
      <c r="T247" s="200">
        <f t="shared" si="43"/>
        <v>0</v>
      </c>
      <c r="U247" s="31"/>
      <c r="V247" s="31"/>
      <c r="W247" s="31"/>
      <c r="X247" s="31"/>
      <c r="Y247" s="31"/>
      <c r="Z247" s="31"/>
      <c r="AA247" s="31"/>
      <c r="AB247" s="31"/>
      <c r="AC247" s="31"/>
      <c r="AD247" s="31"/>
      <c r="AE247" s="31"/>
      <c r="AR247" s="201" t="s">
        <v>170</v>
      </c>
      <c r="AT247" s="201" t="s">
        <v>251</v>
      </c>
      <c r="AU247" s="201" t="s">
        <v>85</v>
      </c>
      <c r="AY247" s="14" t="s">
        <v>249</v>
      </c>
      <c r="BE247" s="202">
        <f t="shared" si="44"/>
        <v>0</v>
      </c>
      <c r="BF247" s="202">
        <f t="shared" si="45"/>
        <v>0</v>
      </c>
      <c r="BG247" s="202">
        <f t="shared" si="46"/>
        <v>0</v>
      </c>
      <c r="BH247" s="202">
        <f t="shared" si="47"/>
        <v>0</v>
      </c>
      <c r="BI247" s="202">
        <f t="shared" si="48"/>
        <v>0</v>
      </c>
      <c r="BJ247" s="14" t="s">
        <v>83</v>
      </c>
      <c r="BK247" s="202">
        <f t="shared" si="49"/>
        <v>0</v>
      </c>
      <c r="BL247" s="14" t="s">
        <v>170</v>
      </c>
      <c r="BM247" s="201" t="s">
        <v>4576</v>
      </c>
    </row>
    <row r="248" spans="1:65" s="2" customFormat="1" ht="24.2" customHeight="1">
      <c r="A248" s="31"/>
      <c r="B248" s="32"/>
      <c r="C248" s="203" t="s">
        <v>378</v>
      </c>
      <c r="D248" s="203" t="s">
        <v>263</v>
      </c>
      <c r="E248" s="204" t="s">
        <v>3160</v>
      </c>
      <c r="F248" s="205" t="s">
        <v>3161</v>
      </c>
      <c r="G248" s="206" t="s">
        <v>331</v>
      </c>
      <c r="H248" s="207">
        <v>38.902999999999999</v>
      </c>
      <c r="I248" s="208"/>
      <c r="J248" s="209">
        <f t="shared" si="40"/>
        <v>0</v>
      </c>
      <c r="K248" s="210"/>
      <c r="L248" s="211"/>
      <c r="M248" s="212" t="s">
        <v>1</v>
      </c>
      <c r="N248" s="213" t="s">
        <v>41</v>
      </c>
      <c r="O248" s="68"/>
      <c r="P248" s="199">
        <f t="shared" si="41"/>
        <v>0</v>
      </c>
      <c r="Q248" s="199">
        <v>0</v>
      </c>
      <c r="R248" s="199">
        <f t="shared" si="42"/>
        <v>0</v>
      </c>
      <c r="S248" s="199">
        <v>0</v>
      </c>
      <c r="T248" s="200">
        <f t="shared" si="43"/>
        <v>0</v>
      </c>
      <c r="U248" s="31"/>
      <c r="V248" s="31"/>
      <c r="W248" s="31"/>
      <c r="X248" s="31"/>
      <c r="Y248" s="31"/>
      <c r="Z248" s="31"/>
      <c r="AA248" s="31"/>
      <c r="AB248" s="31"/>
      <c r="AC248" s="31"/>
      <c r="AD248" s="31"/>
      <c r="AE248" s="31"/>
      <c r="AR248" s="201" t="s">
        <v>304</v>
      </c>
      <c r="AT248" s="201" t="s">
        <v>263</v>
      </c>
      <c r="AU248" s="201" t="s">
        <v>85</v>
      </c>
      <c r="AY248" s="14" t="s">
        <v>249</v>
      </c>
      <c r="BE248" s="202">
        <f t="shared" si="44"/>
        <v>0</v>
      </c>
      <c r="BF248" s="202">
        <f t="shared" si="45"/>
        <v>0</v>
      </c>
      <c r="BG248" s="202">
        <f t="shared" si="46"/>
        <v>0</v>
      </c>
      <c r="BH248" s="202">
        <f t="shared" si="47"/>
        <v>0</v>
      </c>
      <c r="BI248" s="202">
        <f t="shared" si="48"/>
        <v>0</v>
      </c>
      <c r="BJ248" s="14" t="s">
        <v>83</v>
      </c>
      <c r="BK248" s="202">
        <f t="shared" si="49"/>
        <v>0</v>
      </c>
      <c r="BL248" s="14" t="s">
        <v>170</v>
      </c>
      <c r="BM248" s="201" t="s">
        <v>4577</v>
      </c>
    </row>
    <row r="249" spans="1:65" s="2" customFormat="1" ht="19.5">
      <c r="A249" s="31"/>
      <c r="B249" s="32"/>
      <c r="C249" s="33"/>
      <c r="D249" s="214" t="s">
        <v>383</v>
      </c>
      <c r="E249" s="33"/>
      <c r="F249" s="215" t="s">
        <v>3163</v>
      </c>
      <c r="G249" s="33"/>
      <c r="H249" s="33"/>
      <c r="I249" s="216"/>
      <c r="J249" s="33"/>
      <c r="K249" s="33"/>
      <c r="L249" s="36"/>
      <c r="M249" s="217"/>
      <c r="N249" s="218"/>
      <c r="O249" s="68"/>
      <c r="P249" s="68"/>
      <c r="Q249" s="68"/>
      <c r="R249" s="68"/>
      <c r="S249" s="68"/>
      <c r="T249" s="69"/>
      <c r="U249" s="31"/>
      <c r="V249" s="31"/>
      <c r="W249" s="31"/>
      <c r="X249" s="31"/>
      <c r="Y249" s="31"/>
      <c r="Z249" s="31"/>
      <c r="AA249" s="31"/>
      <c r="AB249" s="31"/>
      <c r="AC249" s="31"/>
      <c r="AD249" s="31"/>
      <c r="AE249" s="31"/>
      <c r="AT249" s="14" t="s">
        <v>383</v>
      </c>
      <c r="AU249" s="14" t="s">
        <v>85</v>
      </c>
    </row>
    <row r="250" spans="1:65" s="2" customFormat="1" ht="16.5" customHeight="1">
      <c r="A250" s="31"/>
      <c r="B250" s="32"/>
      <c r="C250" s="189" t="s">
        <v>530</v>
      </c>
      <c r="D250" s="189" t="s">
        <v>251</v>
      </c>
      <c r="E250" s="190" t="s">
        <v>849</v>
      </c>
      <c r="F250" s="191" t="s">
        <v>4578</v>
      </c>
      <c r="G250" s="192" t="s">
        <v>331</v>
      </c>
      <c r="H250" s="193">
        <v>0.9</v>
      </c>
      <c r="I250" s="194"/>
      <c r="J250" s="195">
        <f>ROUND(I250*H250,2)</f>
        <v>0</v>
      </c>
      <c r="K250" s="196"/>
      <c r="L250" s="36"/>
      <c r="M250" s="197" t="s">
        <v>1</v>
      </c>
      <c r="N250" s="198" t="s">
        <v>41</v>
      </c>
      <c r="O250" s="68"/>
      <c r="P250" s="199">
        <f>O250*H250</f>
        <v>0</v>
      </c>
      <c r="Q250" s="199">
        <v>0</v>
      </c>
      <c r="R250" s="199">
        <f>Q250*H250</f>
        <v>0</v>
      </c>
      <c r="S250" s="199">
        <v>0</v>
      </c>
      <c r="T250" s="200">
        <f>S250*H250</f>
        <v>0</v>
      </c>
      <c r="U250" s="31"/>
      <c r="V250" s="31"/>
      <c r="W250" s="31"/>
      <c r="X250" s="31"/>
      <c r="Y250" s="31"/>
      <c r="Z250" s="31"/>
      <c r="AA250" s="31"/>
      <c r="AB250" s="31"/>
      <c r="AC250" s="31"/>
      <c r="AD250" s="31"/>
      <c r="AE250" s="31"/>
      <c r="AR250" s="201" t="s">
        <v>170</v>
      </c>
      <c r="AT250" s="201" t="s">
        <v>251</v>
      </c>
      <c r="AU250" s="201" t="s">
        <v>85</v>
      </c>
      <c r="AY250" s="14" t="s">
        <v>249</v>
      </c>
      <c r="BE250" s="202">
        <f>IF(N250="základní",J250,0)</f>
        <v>0</v>
      </c>
      <c r="BF250" s="202">
        <f>IF(N250="snížená",J250,0)</f>
        <v>0</v>
      </c>
      <c r="BG250" s="202">
        <f>IF(N250="zákl. přenesená",J250,0)</f>
        <v>0</v>
      </c>
      <c r="BH250" s="202">
        <f>IF(N250="sníž. přenesená",J250,0)</f>
        <v>0</v>
      </c>
      <c r="BI250" s="202">
        <f>IF(N250="nulová",J250,0)</f>
        <v>0</v>
      </c>
      <c r="BJ250" s="14" t="s">
        <v>83</v>
      </c>
      <c r="BK250" s="202">
        <f>ROUND(I250*H250,2)</f>
        <v>0</v>
      </c>
      <c r="BL250" s="14" t="s">
        <v>170</v>
      </c>
      <c r="BM250" s="201" t="s">
        <v>4579</v>
      </c>
    </row>
    <row r="251" spans="1:65" s="2" customFormat="1" ht="16.5" customHeight="1">
      <c r="A251" s="31"/>
      <c r="B251" s="32"/>
      <c r="C251" s="203" t="s">
        <v>382</v>
      </c>
      <c r="D251" s="203" t="s">
        <v>263</v>
      </c>
      <c r="E251" s="204" t="s">
        <v>4580</v>
      </c>
      <c r="F251" s="205" t="s">
        <v>4581</v>
      </c>
      <c r="G251" s="206" t="s">
        <v>331</v>
      </c>
      <c r="H251" s="207">
        <v>0.91800000000000004</v>
      </c>
      <c r="I251" s="208"/>
      <c r="J251" s="209">
        <f>ROUND(I251*H251,2)</f>
        <v>0</v>
      </c>
      <c r="K251" s="210"/>
      <c r="L251" s="211"/>
      <c r="M251" s="212" t="s">
        <v>1</v>
      </c>
      <c r="N251" s="213" t="s">
        <v>41</v>
      </c>
      <c r="O251" s="68"/>
      <c r="P251" s="199">
        <f>O251*H251</f>
        <v>0</v>
      </c>
      <c r="Q251" s="199">
        <v>2.0000000000000001E-4</v>
      </c>
      <c r="R251" s="199">
        <f>Q251*H251</f>
        <v>1.8360000000000002E-4</v>
      </c>
      <c r="S251" s="199">
        <v>0</v>
      </c>
      <c r="T251" s="200">
        <f>S251*H251</f>
        <v>0</v>
      </c>
      <c r="U251" s="31"/>
      <c r="V251" s="31"/>
      <c r="W251" s="31"/>
      <c r="X251" s="31"/>
      <c r="Y251" s="31"/>
      <c r="Z251" s="31"/>
      <c r="AA251" s="31"/>
      <c r="AB251" s="31"/>
      <c r="AC251" s="31"/>
      <c r="AD251" s="31"/>
      <c r="AE251" s="31"/>
      <c r="AR251" s="201" t="s">
        <v>304</v>
      </c>
      <c r="AT251" s="201" t="s">
        <v>263</v>
      </c>
      <c r="AU251" s="201" t="s">
        <v>85</v>
      </c>
      <c r="AY251" s="14" t="s">
        <v>249</v>
      </c>
      <c r="BE251" s="202">
        <f>IF(N251="základní",J251,0)</f>
        <v>0</v>
      </c>
      <c r="BF251" s="202">
        <f>IF(N251="snížená",J251,0)</f>
        <v>0</v>
      </c>
      <c r="BG251" s="202">
        <f>IF(N251="zákl. přenesená",J251,0)</f>
        <v>0</v>
      </c>
      <c r="BH251" s="202">
        <f>IF(N251="sníž. přenesená",J251,0)</f>
        <v>0</v>
      </c>
      <c r="BI251" s="202">
        <f>IF(N251="nulová",J251,0)</f>
        <v>0</v>
      </c>
      <c r="BJ251" s="14" t="s">
        <v>83</v>
      </c>
      <c r="BK251" s="202">
        <f>ROUND(I251*H251,2)</f>
        <v>0</v>
      </c>
      <c r="BL251" s="14" t="s">
        <v>170</v>
      </c>
      <c r="BM251" s="201" t="s">
        <v>4582</v>
      </c>
    </row>
    <row r="252" spans="1:65" s="2" customFormat="1" ht="49.15" customHeight="1">
      <c r="A252" s="31"/>
      <c r="B252" s="32"/>
      <c r="C252" s="189" t="s">
        <v>538</v>
      </c>
      <c r="D252" s="189" t="s">
        <v>251</v>
      </c>
      <c r="E252" s="190" t="s">
        <v>3168</v>
      </c>
      <c r="F252" s="191" t="s">
        <v>3169</v>
      </c>
      <c r="G252" s="192" t="s">
        <v>261</v>
      </c>
      <c r="H252" s="193">
        <v>0.26800000000000002</v>
      </c>
      <c r="I252" s="194"/>
      <c r="J252" s="195">
        <f>ROUND(I252*H252,2)</f>
        <v>0</v>
      </c>
      <c r="K252" s="196"/>
      <c r="L252" s="36"/>
      <c r="M252" s="197" t="s">
        <v>1</v>
      </c>
      <c r="N252" s="198" t="s">
        <v>41</v>
      </c>
      <c r="O252" s="68"/>
      <c r="P252" s="199">
        <f>O252*H252</f>
        <v>0</v>
      </c>
      <c r="Q252" s="199">
        <v>0</v>
      </c>
      <c r="R252" s="199">
        <f>Q252*H252</f>
        <v>0</v>
      </c>
      <c r="S252" s="199">
        <v>0</v>
      </c>
      <c r="T252" s="200">
        <f>S252*H252</f>
        <v>0</v>
      </c>
      <c r="U252" s="31"/>
      <c r="V252" s="31"/>
      <c r="W252" s="31"/>
      <c r="X252" s="31"/>
      <c r="Y252" s="31"/>
      <c r="Z252" s="31"/>
      <c r="AA252" s="31"/>
      <c r="AB252" s="31"/>
      <c r="AC252" s="31"/>
      <c r="AD252" s="31"/>
      <c r="AE252" s="31"/>
      <c r="AR252" s="201" t="s">
        <v>170</v>
      </c>
      <c r="AT252" s="201" t="s">
        <v>251</v>
      </c>
      <c r="AU252" s="201" t="s">
        <v>85</v>
      </c>
      <c r="AY252" s="14" t="s">
        <v>249</v>
      </c>
      <c r="BE252" s="202">
        <f>IF(N252="základní",J252,0)</f>
        <v>0</v>
      </c>
      <c r="BF252" s="202">
        <f>IF(N252="snížená",J252,0)</f>
        <v>0</v>
      </c>
      <c r="BG252" s="202">
        <f>IF(N252="zákl. přenesená",J252,0)</f>
        <v>0</v>
      </c>
      <c r="BH252" s="202">
        <f>IF(N252="sníž. přenesená",J252,0)</f>
        <v>0</v>
      </c>
      <c r="BI252" s="202">
        <f>IF(N252="nulová",J252,0)</f>
        <v>0</v>
      </c>
      <c r="BJ252" s="14" t="s">
        <v>83</v>
      </c>
      <c r="BK252" s="202">
        <f>ROUND(I252*H252,2)</f>
        <v>0</v>
      </c>
      <c r="BL252" s="14" t="s">
        <v>170</v>
      </c>
      <c r="BM252" s="201" t="s">
        <v>4583</v>
      </c>
    </row>
    <row r="253" spans="1:65" s="12" customFormat="1" ht="22.9" customHeight="1">
      <c r="B253" s="173"/>
      <c r="C253" s="174"/>
      <c r="D253" s="175" t="s">
        <v>75</v>
      </c>
      <c r="E253" s="187" t="s">
        <v>926</v>
      </c>
      <c r="F253" s="187" t="s">
        <v>927</v>
      </c>
      <c r="G253" s="174"/>
      <c r="H253" s="174"/>
      <c r="I253" s="177"/>
      <c r="J253" s="188">
        <f>BK253</f>
        <v>0</v>
      </c>
      <c r="K253" s="174"/>
      <c r="L253" s="179"/>
      <c r="M253" s="180"/>
      <c r="N253" s="181"/>
      <c r="O253" s="181"/>
      <c r="P253" s="182">
        <f>SUM(P254:P261)</f>
        <v>0</v>
      </c>
      <c r="Q253" s="181"/>
      <c r="R253" s="182">
        <f>SUM(R254:R261)</f>
        <v>0.27247419000000006</v>
      </c>
      <c r="S253" s="181"/>
      <c r="T253" s="183">
        <f>SUM(T254:T261)</f>
        <v>5.3117880000000006E-2</v>
      </c>
      <c r="AR253" s="184" t="s">
        <v>85</v>
      </c>
      <c r="AT253" s="185" t="s">
        <v>75</v>
      </c>
      <c r="AU253" s="185" t="s">
        <v>83</v>
      </c>
      <c r="AY253" s="184" t="s">
        <v>249</v>
      </c>
      <c r="BK253" s="186">
        <f>SUM(BK254:BK261)</f>
        <v>0</v>
      </c>
    </row>
    <row r="254" spans="1:65" s="2" customFormat="1" ht="24.2" customHeight="1">
      <c r="A254" s="31"/>
      <c r="B254" s="32"/>
      <c r="C254" s="189" t="s">
        <v>388</v>
      </c>
      <c r="D254" s="189" t="s">
        <v>251</v>
      </c>
      <c r="E254" s="190" t="s">
        <v>3256</v>
      </c>
      <c r="F254" s="191" t="s">
        <v>3257</v>
      </c>
      <c r="G254" s="192" t="s">
        <v>281</v>
      </c>
      <c r="H254" s="193">
        <v>217.548</v>
      </c>
      <c r="I254" s="194"/>
      <c r="J254" s="195">
        <f t="shared" ref="J254:J261" si="50">ROUND(I254*H254,2)</f>
        <v>0</v>
      </c>
      <c r="K254" s="196"/>
      <c r="L254" s="36"/>
      <c r="M254" s="197" t="s">
        <v>1</v>
      </c>
      <c r="N254" s="198" t="s">
        <v>41</v>
      </c>
      <c r="O254" s="68"/>
      <c r="P254" s="199">
        <f t="shared" ref="P254:P261" si="51">O254*H254</f>
        <v>0</v>
      </c>
      <c r="Q254" s="199">
        <v>0</v>
      </c>
      <c r="R254" s="199">
        <f t="shared" ref="R254:R261" si="52">Q254*H254</f>
        <v>0</v>
      </c>
      <c r="S254" s="199">
        <v>0</v>
      </c>
      <c r="T254" s="200">
        <f t="shared" ref="T254:T261" si="53">S254*H254</f>
        <v>0</v>
      </c>
      <c r="U254" s="31"/>
      <c r="V254" s="31"/>
      <c r="W254" s="31"/>
      <c r="X254" s="31"/>
      <c r="Y254" s="31"/>
      <c r="Z254" s="31"/>
      <c r="AA254" s="31"/>
      <c r="AB254" s="31"/>
      <c r="AC254" s="31"/>
      <c r="AD254" s="31"/>
      <c r="AE254" s="31"/>
      <c r="AR254" s="201" t="s">
        <v>170</v>
      </c>
      <c r="AT254" s="201" t="s">
        <v>251</v>
      </c>
      <c r="AU254" s="201" t="s">
        <v>85</v>
      </c>
      <c r="AY254" s="14" t="s">
        <v>249</v>
      </c>
      <c r="BE254" s="202">
        <f t="shared" ref="BE254:BE261" si="54">IF(N254="základní",J254,0)</f>
        <v>0</v>
      </c>
      <c r="BF254" s="202">
        <f t="shared" ref="BF254:BF261" si="55">IF(N254="snížená",J254,0)</f>
        <v>0</v>
      </c>
      <c r="BG254" s="202">
        <f t="shared" ref="BG254:BG261" si="56">IF(N254="zákl. přenesená",J254,0)</f>
        <v>0</v>
      </c>
      <c r="BH254" s="202">
        <f t="shared" ref="BH254:BH261" si="57">IF(N254="sníž. přenesená",J254,0)</f>
        <v>0</v>
      </c>
      <c r="BI254" s="202">
        <f t="shared" ref="BI254:BI261" si="58">IF(N254="nulová",J254,0)</f>
        <v>0</v>
      </c>
      <c r="BJ254" s="14" t="s">
        <v>83</v>
      </c>
      <c r="BK254" s="202">
        <f t="shared" ref="BK254:BK261" si="59">ROUND(I254*H254,2)</f>
        <v>0</v>
      </c>
      <c r="BL254" s="14" t="s">
        <v>170</v>
      </c>
      <c r="BM254" s="201" t="s">
        <v>4584</v>
      </c>
    </row>
    <row r="255" spans="1:65" s="2" customFormat="1" ht="16.5" customHeight="1">
      <c r="A255" s="31"/>
      <c r="B255" s="32"/>
      <c r="C255" s="189" t="s">
        <v>545</v>
      </c>
      <c r="D255" s="189" t="s">
        <v>251</v>
      </c>
      <c r="E255" s="190" t="s">
        <v>4585</v>
      </c>
      <c r="F255" s="191" t="s">
        <v>4586</v>
      </c>
      <c r="G255" s="192" t="s">
        <v>281</v>
      </c>
      <c r="H255" s="193">
        <v>171.34800000000001</v>
      </c>
      <c r="I255" s="194"/>
      <c r="J255" s="195">
        <f t="shared" si="50"/>
        <v>0</v>
      </c>
      <c r="K255" s="196"/>
      <c r="L255" s="36"/>
      <c r="M255" s="197" t="s">
        <v>1</v>
      </c>
      <c r="N255" s="198" t="s">
        <v>41</v>
      </c>
      <c r="O255" s="68"/>
      <c r="P255" s="199">
        <f t="shared" si="51"/>
        <v>0</v>
      </c>
      <c r="Q255" s="199">
        <v>1E-3</v>
      </c>
      <c r="R255" s="199">
        <f t="shared" si="52"/>
        <v>0.17134800000000003</v>
      </c>
      <c r="S255" s="199">
        <v>3.1E-4</v>
      </c>
      <c r="T255" s="200">
        <f t="shared" si="53"/>
        <v>5.3117880000000006E-2</v>
      </c>
      <c r="U255" s="31"/>
      <c r="V255" s="31"/>
      <c r="W255" s="31"/>
      <c r="X255" s="31"/>
      <c r="Y255" s="31"/>
      <c r="Z255" s="31"/>
      <c r="AA255" s="31"/>
      <c r="AB255" s="31"/>
      <c r="AC255" s="31"/>
      <c r="AD255" s="31"/>
      <c r="AE255" s="31"/>
      <c r="AR255" s="201" t="s">
        <v>170</v>
      </c>
      <c r="AT255" s="201" t="s">
        <v>251</v>
      </c>
      <c r="AU255" s="201" t="s">
        <v>85</v>
      </c>
      <c r="AY255" s="14" t="s">
        <v>249</v>
      </c>
      <c r="BE255" s="202">
        <f t="shared" si="54"/>
        <v>0</v>
      </c>
      <c r="BF255" s="202">
        <f t="shared" si="55"/>
        <v>0</v>
      </c>
      <c r="BG255" s="202">
        <f t="shared" si="56"/>
        <v>0</v>
      </c>
      <c r="BH255" s="202">
        <f t="shared" si="57"/>
        <v>0</v>
      </c>
      <c r="BI255" s="202">
        <f t="shared" si="58"/>
        <v>0</v>
      </c>
      <c r="BJ255" s="14" t="s">
        <v>83</v>
      </c>
      <c r="BK255" s="202">
        <f t="shared" si="59"/>
        <v>0</v>
      </c>
      <c r="BL255" s="14" t="s">
        <v>170</v>
      </c>
      <c r="BM255" s="201" t="s">
        <v>4587</v>
      </c>
    </row>
    <row r="256" spans="1:65" s="2" customFormat="1" ht="24.2" customHeight="1">
      <c r="A256" s="31"/>
      <c r="B256" s="32"/>
      <c r="C256" s="189" t="s">
        <v>391</v>
      </c>
      <c r="D256" s="189" t="s">
        <v>251</v>
      </c>
      <c r="E256" s="190" t="s">
        <v>4588</v>
      </c>
      <c r="F256" s="191" t="s">
        <v>4589</v>
      </c>
      <c r="G256" s="192" t="s">
        <v>281</v>
      </c>
      <c r="H256" s="193">
        <v>171.34800000000001</v>
      </c>
      <c r="I256" s="194"/>
      <c r="J256" s="195">
        <f t="shared" si="50"/>
        <v>0</v>
      </c>
      <c r="K256" s="196"/>
      <c r="L256" s="36"/>
      <c r="M256" s="197" t="s">
        <v>1</v>
      </c>
      <c r="N256" s="198" t="s">
        <v>41</v>
      </c>
      <c r="O256" s="68"/>
      <c r="P256" s="199">
        <f t="shared" si="51"/>
        <v>0</v>
      </c>
      <c r="Q256" s="199">
        <v>0</v>
      </c>
      <c r="R256" s="199">
        <f t="shared" si="52"/>
        <v>0</v>
      </c>
      <c r="S256" s="199">
        <v>0</v>
      </c>
      <c r="T256" s="200">
        <f t="shared" si="53"/>
        <v>0</v>
      </c>
      <c r="U256" s="31"/>
      <c r="V256" s="31"/>
      <c r="W256" s="31"/>
      <c r="X256" s="31"/>
      <c r="Y256" s="31"/>
      <c r="Z256" s="31"/>
      <c r="AA256" s="31"/>
      <c r="AB256" s="31"/>
      <c r="AC256" s="31"/>
      <c r="AD256" s="31"/>
      <c r="AE256" s="31"/>
      <c r="AR256" s="201" t="s">
        <v>170</v>
      </c>
      <c r="AT256" s="201" t="s">
        <v>251</v>
      </c>
      <c r="AU256" s="201" t="s">
        <v>85</v>
      </c>
      <c r="AY256" s="14" t="s">
        <v>249</v>
      </c>
      <c r="BE256" s="202">
        <f t="shared" si="54"/>
        <v>0</v>
      </c>
      <c r="BF256" s="202">
        <f t="shared" si="55"/>
        <v>0</v>
      </c>
      <c r="BG256" s="202">
        <f t="shared" si="56"/>
        <v>0</v>
      </c>
      <c r="BH256" s="202">
        <f t="shared" si="57"/>
        <v>0</v>
      </c>
      <c r="BI256" s="202">
        <f t="shared" si="58"/>
        <v>0</v>
      </c>
      <c r="BJ256" s="14" t="s">
        <v>83</v>
      </c>
      <c r="BK256" s="202">
        <f t="shared" si="59"/>
        <v>0</v>
      </c>
      <c r="BL256" s="14" t="s">
        <v>170</v>
      </c>
      <c r="BM256" s="201" t="s">
        <v>4590</v>
      </c>
    </row>
    <row r="257" spans="1:65" s="2" customFormat="1" ht="24.2" customHeight="1">
      <c r="A257" s="31"/>
      <c r="B257" s="32"/>
      <c r="C257" s="189" t="s">
        <v>552</v>
      </c>
      <c r="D257" s="189" t="s">
        <v>251</v>
      </c>
      <c r="E257" s="190" t="s">
        <v>4591</v>
      </c>
      <c r="F257" s="191" t="s">
        <v>4592</v>
      </c>
      <c r="G257" s="192" t="s">
        <v>281</v>
      </c>
      <c r="H257" s="193">
        <v>51.42</v>
      </c>
      <c r="I257" s="194"/>
      <c r="J257" s="195">
        <f t="shared" si="50"/>
        <v>0</v>
      </c>
      <c r="K257" s="196"/>
      <c r="L257" s="36"/>
      <c r="M257" s="197" t="s">
        <v>1</v>
      </c>
      <c r="N257" s="198" t="s">
        <v>41</v>
      </c>
      <c r="O257" s="68"/>
      <c r="P257" s="199">
        <f t="shared" si="51"/>
        <v>0</v>
      </c>
      <c r="Q257" s="199">
        <v>0</v>
      </c>
      <c r="R257" s="199">
        <f t="shared" si="52"/>
        <v>0</v>
      </c>
      <c r="S257" s="199">
        <v>0</v>
      </c>
      <c r="T257" s="200">
        <f t="shared" si="53"/>
        <v>0</v>
      </c>
      <c r="U257" s="31"/>
      <c r="V257" s="31"/>
      <c r="W257" s="31"/>
      <c r="X257" s="31"/>
      <c r="Y257" s="31"/>
      <c r="Z257" s="31"/>
      <c r="AA257" s="31"/>
      <c r="AB257" s="31"/>
      <c r="AC257" s="31"/>
      <c r="AD257" s="31"/>
      <c r="AE257" s="31"/>
      <c r="AR257" s="201" t="s">
        <v>170</v>
      </c>
      <c r="AT257" s="201" t="s">
        <v>251</v>
      </c>
      <c r="AU257" s="201" t="s">
        <v>85</v>
      </c>
      <c r="AY257" s="14" t="s">
        <v>249</v>
      </c>
      <c r="BE257" s="202">
        <f t="shared" si="54"/>
        <v>0</v>
      </c>
      <c r="BF257" s="202">
        <f t="shared" si="55"/>
        <v>0</v>
      </c>
      <c r="BG257" s="202">
        <f t="shared" si="56"/>
        <v>0</v>
      </c>
      <c r="BH257" s="202">
        <f t="shared" si="57"/>
        <v>0</v>
      </c>
      <c r="BI257" s="202">
        <f t="shared" si="58"/>
        <v>0</v>
      </c>
      <c r="BJ257" s="14" t="s">
        <v>83</v>
      </c>
      <c r="BK257" s="202">
        <f t="shared" si="59"/>
        <v>0</v>
      </c>
      <c r="BL257" s="14" t="s">
        <v>170</v>
      </c>
      <c r="BM257" s="201" t="s">
        <v>4593</v>
      </c>
    </row>
    <row r="258" spans="1:65" s="2" customFormat="1" ht="16.5" customHeight="1">
      <c r="A258" s="31"/>
      <c r="B258" s="32"/>
      <c r="C258" s="203" t="s">
        <v>396</v>
      </c>
      <c r="D258" s="203" t="s">
        <v>263</v>
      </c>
      <c r="E258" s="204" t="s">
        <v>4594</v>
      </c>
      <c r="F258" s="205" t="s">
        <v>4595</v>
      </c>
      <c r="G258" s="206" t="s">
        <v>281</v>
      </c>
      <c r="H258" s="207">
        <v>53.991</v>
      </c>
      <c r="I258" s="208"/>
      <c r="J258" s="209">
        <f t="shared" si="50"/>
        <v>0</v>
      </c>
      <c r="K258" s="210"/>
      <c r="L258" s="211"/>
      <c r="M258" s="212" t="s">
        <v>1</v>
      </c>
      <c r="N258" s="213" t="s">
        <v>41</v>
      </c>
      <c r="O258" s="68"/>
      <c r="P258" s="199">
        <f t="shared" si="51"/>
        <v>0</v>
      </c>
      <c r="Q258" s="199">
        <v>1.0000000000000001E-5</v>
      </c>
      <c r="R258" s="199">
        <f t="shared" si="52"/>
        <v>5.3991E-4</v>
      </c>
      <c r="S258" s="199">
        <v>0</v>
      </c>
      <c r="T258" s="200">
        <f t="shared" si="53"/>
        <v>0</v>
      </c>
      <c r="U258" s="31"/>
      <c r="V258" s="31"/>
      <c r="W258" s="31"/>
      <c r="X258" s="31"/>
      <c r="Y258" s="31"/>
      <c r="Z258" s="31"/>
      <c r="AA258" s="31"/>
      <c r="AB258" s="31"/>
      <c r="AC258" s="31"/>
      <c r="AD258" s="31"/>
      <c r="AE258" s="31"/>
      <c r="AR258" s="201" t="s">
        <v>304</v>
      </c>
      <c r="AT258" s="201" t="s">
        <v>263</v>
      </c>
      <c r="AU258" s="201" t="s">
        <v>85</v>
      </c>
      <c r="AY258" s="14" t="s">
        <v>249</v>
      </c>
      <c r="BE258" s="202">
        <f t="shared" si="54"/>
        <v>0</v>
      </c>
      <c r="BF258" s="202">
        <f t="shared" si="55"/>
        <v>0</v>
      </c>
      <c r="BG258" s="202">
        <f t="shared" si="56"/>
        <v>0</v>
      </c>
      <c r="BH258" s="202">
        <f t="shared" si="57"/>
        <v>0</v>
      </c>
      <c r="BI258" s="202">
        <f t="shared" si="58"/>
        <v>0</v>
      </c>
      <c r="BJ258" s="14" t="s">
        <v>83</v>
      </c>
      <c r="BK258" s="202">
        <f t="shared" si="59"/>
        <v>0</v>
      </c>
      <c r="BL258" s="14" t="s">
        <v>170</v>
      </c>
      <c r="BM258" s="201" t="s">
        <v>4596</v>
      </c>
    </row>
    <row r="259" spans="1:65" s="2" customFormat="1" ht="33" customHeight="1">
      <c r="A259" s="31"/>
      <c r="B259" s="32"/>
      <c r="C259" s="189" t="s">
        <v>559</v>
      </c>
      <c r="D259" s="189" t="s">
        <v>251</v>
      </c>
      <c r="E259" s="190" t="s">
        <v>3260</v>
      </c>
      <c r="F259" s="191" t="s">
        <v>3261</v>
      </c>
      <c r="G259" s="192" t="s">
        <v>281</v>
      </c>
      <c r="H259" s="193">
        <v>217.548</v>
      </c>
      <c r="I259" s="194"/>
      <c r="J259" s="195">
        <f t="shared" si="50"/>
        <v>0</v>
      </c>
      <c r="K259" s="196"/>
      <c r="L259" s="36"/>
      <c r="M259" s="197" t="s">
        <v>1</v>
      </c>
      <c r="N259" s="198" t="s">
        <v>41</v>
      </c>
      <c r="O259" s="68"/>
      <c r="P259" s="199">
        <f t="shared" si="51"/>
        <v>0</v>
      </c>
      <c r="Q259" s="199">
        <v>2.0000000000000001E-4</v>
      </c>
      <c r="R259" s="199">
        <f t="shared" si="52"/>
        <v>4.3509600000000002E-2</v>
      </c>
      <c r="S259" s="199">
        <v>0</v>
      </c>
      <c r="T259" s="200">
        <f t="shared" si="53"/>
        <v>0</v>
      </c>
      <c r="U259" s="31"/>
      <c r="V259" s="31"/>
      <c r="W259" s="31"/>
      <c r="X259" s="31"/>
      <c r="Y259" s="31"/>
      <c r="Z259" s="31"/>
      <c r="AA259" s="31"/>
      <c r="AB259" s="31"/>
      <c r="AC259" s="31"/>
      <c r="AD259" s="31"/>
      <c r="AE259" s="31"/>
      <c r="AR259" s="201" t="s">
        <v>170</v>
      </c>
      <c r="AT259" s="201" t="s">
        <v>251</v>
      </c>
      <c r="AU259" s="201" t="s">
        <v>85</v>
      </c>
      <c r="AY259" s="14" t="s">
        <v>249</v>
      </c>
      <c r="BE259" s="202">
        <f t="shared" si="54"/>
        <v>0</v>
      </c>
      <c r="BF259" s="202">
        <f t="shared" si="55"/>
        <v>0</v>
      </c>
      <c r="BG259" s="202">
        <f t="shared" si="56"/>
        <v>0</v>
      </c>
      <c r="BH259" s="202">
        <f t="shared" si="57"/>
        <v>0</v>
      </c>
      <c r="BI259" s="202">
        <f t="shared" si="58"/>
        <v>0</v>
      </c>
      <c r="BJ259" s="14" t="s">
        <v>83</v>
      </c>
      <c r="BK259" s="202">
        <f t="shared" si="59"/>
        <v>0</v>
      </c>
      <c r="BL259" s="14" t="s">
        <v>170</v>
      </c>
      <c r="BM259" s="201" t="s">
        <v>4597</v>
      </c>
    </row>
    <row r="260" spans="1:65" s="2" customFormat="1" ht="24.2" customHeight="1">
      <c r="A260" s="31"/>
      <c r="B260" s="32"/>
      <c r="C260" s="189" t="s">
        <v>400</v>
      </c>
      <c r="D260" s="189" t="s">
        <v>251</v>
      </c>
      <c r="E260" s="190" t="s">
        <v>3263</v>
      </c>
      <c r="F260" s="191" t="s">
        <v>3264</v>
      </c>
      <c r="G260" s="192" t="s">
        <v>281</v>
      </c>
      <c r="H260" s="193">
        <v>51.42</v>
      </c>
      <c r="I260" s="194"/>
      <c r="J260" s="195">
        <f t="shared" si="50"/>
        <v>0</v>
      </c>
      <c r="K260" s="196"/>
      <c r="L260" s="36"/>
      <c r="M260" s="197" t="s">
        <v>1</v>
      </c>
      <c r="N260" s="198" t="s">
        <v>41</v>
      </c>
      <c r="O260" s="68"/>
      <c r="P260" s="199">
        <f t="shared" si="51"/>
        <v>0</v>
      </c>
      <c r="Q260" s="199">
        <v>1.0000000000000001E-5</v>
      </c>
      <c r="R260" s="199">
        <f t="shared" si="52"/>
        <v>5.1420000000000003E-4</v>
      </c>
      <c r="S260" s="199">
        <v>0</v>
      </c>
      <c r="T260" s="200">
        <f t="shared" si="53"/>
        <v>0</v>
      </c>
      <c r="U260" s="31"/>
      <c r="V260" s="31"/>
      <c r="W260" s="31"/>
      <c r="X260" s="31"/>
      <c r="Y260" s="31"/>
      <c r="Z260" s="31"/>
      <c r="AA260" s="31"/>
      <c r="AB260" s="31"/>
      <c r="AC260" s="31"/>
      <c r="AD260" s="31"/>
      <c r="AE260" s="31"/>
      <c r="AR260" s="201" t="s">
        <v>170</v>
      </c>
      <c r="AT260" s="201" t="s">
        <v>251</v>
      </c>
      <c r="AU260" s="201" t="s">
        <v>85</v>
      </c>
      <c r="AY260" s="14" t="s">
        <v>249</v>
      </c>
      <c r="BE260" s="202">
        <f t="shared" si="54"/>
        <v>0</v>
      </c>
      <c r="BF260" s="202">
        <f t="shared" si="55"/>
        <v>0</v>
      </c>
      <c r="BG260" s="202">
        <f t="shared" si="56"/>
        <v>0</v>
      </c>
      <c r="BH260" s="202">
        <f t="shared" si="57"/>
        <v>0</v>
      </c>
      <c r="BI260" s="202">
        <f t="shared" si="58"/>
        <v>0</v>
      </c>
      <c r="BJ260" s="14" t="s">
        <v>83</v>
      </c>
      <c r="BK260" s="202">
        <f t="shared" si="59"/>
        <v>0</v>
      </c>
      <c r="BL260" s="14" t="s">
        <v>170</v>
      </c>
      <c r="BM260" s="201" t="s">
        <v>4598</v>
      </c>
    </row>
    <row r="261" spans="1:65" s="2" customFormat="1" ht="37.9" customHeight="1">
      <c r="A261" s="31"/>
      <c r="B261" s="32"/>
      <c r="C261" s="189" t="s">
        <v>566</v>
      </c>
      <c r="D261" s="189" t="s">
        <v>251</v>
      </c>
      <c r="E261" s="190" t="s">
        <v>943</v>
      </c>
      <c r="F261" s="191" t="s">
        <v>944</v>
      </c>
      <c r="G261" s="192" t="s">
        <v>281</v>
      </c>
      <c r="H261" s="193">
        <v>217.548</v>
      </c>
      <c r="I261" s="194"/>
      <c r="J261" s="195">
        <f t="shared" si="50"/>
        <v>0</v>
      </c>
      <c r="K261" s="196"/>
      <c r="L261" s="36"/>
      <c r="M261" s="197" t="s">
        <v>1</v>
      </c>
      <c r="N261" s="198" t="s">
        <v>41</v>
      </c>
      <c r="O261" s="68"/>
      <c r="P261" s="199">
        <f t="shared" si="51"/>
        <v>0</v>
      </c>
      <c r="Q261" s="199">
        <v>2.5999999999999998E-4</v>
      </c>
      <c r="R261" s="199">
        <f t="shared" si="52"/>
        <v>5.6562479999999998E-2</v>
      </c>
      <c r="S261" s="199">
        <v>0</v>
      </c>
      <c r="T261" s="200">
        <f t="shared" si="53"/>
        <v>0</v>
      </c>
      <c r="U261" s="31"/>
      <c r="V261" s="31"/>
      <c r="W261" s="31"/>
      <c r="X261" s="31"/>
      <c r="Y261" s="31"/>
      <c r="Z261" s="31"/>
      <c r="AA261" s="31"/>
      <c r="AB261" s="31"/>
      <c r="AC261" s="31"/>
      <c r="AD261" s="31"/>
      <c r="AE261" s="31"/>
      <c r="AR261" s="201" t="s">
        <v>170</v>
      </c>
      <c r="AT261" s="201" t="s">
        <v>251</v>
      </c>
      <c r="AU261" s="201" t="s">
        <v>85</v>
      </c>
      <c r="AY261" s="14" t="s">
        <v>249</v>
      </c>
      <c r="BE261" s="202">
        <f t="shared" si="54"/>
        <v>0</v>
      </c>
      <c r="BF261" s="202">
        <f t="shared" si="55"/>
        <v>0</v>
      </c>
      <c r="BG261" s="202">
        <f t="shared" si="56"/>
        <v>0</v>
      </c>
      <c r="BH261" s="202">
        <f t="shared" si="57"/>
        <v>0</v>
      </c>
      <c r="BI261" s="202">
        <f t="shared" si="58"/>
        <v>0</v>
      </c>
      <c r="BJ261" s="14" t="s">
        <v>83</v>
      </c>
      <c r="BK261" s="202">
        <f t="shared" si="59"/>
        <v>0</v>
      </c>
      <c r="BL261" s="14" t="s">
        <v>170</v>
      </c>
      <c r="BM261" s="201" t="s">
        <v>4599</v>
      </c>
    </row>
    <row r="262" spans="1:65" s="12" customFormat="1" ht="25.9" customHeight="1">
      <c r="B262" s="173"/>
      <c r="C262" s="174"/>
      <c r="D262" s="175" t="s">
        <v>75</v>
      </c>
      <c r="E262" s="176" t="s">
        <v>4600</v>
      </c>
      <c r="F262" s="176" t="s">
        <v>1080</v>
      </c>
      <c r="G262" s="174"/>
      <c r="H262" s="174"/>
      <c r="I262" s="177"/>
      <c r="J262" s="178">
        <f>BK262</f>
        <v>0</v>
      </c>
      <c r="K262" s="174"/>
      <c r="L262" s="179"/>
      <c r="M262" s="180"/>
      <c r="N262" s="181"/>
      <c r="O262" s="181"/>
      <c r="P262" s="182">
        <f>P263</f>
        <v>0</v>
      </c>
      <c r="Q262" s="181"/>
      <c r="R262" s="182">
        <f>R263</f>
        <v>0</v>
      </c>
      <c r="S262" s="181"/>
      <c r="T262" s="183">
        <f>T263</f>
        <v>0</v>
      </c>
      <c r="AR262" s="184" t="s">
        <v>255</v>
      </c>
      <c r="AT262" s="185" t="s">
        <v>75</v>
      </c>
      <c r="AU262" s="185" t="s">
        <v>76</v>
      </c>
      <c r="AY262" s="184" t="s">
        <v>249</v>
      </c>
      <c r="BK262" s="186">
        <f>BK263</f>
        <v>0</v>
      </c>
    </row>
    <row r="263" spans="1:65" s="2" customFormat="1" ht="24.2" customHeight="1">
      <c r="A263" s="31"/>
      <c r="B263" s="32"/>
      <c r="C263" s="189" t="s">
        <v>404</v>
      </c>
      <c r="D263" s="189" t="s">
        <v>251</v>
      </c>
      <c r="E263" s="190" t="s">
        <v>132</v>
      </c>
      <c r="F263" s="191" t="s">
        <v>4601</v>
      </c>
      <c r="G263" s="192" t="s">
        <v>972</v>
      </c>
      <c r="H263" s="193">
        <v>1</v>
      </c>
      <c r="I263" s="194"/>
      <c r="J263" s="195">
        <f>ROUND(I263*H263,2)</f>
        <v>0</v>
      </c>
      <c r="K263" s="196"/>
      <c r="L263" s="36"/>
      <c r="M263" s="219" t="s">
        <v>1</v>
      </c>
      <c r="N263" s="220" t="s">
        <v>41</v>
      </c>
      <c r="O263" s="221"/>
      <c r="P263" s="222">
        <f>O263*H263</f>
        <v>0</v>
      </c>
      <c r="Q263" s="222">
        <v>0</v>
      </c>
      <c r="R263" s="222">
        <f>Q263*H263</f>
        <v>0</v>
      </c>
      <c r="S263" s="222">
        <v>0</v>
      </c>
      <c r="T263" s="223">
        <f>S263*H263</f>
        <v>0</v>
      </c>
      <c r="U263" s="31"/>
      <c r="V263" s="31"/>
      <c r="W263" s="31"/>
      <c r="X263" s="31"/>
      <c r="Y263" s="31"/>
      <c r="Z263" s="31"/>
      <c r="AA263" s="31"/>
      <c r="AB263" s="31"/>
      <c r="AC263" s="31"/>
      <c r="AD263" s="31"/>
      <c r="AE263" s="31"/>
      <c r="AR263" s="201" t="s">
        <v>1971</v>
      </c>
      <c r="AT263" s="201" t="s">
        <v>251</v>
      </c>
      <c r="AU263" s="201" t="s">
        <v>83</v>
      </c>
      <c r="AY263" s="14" t="s">
        <v>249</v>
      </c>
      <c r="BE263" s="202">
        <f>IF(N263="základní",J263,0)</f>
        <v>0</v>
      </c>
      <c r="BF263" s="202">
        <f>IF(N263="snížená",J263,0)</f>
        <v>0</v>
      </c>
      <c r="BG263" s="202">
        <f>IF(N263="zákl. přenesená",J263,0)</f>
        <v>0</v>
      </c>
      <c r="BH263" s="202">
        <f>IF(N263="sníž. přenesená",J263,0)</f>
        <v>0</v>
      </c>
      <c r="BI263" s="202">
        <f>IF(N263="nulová",J263,0)</f>
        <v>0</v>
      </c>
      <c r="BJ263" s="14" t="s">
        <v>83</v>
      </c>
      <c r="BK263" s="202">
        <f>ROUND(I263*H263,2)</f>
        <v>0</v>
      </c>
      <c r="BL263" s="14" t="s">
        <v>1971</v>
      </c>
      <c r="BM263" s="201" t="s">
        <v>4602</v>
      </c>
    </row>
    <row r="264" spans="1:65" s="2" customFormat="1" ht="6.95" customHeight="1">
      <c r="A264" s="31"/>
      <c r="B264" s="51"/>
      <c r="C264" s="52"/>
      <c r="D264" s="52"/>
      <c r="E264" s="52"/>
      <c r="F264" s="52"/>
      <c r="G264" s="52"/>
      <c r="H264" s="52"/>
      <c r="I264" s="52"/>
      <c r="J264" s="52"/>
      <c r="K264" s="52"/>
      <c r="L264" s="36"/>
      <c r="M264" s="31"/>
      <c r="O264" s="31"/>
      <c r="P264" s="31"/>
      <c r="Q264" s="31"/>
      <c r="R264" s="31"/>
      <c r="S264" s="31"/>
      <c r="T264" s="31"/>
      <c r="U264" s="31"/>
      <c r="V264" s="31"/>
      <c r="W264" s="31"/>
      <c r="X264" s="31"/>
      <c r="Y264" s="31"/>
      <c r="Z264" s="31"/>
      <c r="AA264" s="31"/>
      <c r="AB264" s="31"/>
      <c r="AC264" s="31"/>
      <c r="AD264" s="31"/>
      <c r="AE264" s="31"/>
    </row>
  </sheetData>
  <sheetProtection algorithmName="SHA-512" hashValue="nVqGP5uj1KB22cgQIfuNW5Ta1hg3HfTBeN+PsoZ84jnHNovdlfmZQPY9829a+X4HYZSpdvZsoazr/qKIk6WhHQ==" saltValue="+1tmNG5btS8bVxVfKUZNeQ==" spinCount="100000" sheet="1" objects="1" scenarios="1" formatColumns="0" formatRows="0" autoFilter="0"/>
  <autoFilter ref="C139:K263"/>
  <mergeCells count="15">
    <mergeCell ref="E126:H126"/>
    <mergeCell ref="E130:H130"/>
    <mergeCell ref="E128:H128"/>
    <mergeCell ref="E132:H132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80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0"/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4" t="s">
        <v>174</v>
      </c>
    </row>
    <row r="3" spans="1:46" s="1" customFormat="1" ht="6.95" customHeight="1"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17"/>
      <c r="AT3" s="14" t="s">
        <v>85</v>
      </c>
    </row>
    <row r="4" spans="1:46" s="1" customFormat="1" ht="24.95" customHeight="1">
      <c r="B4" s="17"/>
      <c r="D4" s="114" t="s">
        <v>203</v>
      </c>
      <c r="L4" s="17"/>
      <c r="M4" s="115" t="s">
        <v>10</v>
      </c>
      <c r="AT4" s="14" t="s">
        <v>4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116" t="s">
        <v>16</v>
      </c>
      <c r="L6" s="17"/>
    </row>
    <row r="7" spans="1:46" s="1" customFormat="1" ht="16.5" customHeight="1">
      <c r="B7" s="17"/>
      <c r="E7" s="279" t="str">
        <f>'Rekapitulace stavby'!K6</f>
        <v>JAK  - Smluvní rozpočet VZ.13.2022</v>
      </c>
      <c r="F7" s="280"/>
      <c r="G7" s="280"/>
      <c r="H7" s="280"/>
      <c r="L7" s="17"/>
    </row>
    <row r="8" spans="1:46" ht="12.75">
      <c r="B8" s="17"/>
      <c r="D8" s="116" t="s">
        <v>204</v>
      </c>
      <c r="L8" s="17"/>
    </row>
    <row r="9" spans="1:46" s="1" customFormat="1" ht="16.5" customHeight="1">
      <c r="B9" s="17"/>
      <c r="E9" s="279" t="s">
        <v>4135</v>
      </c>
      <c r="F9" s="260"/>
      <c r="G9" s="260"/>
      <c r="H9" s="260"/>
      <c r="L9" s="17"/>
    </row>
    <row r="10" spans="1:46" s="1" customFormat="1" ht="12" customHeight="1">
      <c r="B10" s="17"/>
      <c r="D10" s="116" t="s">
        <v>206</v>
      </c>
      <c r="L10" s="17"/>
    </row>
    <row r="11" spans="1:46" s="2" customFormat="1" ht="16.5" customHeight="1">
      <c r="A11" s="31"/>
      <c r="B11" s="36"/>
      <c r="C11" s="31"/>
      <c r="D11" s="31"/>
      <c r="E11" s="287" t="s">
        <v>4603</v>
      </c>
      <c r="F11" s="281"/>
      <c r="G11" s="281"/>
      <c r="H11" s="281"/>
      <c r="I11" s="31"/>
      <c r="J11" s="31"/>
      <c r="K11" s="31"/>
      <c r="L11" s="48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 ht="12" customHeight="1">
      <c r="A12" s="31"/>
      <c r="B12" s="36"/>
      <c r="C12" s="31"/>
      <c r="D12" s="116" t="s">
        <v>4137</v>
      </c>
      <c r="E12" s="31"/>
      <c r="F12" s="31"/>
      <c r="G12" s="31"/>
      <c r="H12" s="31"/>
      <c r="I12" s="31"/>
      <c r="J12" s="31"/>
      <c r="K12" s="31"/>
      <c r="L12" s="48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6.5" customHeight="1">
      <c r="A13" s="31"/>
      <c r="B13" s="36"/>
      <c r="C13" s="31"/>
      <c r="D13" s="31"/>
      <c r="E13" s="282" t="s">
        <v>4604</v>
      </c>
      <c r="F13" s="281"/>
      <c r="G13" s="281"/>
      <c r="H13" s="281"/>
      <c r="I13" s="31"/>
      <c r="J13" s="31"/>
      <c r="K13" s="31"/>
      <c r="L13" s="48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>
      <c r="A14" s="31"/>
      <c r="B14" s="36"/>
      <c r="C14" s="31"/>
      <c r="D14" s="31"/>
      <c r="E14" s="31"/>
      <c r="F14" s="31"/>
      <c r="G14" s="31"/>
      <c r="H14" s="31"/>
      <c r="I14" s="31"/>
      <c r="J14" s="31"/>
      <c r="K14" s="31"/>
      <c r="L14" s="48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2" customHeight="1">
      <c r="A15" s="31"/>
      <c r="B15" s="36"/>
      <c r="C15" s="31"/>
      <c r="D15" s="116" t="s">
        <v>18</v>
      </c>
      <c r="E15" s="31"/>
      <c r="F15" s="107" t="s">
        <v>1</v>
      </c>
      <c r="G15" s="31"/>
      <c r="H15" s="31"/>
      <c r="I15" s="116" t="s">
        <v>19</v>
      </c>
      <c r="J15" s="107" t="s">
        <v>1</v>
      </c>
      <c r="K15" s="31"/>
      <c r="L15" s="48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6"/>
      <c r="C16" s="31"/>
      <c r="D16" s="116" t="s">
        <v>20</v>
      </c>
      <c r="E16" s="31"/>
      <c r="F16" s="107" t="s">
        <v>34</v>
      </c>
      <c r="G16" s="31"/>
      <c r="H16" s="31"/>
      <c r="I16" s="116" t="s">
        <v>22</v>
      </c>
      <c r="J16" s="117" t="str">
        <f>'Rekapitulace stavby'!AN8</f>
        <v>12. 9. 2022</v>
      </c>
      <c r="K16" s="31"/>
      <c r="L16" s="48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0.9" customHeight="1">
      <c r="A17" s="31"/>
      <c r="B17" s="36"/>
      <c r="C17" s="31"/>
      <c r="D17" s="31"/>
      <c r="E17" s="31"/>
      <c r="F17" s="31"/>
      <c r="G17" s="31"/>
      <c r="H17" s="31"/>
      <c r="I17" s="31"/>
      <c r="J17" s="31"/>
      <c r="K17" s="31"/>
      <c r="L17" s="48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12" customHeight="1">
      <c r="A18" s="31"/>
      <c r="B18" s="36"/>
      <c r="C18" s="31"/>
      <c r="D18" s="116" t="s">
        <v>24</v>
      </c>
      <c r="E18" s="31"/>
      <c r="F18" s="31"/>
      <c r="G18" s="31"/>
      <c r="H18" s="31"/>
      <c r="I18" s="116" t="s">
        <v>25</v>
      </c>
      <c r="J18" s="107" t="str">
        <f>IF('Rekapitulace stavby'!AN10="","",'Rekapitulace stavby'!AN10)</f>
        <v/>
      </c>
      <c r="K18" s="31"/>
      <c r="L18" s="48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8" customHeight="1">
      <c r="A19" s="31"/>
      <c r="B19" s="36"/>
      <c r="C19" s="31"/>
      <c r="D19" s="31"/>
      <c r="E19" s="107" t="str">
        <f>IF('Rekapitulace stavby'!E11="","",'Rekapitulace stavby'!E11)</f>
        <v>MČ Praha 6, odbor školství</v>
      </c>
      <c r="F19" s="31"/>
      <c r="G19" s="31"/>
      <c r="H19" s="31"/>
      <c r="I19" s="116" t="s">
        <v>27</v>
      </c>
      <c r="J19" s="107" t="str">
        <f>IF('Rekapitulace stavby'!AN11="","",'Rekapitulace stavby'!AN11)</f>
        <v/>
      </c>
      <c r="K19" s="31"/>
      <c r="L19" s="48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6.95" customHeight="1">
      <c r="A20" s="31"/>
      <c r="B20" s="36"/>
      <c r="C20" s="31"/>
      <c r="D20" s="31"/>
      <c r="E20" s="31"/>
      <c r="F20" s="31"/>
      <c r="G20" s="31"/>
      <c r="H20" s="31"/>
      <c r="I20" s="31"/>
      <c r="J20" s="31"/>
      <c r="K20" s="31"/>
      <c r="L20" s="48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12" customHeight="1">
      <c r="A21" s="31"/>
      <c r="B21" s="36"/>
      <c r="C21" s="31"/>
      <c r="D21" s="116" t="s">
        <v>28</v>
      </c>
      <c r="E21" s="31"/>
      <c r="F21" s="31"/>
      <c r="G21" s="31"/>
      <c r="H21" s="31"/>
      <c r="I21" s="116" t="s">
        <v>25</v>
      </c>
      <c r="J21" s="27" t="str">
        <f>'Rekapitulace stavby'!AN13</f>
        <v>Vyplň údaj</v>
      </c>
      <c r="K21" s="31"/>
      <c r="L21" s="48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8" customHeight="1">
      <c r="A22" s="31"/>
      <c r="B22" s="36"/>
      <c r="C22" s="31"/>
      <c r="D22" s="31"/>
      <c r="E22" s="283" t="str">
        <f>'Rekapitulace stavby'!E14</f>
        <v>Vyplň údaj</v>
      </c>
      <c r="F22" s="284"/>
      <c r="G22" s="284"/>
      <c r="H22" s="284"/>
      <c r="I22" s="116" t="s">
        <v>27</v>
      </c>
      <c r="J22" s="27" t="str">
        <f>'Rekapitulace stavby'!AN14</f>
        <v>Vyplň údaj</v>
      </c>
      <c r="K22" s="31"/>
      <c r="L22" s="48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6.95" customHeight="1">
      <c r="A23" s="31"/>
      <c r="B23" s="36"/>
      <c r="C23" s="31"/>
      <c r="D23" s="31"/>
      <c r="E23" s="31"/>
      <c r="F23" s="31"/>
      <c r="G23" s="31"/>
      <c r="H23" s="31"/>
      <c r="I23" s="31"/>
      <c r="J23" s="31"/>
      <c r="K23" s="31"/>
      <c r="L23" s="48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12" customHeight="1">
      <c r="A24" s="31"/>
      <c r="B24" s="36"/>
      <c r="C24" s="31"/>
      <c r="D24" s="116" t="s">
        <v>30</v>
      </c>
      <c r="E24" s="31"/>
      <c r="F24" s="31"/>
      <c r="G24" s="31"/>
      <c r="H24" s="31"/>
      <c r="I24" s="116" t="s">
        <v>25</v>
      </c>
      <c r="J24" s="107" t="str">
        <f>IF('Rekapitulace stavby'!AN16="","",'Rekapitulace stavby'!AN16)</f>
        <v/>
      </c>
      <c r="K24" s="31"/>
      <c r="L24" s="48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8" customHeight="1">
      <c r="A25" s="31"/>
      <c r="B25" s="36"/>
      <c r="C25" s="31"/>
      <c r="D25" s="31"/>
      <c r="E25" s="107" t="str">
        <f>IF('Rekapitulace stavby'!E17="","",'Rekapitulace stavby'!E17)</f>
        <v>D - PLUS PROJEKTOVÁ A INŽENÝRSKÁ a.s.</v>
      </c>
      <c r="F25" s="31"/>
      <c r="G25" s="31"/>
      <c r="H25" s="31"/>
      <c r="I25" s="116" t="s">
        <v>27</v>
      </c>
      <c r="J25" s="107" t="str">
        <f>IF('Rekapitulace stavby'!AN17="","",'Rekapitulace stavby'!AN17)</f>
        <v/>
      </c>
      <c r="K25" s="31"/>
      <c r="L25" s="48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6.95" customHeight="1">
      <c r="A26" s="31"/>
      <c r="B26" s="36"/>
      <c r="C26" s="31"/>
      <c r="D26" s="31"/>
      <c r="E26" s="31"/>
      <c r="F26" s="31"/>
      <c r="G26" s="31"/>
      <c r="H26" s="31"/>
      <c r="I26" s="31"/>
      <c r="J26" s="31"/>
      <c r="K26" s="31"/>
      <c r="L26" s="48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12" customHeight="1">
      <c r="A27" s="31"/>
      <c r="B27" s="36"/>
      <c r="C27" s="31"/>
      <c r="D27" s="116" t="s">
        <v>33</v>
      </c>
      <c r="E27" s="31"/>
      <c r="F27" s="31"/>
      <c r="G27" s="31"/>
      <c r="H27" s="31"/>
      <c r="I27" s="116" t="s">
        <v>25</v>
      </c>
      <c r="J27" s="107" t="str">
        <f>IF('Rekapitulace stavby'!AN19="","",'Rekapitulace stavby'!AN19)</f>
        <v/>
      </c>
      <c r="K27" s="31"/>
      <c r="L27" s="48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8" customHeight="1">
      <c r="A28" s="31"/>
      <c r="B28" s="36"/>
      <c r="C28" s="31"/>
      <c r="D28" s="31"/>
      <c r="E28" s="107" t="str">
        <f>IF('Rekapitulace stavby'!E20="","",'Rekapitulace stavby'!E20)</f>
        <v xml:space="preserve"> </v>
      </c>
      <c r="F28" s="31"/>
      <c r="G28" s="31"/>
      <c r="H28" s="31"/>
      <c r="I28" s="116" t="s">
        <v>27</v>
      </c>
      <c r="J28" s="107" t="str">
        <f>IF('Rekapitulace stavby'!AN20="","",'Rekapitulace stavby'!AN20)</f>
        <v/>
      </c>
      <c r="K28" s="31"/>
      <c r="L28" s="48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2" customFormat="1" ht="6.95" customHeight="1">
      <c r="A29" s="31"/>
      <c r="B29" s="36"/>
      <c r="C29" s="31"/>
      <c r="D29" s="31"/>
      <c r="E29" s="31"/>
      <c r="F29" s="31"/>
      <c r="G29" s="31"/>
      <c r="H29" s="31"/>
      <c r="I29" s="31"/>
      <c r="J29" s="31"/>
      <c r="K29" s="31"/>
      <c r="L29" s="48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</row>
    <row r="30" spans="1:31" s="2" customFormat="1" ht="12" customHeight="1">
      <c r="A30" s="31"/>
      <c r="B30" s="36"/>
      <c r="C30" s="31"/>
      <c r="D30" s="116" t="s">
        <v>35</v>
      </c>
      <c r="E30" s="31"/>
      <c r="F30" s="31"/>
      <c r="G30" s="31"/>
      <c r="H30" s="31"/>
      <c r="I30" s="31"/>
      <c r="J30" s="31"/>
      <c r="K30" s="31"/>
      <c r="L30" s="48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8" customFormat="1" ht="16.5" customHeight="1">
      <c r="A31" s="118"/>
      <c r="B31" s="119"/>
      <c r="C31" s="118"/>
      <c r="D31" s="118"/>
      <c r="E31" s="285" t="s">
        <v>1</v>
      </c>
      <c r="F31" s="285"/>
      <c r="G31" s="285"/>
      <c r="H31" s="285"/>
      <c r="I31" s="118"/>
      <c r="J31" s="118"/>
      <c r="K31" s="118"/>
      <c r="L31" s="120"/>
      <c r="S31" s="118"/>
      <c r="T31" s="118"/>
      <c r="U31" s="118"/>
      <c r="V31" s="118"/>
      <c r="W31" s="118"/>
      <c r="X31" s="118"/>
      <c r="Y31" s="118"/>
      <c r="Z31" s="118"/>
      <c r="AA31" s="118"/>
      <c r="AB31" s="118"/>
      <c r="AC31" s="118"/>
      <c r="AD31" s="118"/>
      <c r="AE31" s="118"/>
    </row>
    <row r="32" spans="1:31" s="2" customFormat="1" ht="6.95" customHeight="1">
      <c r="A32" s="31"/>
      <c r="B32" s="36"/>
      <c r="C32" s="31"/>
      <c r="D32" s="31"/>
      <c r="E32" s="31"/>
      <c r="F32" s="31"/>
      <c r="G32" s="31"/>
      <c r="H32" s="31"/>
      <c r="I32" s="31"/>
      <c r="J32" s="31"/>
      <c r="K32" s="31"/>
      <c r="L32" s="48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6.95" customHeight="1">
      <c r="A33" s="31"/>
      <c r="B33" s="36"/>
      <c r="C33" s="31"/>
      <c r="D33" s="121"/>
      <c r="E33" s="121"/>
      <c r="F33" s="121"/>
      <c r="G33" s="121"/>
      <c r="H33" s="121"/>
      <c r="I33" s="121"/>
      <c r="J33" s="121"/>
      <c r="K33" s="121"/>
      <c r="L33" s="48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6"/>
      <c r="C34" s="31"/>
      <c r="D34" s="122" t="s">
        <v>36</v>
      </c>
      <c r="E34" s="31"/>
      <c r="F34" s="31"/>
      <c r="G34" s="31"/>
      <c r="H34" s="31"/>
      <c r="I34" s="31"/>
      <c r="J34" s="123">
        <f>ROUND(J136, 2)</f>
        <v>0</v>
      </c>
      <c r="K34" s="31"/>
      <c r="L34" s="48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6"/>
      <c r="C35" s="31"/>
      <c r="D35" s="121"/>
      <c r="E35" s="121"/>
      <c r="F35" s="121"/>
      <c r="G35" s="121"/>
      <c r="H35" s="121"/>
      <c r="I35" s="121"/>
      <c r="J35" s="121"/>
      <c r="K35" s="121"/>
      <c r="L35" s="48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6"/>
      <c r="C36" s="31"/>
      <c r="D36" s="31"/>
      <c r="E36" s="31"/>
      <c r="F36" s="124" t="s">
        <v>38</v>
      </c>
      <c r="G36" s="31"/>
      <c r="H36" s="31"/>
      <c r="I36" s="124" t="s">
        <v>37</v>
      </c>
      <c r="J36" s="124" t="s">
        <v>39</v>
      </c>
      <c r="K36" s="31"/>
      <c r="L36" s="48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6"/>
      <c r="C37" s="31"/>
      <c r="D37" s="125" t="s">
        <v>40</v>
      </c>
      <c r="E37" s="116" t="s">
        <v>41</v>
      </c>
      <c r="F37" s="126">
        <f>ROUND((SUM(BE136:BE179)),  2)</f>
        <v>0</v>
      </c>
      <c r="G37" s="31"/>
      <c r="H37" s="31"/>
      <c r="I37" s="127">
        <v>0.21</v>
      </c>
      <c r="J37" s="126">
        <f>ROUND(((SUM(BE136:BE179))*I37),  2)</f>
        <v>0</v>
      </c>
      <c r="K37" s="31"/>
      <c r="L37" s="48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6"/>
      <c r="C38" s="31"/>
      <c r="D38" s="31"/>
      <c r="E38" s="116" t="s">
        <v>42</v>
      </c>
      <c r="F38" s="126">
        <f>ROUND((SUM(BF136:BF179)),  2)</f>
        <v>0</v>
      </c>
      <c r="G38" s="31"/>
      <c r="H38" s="31"/>
      <c r="I38" s="127">
        <v>0.15</v>
      </c>
      <c r="J38" s="126">
        <f>ROUND(((SUM(BF136:BF179))*I38),  2)</f>
        <v>0</v>
      </c>
      <c r="K38" s="31"/>
      <c r="L38" s="48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6"/>
      <c r="C39" s="31"/>
      <c r="D39" s="31"/>
      <c r="E39" s="116" t="s">
        <v>43</v>
      </c>
      <c r="F39" s="126">
        <f>ROUND((SUM(BG136:BG179)),  2)</f>
        <v>0</v>
      </c>
      <c r="G39" s="31"/>
      <c r="H39" s="31"/>
      <c r="I39" s="127">
        <v>0.21</v>
      </c>
      <c r="J39" s="126">
        <f>0</f>
        <v>0</v>
      </c>
      <c r="K39" s="31"/>
      <c r="L39" s="48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6"/>
      <c r="C40" s="31"/>
      <c r="D40" s="31"/>
      <c r="E40" s="116" t="s">
        <v>44</v>
      </c>
      <c r="F40" s="126">
        <f>ROUND((SUM(BH136:BH179)),  2)</f>
        <v>0</v>
      </c>
      <c r="G40" s="31"/>
      <c r="H40" s="31"/>
      <c r="I40" s="127">
        <v>0.15</v>
      </c>
      <c r="J40" s="126">
        <f>0</f>
        <v>0</v>
      </c>
      <c r="K40" s="31"/>
      <c r="L40" s="48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6"/>
      <c r="C41" s="31"/>
      <c r="D41" s="31"/>
      <c r="E41" s="116" t="s">
        <v>45</v>
      </c>
      <c r="F41" s="126">
        <f>ROUND((SUM(BI136:BI179)),  2)</f>
        <v>0</v>
      </c>
      <c r="G41" s="31"/>
      <c r="H41" s="31"/>
      <c r="I41" s="127">
        <v>0</v>
      </c>
      <c r="J41" s="126">
        <f>0</f>
        <v>0</v>
      </c>
      <c r="K41" s="31"/>
      <c r="L41" s="48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6"/>
      <c r="C42" s="31"/>
      <c r="D42" s="31"/>
      <c r="E42" s="31"/>
      <c r="F42" s="31"/>
      <c r="G42" s="31"/>
      <c r="H42" s="31"/>
      <c r="I42" s="31"/>
      <c r="J42" s="31"/>
      <c r="K42" s="31"/>
      <c r="L42" s="48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6"/>
      <c r="C43" s="128"/>
      <c r="D43" s="129" t="s">
        <v>46</v>
      </c>
      <c r="E43" s="130"/>
      <c r="F43" s="130"/>
      <c r="G43" s="131" t="s">
        <v>47</v>
      </c>
      <c r="H43" s="132" t="s">
        <v>48</v>
      </c>
      <c r="I43" s="130"/>
      <c r="J43" s="133">
        <f>SUM(J34:J41)</f>
        <v>0</v>
      </c>
      <c r="K43" s="134"/>
      <c r="L43" s="48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6"/>
      <c r="C44" s="31"/>
      <c r="D44" s="31"/>
      <c r="E44" s="31"/>
      <c r="F44" s="31"/>
      <c r="G44" s="31"/>
      <c r="H44" s="31"/>
      <c r="I44" s="31"/>
      <c r="J44" s="31"/>
      <c r="K44" s="31"/>
      <c r="L44" s="48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8"/>
      <c r="D50" s="135" t="s">
        <v>49</v>
      </c>
      <c r="E50" s="136"/>
      <c r="F50" s="136"/>
      <c r="G50" s="135" t="s">
        <v>50</v>
      </c>
      <c r="H50" s="136"/>
      <c r="I50" s="136"/>
      <c r="J50" s="136"/>
      <c r="K50" s="136"/>
      <c r="L50" s="48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6"/>
      <c r="C61" s="31"/>
      <c r="D61" s="137" t="s">
        <v>51</v>
      </c>
      <c r="E61" s="138"/>
      <c r="F61" s="139" t="s">
        <v>52</v>
      </c>
      <c r="G61" s="137" t="s">
        <v>51</v>
      </c>
      <c r="H61" s="138"/>
      <c r="I61" s="138"/>
      <c r="J61" s="140" t="s">
        <v>52</v>
      </c>
      <c r="K61" s="138"/>
      <c r="L61" s="48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6"/>
      <c r="C65" s="31"/>
      <c r="D65" s="135" t="s">
        <v>53</v>
      </c>
      <c r="E65" s="141"/>
      <c r="F65" s="141"/>
      <c r="G65" s="135" t="s">
        <v>54</v>
      </c>
      <c r="H65" s="141"/>
      <c r="I65" s="141"/>
      <c r="J65" s="141"/>
      <c r="K65" s="141"/>
      <c r="L65" s="48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6"/>
      <c r="C76" s="31"/>
      <c r="D76" s="137" t="s">
        <v>51</v>
      </c>
      <c r="E76" s="138"/>
      <c r="F76" s="139" t="s">
        <v>52</v>
      </c>
      <c r="G76" s="137" t="s">
        <v>51</v>
      </c>
      <c r="H76" s="138"/>
      <c r="I76" s="138"/>
      <c r="J76" s="140" t="s">
        <v>52</v>
      </c>
      <c r="K76" s="138"/>
      <c r="L76" s="48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142"/>
      <c r="C77" s="143"/>
      <c r="D77" s="143"/>
      <c r="E77" s="143"/>
      <c r="F77" s="143"/>
      <c r="G77" s="143"/>
      <c r="H77" s="143"/>
      <c r="I77" s="143"/>
      <c r="J77" s="143"/>
      <c r="K77" s="143"/>
      <c r="L77" s="48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144"/>
      <c r="C81" s="145"/>
      <c r="D81" s="145"/>
      <c r="E81" s="145"/>
      <c r="F81" s="145"/>
      <c r="G81" s="145"/>
      <c r="H81" s="145"/>
      <c r="I81" s="145"/>
      <c r="J81" s="145"/>
      <c r="K81" s="145"/>
      <c r="L81" s="48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20" t="s">
        <v>208</v>
      </c>
      <c r="D82" s="33"/>
      <c r="E82" s="33"/>
      <c r="F82" s="33"/>
      <c r="G82" s="33"/>
      <c r="H82" s="33"/>
      <c r="I82" s="33"/>
      <c r="J82" s="33"/>
      <c r="K82" s="33"/>
      <c r="L82" s="48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3"/>
      <c r="D83" s="33"/>
      <c r="E83" s="33"/>
      <c r="F83" s="33"/>
      <c r="G83" s="33"/>
      <c r="H83" s="33"/>
      <c r="I83" s="33"/>
      <c r="J83" s="33"/>
      <c r="K83" s="33"/>
      <c r="L83" s="48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6" t="s">
        <v>16</v>
      </c>
      <c r="D84" s="33"/>
      <c r="E84" s="33"/>
      <c r="F84" s="33"/>
      <c r="G84" s="33"/>
      <c r="H84" s="33"/>
      <c r="I84" s="33"/>
      <c r="J84" s="33"/>
      <c r="K84" s="33"/>
      <c r="L84" s="48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3"/>
      <c r="D85" s="33"/>
      <c r="E85" s="277" t="str">
        <f>E7</f>
        <v>JAK  - Smluvní rozpočet VZ.13.2022</v>
      </c>
      <c r="F85" s="278"/>
      <c r="G85" s="278"/>
      <c r="H85" s="278"/>
      <c r="I85" s="33"/>
      <c r="J85" s="33"/>
      <c r="K85" s="33"/>
      <c r="L85" s="48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8"/>
      <c r="C86" s="26" t="s">
        <v>204</v>
      </c>
      <c r="D86" s="19"/>
      <c r="E86" s="19"/>
      <c r="F86" s="19"/>
      <c r="G86" s="19"/>
      <c r="H86" s="19"/>
      <c r="I86" s="19"/>
      <c r="J86" s="19"/>
      <c r="K86" s="19"/>
      <c r="L86" s="17"/>
    </row>
    <row r="87" spans="1:31" s="1" customFormat="1" ht="16.5" customHeight="1">
      <c r="B87" s="18"/>
      <c r="C87" s="19"/>
      <c r="D87" s="19"/>
      <c r="E87" s="277" t="s">
        <v>4135</v>
      </c>
      <c r="F87" s="265"/>
      <c r="G87" s="265"/>
      <c r="H87" s="265"/>
      <c r="I87" s="19"/>
      <c r="J87" s="19"/>
      <c r="K87" s="19"/>
      <c r="L87" s="17"/>
    </row>
    <row r="88" spans="1:31" s="1" customFormat="1" ht="12" customHeight="1">
      <c r="B88" s="18"/>
      <c r="C88" s="26" t="s">
        <v>206</v>
      </c>
      <c r="D88" s="19"/>
      <c r="E88" s="19"/>
      <c r="F88" s="19"/>
      <c r="G88" s="19"/>
      <c r="H88" s="19"/>
      <c r="I88" s="19"/>
      <c r="J88" s="19"/>
      <c r="K88" s="19"/>
      <c r="L88" s="17"/>
    </row>
    <row r="89" spans="1:31" s="2" customFormat="1" ht="16.5" customHeight="1">
      <c r="A89" s="31"/>
      <c r="B89" s="32"/>
      <c r="C89" s="33"/>
      <c r="D89" s="33"/>
      <c r="E89" s="286" t="s">
        <v>4603</v>
      </c>
      <c r="F89" s="276"/>
      <c r="G89" s="276"/>
      <c r="H89" s="276"/>
      <c r="I89" s="33"/>
      <c r="J89" s="33"/>
      <c r="K89" s="33"/>
      <c r="L89" s="48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12" customHeight="1">
      <c r="A90" s="31"/>
      <c r="B90" s="32"/>
      <c r="C90" s="26" t="s">
        <v>4137</v>
      </c>
      <c r="D90" s="33"/>
      <c r="E90" s="33"/>
      <c r="F90" s="33"/>
      <c r="G90" s="33"/>
      <c r="H90" s="33"/>
      <c r="I90" s="33"/>
      <c r="J90" s="33"/>
      <c r="K90" s="33"/>
      <c r="L90" s="48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6.5" customHeight="1">
      <c r="A91" s="31"/>
      <c r="B91" s="32"/>
      <c r="C91" s="33"/>
      <c r="D91" s="33"/>
      <c r="E91" s="252" t="str">
        <f>E13</f>
        <v>01 - Doplnění UT ve 3.NP - ředitelně</v>
      </c>
      <c r="F91" s="276"/>
      <c r="G91" s="276"/>
      <c r="H91" s="276"/>
      <c r="I91" s="33"/>
      <c r="J91" s="33"/>
      <c r="K91" s="33"/>
      <c r="L91" s="48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3"/>
      <c r="D92" s="33"/>
      <c r="E92" s="33"/>
      <c r="F92" s="33"/>
      <c r="G92" s="33"/>
      <c r="H92" s="33"/>
      <c r="I92" s="33"/>
      <c r="J92" s="33"/>
      <c r="K92" s="33"/>
      <c r="L92" s="48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2" customHeight="1">
      <c r="A93" s="31"/>
      <c r="B93" s="32"/>
      <c r="C93" s="26" t="s">
        <v>20</v>
      </c>
      <c r="D93" s="33"/>
      <c r="E93" s="33"/>
      <c r="F93" s="24" t="str">
        <f>F16</f>
        <v xml:space="preserve"> </v>
      </c>
      <c r="G93" s="33"/>
      <c r="H93" s="33"/>
      <c r="I93" s="26" t="s">
        <v>22</v>
      </c>
      <c r="J93" s="63" t="str">
        <f>IF(J16="","",J16)</f>
        <v>12. 9. 2022</v>
      </c>
      <c r="K93" s="33"/>
      <c r="L93" s="48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6.95" customHeight="1">
      <c r="A94" s="31"/>
      <c r="B94" s="32"/>
      <c r="C94" s="33"/>
      <c r="D94" s="33"/>
      <c r="E94" s="33"/>
      <c r="F94" s="33"/>
      <c r="G94" s="33"/>
      <c r="H94" s="33"/>
      <c r="I94" s="33"/>
      <c r="J94" s="33"/>
      <c r="K94" s="33"/>
      <c r="L94" s="48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40.15" customHeight="1">
      <c r="A95" s="31"/>
      <c r="B95" s="32"/>
      <c r="C95" s="26" t="s">
        <v>24</v>
      </c>
      <c r="D95" s="33"/>
      <c r="E95" s="33"/>
      <c r="F95" s="24" t="str">
        <f>E19</f>
        <v>MČ Praha 6, odbor školství</v>
      </c>
      <c r="G95" s="33"/>
      <c r="H95" s="33"/>
      <c r="I95" s="26" t="s">
        <v>30</v>
      </c>
      <c r="J95" s="29" t="str">
        <f>E25</f>
        <v>D - PLUS PROJEKTOVÁ A INŽENÝRSKÁ a.s.</v>
      </c>
      <c r="K95" s="33"/>
      <c r="L95" s="48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15.2" customHeight="1">
      <c r="A96" s="31"/>
      <c r="B96" s="32"/>
      <c r="C96" s="26" t="s">
        <v>28</v>
      </c>
      <c r="D96" s="33"/>
      <c r="E96" s="33"/>
      <c r="F96" s="24" t="str">
        <f>IF(E22="","",E22)</f>
        <v>Vyplň údaj</v>
      </c>
      <c r="G96" s="33"/>
      <c r="H96" s="33"/>
      <c r="I96" s="26" t="s">
        <v>33</v>
      </c>
      <c r="J96" s="29" t="str">
        <f>E28</f>
        <v xml:space="preserve"> </v>
      </c>
      <c r="K96" s="33"/>
      <c r="L96" s="48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47" s="2" customFormat="1" ht="10.35" customHeight="1">
      <c r="A97" s="31"/>
      <c r="B97" s="32"/>
      <c r="C97" s="33"/>
      <c r="D97" s="33"/>
      <c r="E97" s="33"/>
      <c r="F97" s="33"/>
      <c r="G97" s="33"/>
      <c r="H97" s="33"/>
      <c r="I97" s="33"/>
      <c r="J97" s="33"/>
      <c r="K97" s="33"/>
      <c r="L97" s="48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47" s="2" customFormat="1" ht="29.25" customHeight="1">
      <c r="A98" s="31"/>
      <c r="B98" s="32"/>
      <c r="C98" s="146" t="s">
        <v>209</v>
      </c>
      <c r="D98" s="147"/>
      <c r="E98" s="147"/>
      <c r="F98" s="147"/>
      <c r="G98" s="147"/>
      <c r="H98" s="147"/>
      <c r="I98" s="147"/>
      <c r="J98" s="148" t="s">
        <v>210</v>
      </c>
      <c r="K98" s="147"/>
      <c r="L98" s="48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</row>
    <row r="99" spans="1:47" s="2" customFormat="1" ht="10.35" customHeight="1">
      <c r="A99" s="31"/>
      <c r="B99" s="32"/>
      <c r="C99" s="33"/>
      <c r="D99" s="33"/>
      <c r="E99" s="33"/>
      <c r="F99" s="33"/>
      <c r="G99" s="33"/>
      <c r="H99" s="33"/>
      <c r="I99" s="33"/>
      <c r="J99" s="33"/>
      <c r="K99" s="33"/>
      <c r="L99" s="48"/>
      <c r="S99" s="31"/>
      <c r="T99" s="31"/>
      <c r="U99" s="31"/>
      <c r="V99" s="31"/>
      <c r="W99" s="31"/>
      <c r="X99" s="31"/>
      <c r="Y99" s="31"/>
      <c r="Z99" s="31"/>
      <c r="AA99" s="31"/>
      <c r="AB99" s="31"/>
      <c r="AC99" s="31"/>
      <c r="AD99" s="31"/>
      <c r="AE99" s="31"/>
    </row>
    <row r="100" spans="1:47" s="2" customFormat="1" ht="22.9" customHeight="1">
      <c r="A100" s="31"/>
      <c r="B100" s="32"/>
      <c r="C100" s="149" t="s">
        <v>211</v>
      </c>
      <c r="D100" s="33"/>
      <c r="E100" s="33"/>
      <c r="F100" s="33"/>
      <c r="G100" s="33"/>
      <c r="H100" s="33"/>
      <c r="I100" s="33"/>
      <c r="J100" s="81">
        <f>J136</f>
        <v>0</v>
      </c>
      <c r="K100" s="33"/>
      <c r="L100" s="48"/>
      <c r="S100" s="31"/>
      <c r="T100" s="31"/>
      <c r="U100" s="31"/>
      <c r="V100" s="31"/>
      <c r="W100" s="31"/>
      <c r="X100" s="31"/>
      <c r="Y100" s="31"/>
      <c r="Z100" s="31"/>
      <c r="AA100" s="31"/>
      <c r="AB100" s="31"/>
      <c r="AC100" s="31"/>
      <c r="AD100" s="31"/>
      <c r="AE100" s="31"/>
      <c r="AU100" s="14" t="s">
        <v>212</v>
      </c>
    </row>
    <row r="101" spans="1:47" s="9" customFormat="1" ht="24.95" customHeight="1">
      <c r="B101" s="150"/>
      <c r="C101" s="151"/>
      <c r="D101" s="152" t="s">
        <v>3290</v>
      </c>
      <c r="E101" s="153"/>
      <c r="F101" s="153"/>
      <c r="G101" s="153"/>
      <c r="H101" s="153"/>
      <c r="I101" s="153"/>
      <c r="J101" s="154">
        <f>J137</f>
        <v>0</v>
      </c>
      <c r="K101" s="151"/>
      <c r="L101" s="155"/>
    </row>
    <row r="102" spans="1:47" s="9" customFormat="1" ht="24.95" customHeight="1">
      <c r="B102" s="150"/>
      <c r="C102" s="151"/>
      <c r="D102" s="152" t="s">
        <v>213</v>
      </c>
      <c r="E102" s="153"/>
      <c r="F102" s="153"/>
      <c r="G102" s="153"/>
      <c r="H102" s="153"/>
      <c r="I102" s="153"/>
      <c r="J102" s="154">
        <f>J150</f>
        <v>0</v>
      </c>
      <c r="K102" s="151"/>
      <c r="L102" s="155"/>
    </row>
    <row r="103" spans="1:47" s="10" customFormat="1" ht="19.899999999999999" customHeight="1">
      <c r="B103" s="156"/>
      <c r="C103" s="101"/>
      <c r="D103" s="157" t="s">
        <v>1370</v>
      </c>
      <c r="E103" s="158"/>
      <c r="F103" s="158"/>
      <c r="G103" s="158"/>
      <c r="H103" s="158"/>
      <c r="I103" s="158"/>
      <c r="J103" s="159">
        <f>J151</f>
        <v>0</v>
      </c>
      <c r="K103" s="101"/>
      <c r="L103" s="160"/>
    </row>
    <row r="104" spans="1:47" s="10" customFormat="1" ht="19.899999999999999" customHeight="1">
      <c r="B104" s="156"/>
      <c r="C104" s="101"/>
      <c r="D104" s="157" t="s">
        <v>216</v>
      </c>
      <c r="E104" s="158"/>
      <c r="F104" s="158"/>
      <c r="G104" s="158"/>
      <c r="H104" s="158"/>
      <c r="I104" s="158"/>
      <c r="J104" s="159">
        <f>J154</f>
        <v>0</v>
      </c>
      <c r="K104" s="101"/>
      <c r="L104" s="160"/>
    </row>
    <row r="105" spans="1:47" s="10" customFormat="1" ht="19.899999999999999" customHeight="1">
      <c r="B105" s="156"/>
      <c r="C105" s="101"/>
      <c r="D105" s="157" t="s">
        <v>217</v>
      </c>
      <c r="E105" s="158"/>
      <c r="F105" s="158"/>
      <c r="G105" s="158"/>
      <c r="H105" s="158"/>
      <c r="I105" s="158"/>
      <c r="J105" s="159">
        <f>J157</f>
        <v>0</v>
      </c>
      <c r="K105" s="101"/>
      <c r="L105" s="160"/>
    </row>
    <row r="106" spans="1:47" s="10" customFormat="1" ht="19.899999999999999" customHeight="1">
      <c r="B106" s="156"/>
      <c r="C106" s="101"/>
      <c r="D106" s="157" t="s">
        <v>218</v>
      </c>
      <c r="E106" s="158"/>
      <c r="F106" s="158"/>
      <c r="G106" s="158"/>
      <c r="H106" s="158"/>
      <c r="I106" s="158"/>
      <c r="J106" s="159">
        <f>J162</f>
        <v>0</v>
      </c>
      <c r="K106" s="101"/>
      <c r="L106" s="160"/>
    </row>
    <row r="107" spans="1:47" s="9" customFormat="1" ht="24.95" customHeight="1">
      <c r="B107" s="150"/>
      <c r="C107" s="151"/>
      <c r="D107" s="152" t="s">
        <v>219</v>
      </c>
      <c r="E107" s="153"/>
      <c r="F107" s="153"/>
      <c r="G107" s="153"/>
      <c r="H107" s="153"/>
      <c r="I107" s="153"/>
      <c r="J107" s="154">
        <f>J164</f>
        <v>0</v>
      </c>
      <c r="K107" s="151"/>
      <c r="L107" s="155"/>
    </row>
    <row r="108" spans="1:47" s="10" customFormat="1" ht="19.899999999999999" customHeight="1">
      <c r="B108" s="156"/>
      <c r="C108" s="101"/>
      <c r="D108" s="157" t="s">
        <v>4605</v>
      </c>
      <c r="E108" s="158"/>
      <c r="F108" s="158"/>
      <c r="G108" s="158"/>
      <c r="H108" s="158"/>
      <c r="I108" s="158"/>
      <c r="J108" s="159">
        <f>J165</f>
        <v>0</v>
      </c>
      <c r="K108" s="101"/>
      <c r="L108" s="160"/>
    </row>
    <row r="109" spans="1:47" s="10" customFormat="1" ht="19.899999999999999" customHeight="1">
      <c r="B109" s="156"/>
      <c r="C109" s="101"/>
      <c r="D109" s="157" t="s">
        <v>3291</v>
      </c>
      <c r="E109" s="158"/>
      <c r="F109" s="158"/>
      <c r="G109" s="158"/>
      <c r="H109" s="158"/>
      <c r="I109" s="158"/>
      <c r="J109" s="159">
        <f>J167</f>
        <v>0</v>
      </c>
      <c r="K109" s="101"/>
      <c r="L109" s="160"/>
    </row>
    <row r="110" spans="1:47" s="10" customFormat="1" ht="19.899999999999999" customHeight="1">
      <c r="B110" s="156"/>
      <c r="C110" s="101"/>
      <c r="D110" s="157" t="s">
        <v>3292</v>
      </c>
      <c r="E110" s="158"/>
      <c r="F110" s="158"/>
      <c r="G110" s="158"/>
      <c r="H110" s="158"/>
      <c r="I110" s="158"/>
      <c r="J110" s="159">
        <f>J171</f>
        <v>0</v>
      </c>
      <c r="K110" s="101"/>
      <c r="L110" s="160"/>
    </row>
    <row r="111" spans="1:47" s="10" customFormat="1" ht="19.899999999999999" customHeight="1">
      <c r="B111" s="156"/>
      <c r="C111" s="101"/>
      <c r="D111" s="157" t="s">
        <v>1377</v>
      </c>
      <c r="E111" s="158"/>
      <c r="F111" s="158"/>
      <c r="G111" s="158"/>
      <c r="H111" s="158"/>
      <c r="I111" s="158"/>
      <c r="J111" s="159">
        <f>J175</f>
        <v>0</v>
      </c>
      <c r="K111" s="101"/>
      <c r="L111" s="160"/>
    </row>
    <row r="112" spans="1:47" s="10" customFormat="1" ht="19.899999999999999" customHeight="1">
      <c r="B112" s="156"/>
      <c r="C112" s="101"/>
      <c r="D112" s="157" t="s">
        <v>231</v>
      </c>
      <c r="E112" s="158"/>
      <c r="F112" s="158"/>
      <c r="G112" s="158"/>
      <c r="H112" s="158"/>
      <c r="I112" s="158"/>
      <c r="J112" s="159">
        <f>J178</f>
        <v>0</v>
      </c>
      <c r="K112" s="101"/>
      <c r="L112" s="160"/>
    </row>
    <row r="113" spans="1:31" s="2" customFormat="1" ht="21.75" customHeight="1">
      <c r="A113" s="31"/>
      <c r="B113" s="32"/>
      <c r="C113" s="33"/>
      <c r="D113" s="33"/>
      <c r="E113" s="33"/>
      <c r="F113" s="33"/>
      <c r="G113" s="33"/>
      <c r="H113" s="33"/>
      <c r="I113" s="33"/>
      <c r="J113" s="33"/>
      <c r="K113" s="33"/>
      <c r="L113" s="48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4" spans="1:31" s="2" customFormat="1" ht="6.95" customHeight="1">
      <c r="A114" s="31"/>
      <c r="B114" s="51"/>
      <c r="C114" s="52"/>
      <c r="D114" s="52"/>
      <c r="E114" s="52"/>
      <c r="F114" s="52"/>
      <c r="G114" s="52"/>
      <c r="H114" s="52"/>
      <c r="I114" s="52"/>
      <c r="J114" s="52"/>
      <c r="K114" s="52"/>
      <c r="L114" s="48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</row>
    <row r="118" spans="1:31" s="2" customFormat="1" ht="6.95" customHeight="1">
      <c r="A118" s="31"/>
      <c r="B118" s="53"/>
      <c r="C118" s="54"/>
      <c r="D118" s="54"/>
      <c r="E118" s="54"/>
      <c r="F118" s="54"/>
      <c r="G118" s="54"/>
      <c r="H118" s="54"/>
      <c r="I118" s="54"/>
      <c r="J118" s="54"/>
      <c r="K118" s="54"/>
      <c r="L118" s="48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2" customFormat="1" ht="24.95" customHeight="1">
      <c r="A119" s="31"/>
      <c r="B119" s="32"/>
      <c r="C119" s="20" t="s">
        <v>234</v>
      </c>
      <c r="D119" s="33"/>
      <c r="E119" s="33"/>
      <c r="F119" s="33"/>
      <c r="G119" s="33"/>
      <c r="H119" s="33"/>
      <c r="I119" s="33"/>
      <c r="J119" s="33"/>
      <c r="K119" s="33"/>
      <c r="L119" s="48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6.95" customHeight="1">
      <c r="A120" s="31"/>
      <c r="B120" s="32"/>
      <c r="C120" s="33"/>
      <c r="D120" s="33"/>
      <c r="E120" s="33"/>
      <c r="F120" s="33"/>
      <c r="G120" s="33"/>
      <c r="H120" s="33"/>
      <c r="I120" s="33"/>
      <c r="J120" s="33"/>
      <c r="K120" s="33"/>
      <c r="L120" s="48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2" customFormat="1" ht="12" customHeight="1">
      <c r="A121" s="31"/>
      <c r="B121" s="32"/>
      <c r="C121" s="26" t="s">
        <v>16</v>
      </c>
      <c r="D121" s="33"/>
      <c r="E121" s="33"/>
      <c r="F121" s="33"/>
      <c r="G121" s="33"/>
      <c r="H121" s="33"/>
      <c r="I121" s="33"/>
      <c r="J121" s="33"/>
      <c r="K121" s="33"/>
      <c r="L121" s="48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31" s="2" customFormat="1" ht="16.5" customHeight="1">
      <c r="A122" s="31"/>
      <c r="B122" s="32"/>
      <c r="C122" s="33"/>
      <c r="D122" s="33"/>
      <c r="E122" s="277" t="str">
        <f>E7</f>
        <v>JAK  - Smluvní rozpočet VZ.13.2022</v>
      </c>
      <c r="F122" s="278"/>
      <c r="G122" s="278"/>
      <c r="H122" s="278"/>
      <c r="I122" s="33"/>
      <c r="J122" s="33"/>
      <c r="K122" s="33"/>
      <c r="L122" s="48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31" s="1" customFormat="1" ht="12" customHeight="1">
      <c r="B123" s="18"/>
      <c r="C123" s="26" t="s">
        <v>204</v>
      </c>
      <c r="D123" s="19"/>
      <c r="E123" s="19"/>
      <c r="F123" s="19"/>
      <c r="G123" s="19"/>
      <c r="H123" s="19"/>
      <c r="I123" s="19"/>
      <c r="J123" s="19"/>
      <c r="K123" s="19"/>
      <c r="L123" s="17"/>
    </row>
    <row r="124" spans="1:31" s="1" customFormat="1" ht="16.5" customHeight="1">
      <c r="B124" s="18"/>
      <c r="C124" s="19"/>
      <c r="D124" s="19"/>
      <c r="E124" s="277" t="s">
        <v>4135</v>
      </c>
      <c r="F124" s="265"/>
      <c r="G124" s="265"/>
      <c r="H124" s="265"/>
      <c r="I124" s="19"/>
      <c r="J124" s="19"/>
      <c r="K124" s="19"/>
      <c r="L124" s="17"/>
    </row>
    <row r="125" spans="1:31" s="1" customFormat="1" ht="12" customHeight="1">
      <c r="B125" s="18"/>
      <c r="C125" s="26" t="s">
        <v>206</v>
      </c>
      <c r="D125" s="19"/>
      <c r="E125" s="19"/>
      <c r="F125" s="19"/>
      <c r="G125" s="19"/>
      <c r="H125" s="19"/>
      <c r="I125" s="19"/>
      <c r="J125" s="19"/>
      <c r="K125" s="19"/>
      <c r="L125" s="17"/>
    </row>
    <row r="126" spans="1:31" s="2" customFormat="1" ht="16.5" customHeight="1">
      <c r="A126" s="31"/>
      <c r="B126" s="32"/>
      <c r="C126" s="33"/>
      <c r="D126" s="33"/>
      <c r="E126" s="286" t="s">
        <v>4603</v>
      </c>
      <c r="F126" s="276"/>
      <c r="G126" s="276"/>
      <c r="H126" s="276"/>
      <c r="I126" s="33"/>
      <c r="J126" s="33"/>
      <c r="K126" s="33"/>
      <c r="L126" s="48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12" customHeight="1">
      <c r="A127" s="31"/>
      <c r="B127" s="32"/>
      <c r="C127" s="26" t="s">
        <v>4137</v>
      </c>
      <c r="D127" s="33"/>
      <c r="E127" s="33"/>
      <c r="F127" s="33"/>
      <c r="G127" s="33"/>
      <c r="H127" s="33"/>
      <c r="I127" s="33"/>
      <c r="J127" s="33"/>
      <c r="K127" s="33"/>
      <c r="L127" s="48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16.5" customHeight="1">
      <c r="A128" s="31"/>
      <c r="B128" s="32"/>
      <c r="C128" s="33"/>
      <c r="D128" s="33"/>
      <c r="E128" s="252" t="str">
        <f>E13</f>
        <v>01 - Doplnění UT ve 3.NP - ředitelně</v>
      </c>
      <c r="F128" s="276"/>
      <c r="G128" s="276"/>
      <c r="H128" s="276"/>
      <c r="I128" s="33"/>
      <c r="J128" s="33"/>
      <c r="K128" s="33"/>
      <c r="L128" s="48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6.95" customHeight="1">
      <c r="A129" s="31"/>
      <c r="B129" s="32"/>
      <c r="C129" s="33"/>
      <c r="D129" s="33"/>
      <c r="E129" s="33"/>
      <c r="F129" s="33"/>
      <c r="G129" s="33"/>
      <c r="H129" s="33"/>
      <c r="I129" s="33"/>
      <c r="J129" s="33"/>
      <c r="K129" s="33"/>
      <c r="L129" s="48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2" customHeight="1">
      <c r="A130" s="31"/>
      <c r="B130" s="32"/>
      <c r="C130" s="26" t="s">
        <v>20</v>
      </c>
      <c r="D130" s="33"/>
      <c r="E130" s="33"/>
      <c r="F130" s="24" t="str">
        <f>F16</f>
        <v xml:space="preserve"> </v>
      </c>
      <c r="G130" s="33"/>
      <c r="H130" s="33"/>
      <c r="I130" s="26" t="s">
        <v>22</v>
      </c>
      <c r="J130" s="63" t="str">
        <f>IF(J16="","",J16)</f>
        <v>12. 9. 2022</v>
      </c>
      <c r="K130" s="33"/>
      <c r="L130" s="48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2" customFormat="1" ht="6.95" customHeight="1">
      <c r="A131" s="31"/>
      <c r="B131" s="32"/>
      <c r="C131" s="33"/>
      <c r="D131" s="33"/>
      <c r="E131" s="33"/>
      <c r="F131" s="33"/>
      <c r="G131" s="33"/>
      <c r="H131" s="33"/>
      <c r="I131" s="33"/>
      <c r="J131" s="33"/>
      <c r="K131" s="33"/>
      <c r="L131" s="48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65" s="2" customFormat="1" ht="40.15" customHeight="1">
      <c r="A132" s="31"/>
      <c r="B132" s="32"/>
      <c r="C132" s="26" t="s">
        <v>24</v>
      </c>
      <c r="D132" s="33"/>
      <c r="E132" s="33"/>
      <c r="F132" s="24" t="str">
        <f>E19</f>
        <v>MČ Praha 6, odbor školství</v>
      </c>
      <c r="G132" s="33"/>
      <c r="H132" s="33"/>
      <c r="I132" s="26" t="s">
        <v>30</v>
      </c>
      <c r="J132" s="29" t="str">
        <f>E25</f>
        <v>D - PLUS PROJEKTOVÁ A INŽENÝRSKÁ a.s.</v>
      </c>
      <c r="K132" s="33"/>
      <c r="L132" s="48"/>
      <c r="S132" s="31"/>
      <c r="T132" s="31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</row>
    <row r="133" spans="1:65" s="2" customFormat="1" ht="15.2" customHeight="1">
      <c r="A133" s="31"/>
      <c r="B133" s="32"/>
      <c r="C133" s="26" t="s">
        <v>28</v>
      </c>
      <c r="D133" s="33"/>
      <c r="E133" s="33"/>
      <c r="F133" s="24" t="str">
        <f>IF(E22="","",E22)</f>
        <v>Vyplň údaj</v>
      </c>
      <c r="G133" s="33"/>
      <c r="H133" s="33"/>
      <c r="I133" s="26" t="s">
        <v>33</v>
      </c>
      <c r="J133" s="29" t="str">
        <f>E28</f>
        <v xml:space="preserve"> </v>
      </c>
      <c r="K133" s="33"/>
      <c r="L133" s="48"/>
      <c r="S133" s="31"/>
      <c r="T133" s="31"/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</row>
    <row r="134" spans="1:65" s="2" customFormat="1" ht="10.35" customHeight="1">
      <c r="A134" s="31"/>
      <c r="B134" s="32"/>
      <c r="C134" s="33"/>
      <c r="D134" s="33"/>
      <c r="E134" s="33"/>
      <c r="F134" s="33"/>
      <c r="G134" s="33"/>
      <c r="H134" s="33"/>
      <c r="I134" s="33"/>
      <c r="J134" s="33"/>
      <c r="K134" s="33"/>
      <c r="L134" s="48"/>
      <c r="S134" s="31"/>
      <c r="T134" s="31"/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</row>
    <row r="135" spans="1:65" s="11" customFormat="1" ht="29.25" customHeight="1">
      <c r="A135" s="161"/>
      <c r="B135" s="162"/>
      <c r="C135" s="163" t="s">
        <v>235</v>
      </c>
      <c r="D135" s="164" t="s">
        <v>61</v>
      </c>
      <c r="E135" s="164" t="s">
        <v>57</v>
      </c>
      <c r="F135" s="164" t="s">
        <v>58</v>
      </c>
      <c r="G135" s="164" t="s">
        <v>236</v>
      </c>
      <c r="H135" s="164" t="s">
        <v>237</v>
      </c>
      <c r="I135" s="164" t="s">
        <v>238</v>
      </c>
      <c r="J135" s="165" t="s">
        <v>210</v>
      </c>
      <c r="K135" s="166" t="s">
        <v>239</v>
      </c>
      <c r="L135" s="167"/>
      <c r="M135" s="72" t="s">
        <v>1</v>
      </c>
      <c r="N135" s="73" t="s">
        <v>40</v>
      </c>
      <c r="O135" s="73" t="s">
        <v>240</v>
      </c>
      <c r="P135" s="73" t="s">
        <v>241</v>
      </c>
      <c r="Q135" s="73" t="s">
        <v>242</v>
      </c>
      <c r="R135" s="73" t="s">
        <v>243</v>
      </c>
      <c r="S135" s="73" t="s">
        <v>244</v>
      </c>
      <c r="T135" s="74" t="s">
        <v>245</v>
      </c>
      <c r="U135" s="161"/>
      <c r="V135" s="161"/>
      <c r="W135" s="161"/>
      <c r="X135" s="161"/>
      <c r="Y135" s="161"/>
      <c r="Z135" s="161"/>
      <c r="AA135" s="161"/>
      <c r="AB135" s="161"/>
      <c r="AC135" s="161"/>
      <c r="AD135" s="161"/>
      <c r="AE135" s="161"/>
    </row>
    <row r="136" spans="1:65" s="2" customFormat="1" ht="22.9" customHeight="1">
      <c r="A136" s="31"/>
      <c r="B136" s="32"/>
      <c r="C136" s="79" t="s">
        <v>246</v>
      </c>
      <c r="D136" s="33"/>
      <c r="E136" s="33"/>
      <c r="F136" s="33"/>
      <c r="G136" s="33"/>
      <c r="H136" s="33"/>
      <c r="I136" s="33"/>
      <c r="J136" s="168">
        <f>BK136</f>
        <v>0</v>
      </c>
      <c r="K136" s="33"/>
      <c r="L136" s="36"/>
      <c r="M136" s="75"/>
      <c r="N136" s="169"/>
      <c r="O136" s="76"/>
      <c r="P136" s="170">
        <f>P137+P150+P164</f>
        <v>0</v>
      </c>
      <c r="Q136" s="76"/>
      <c r="R136" s="170">
        <f>R137+R150+R164</f>
        <v>0.21636</v>
      </c>
      <c r="S136" s="76"/>
      <c r="T136" s="171">
        <f>T137+T150+T164</f>
        <v>3.2000000000000001E-2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T136" s="14" t="s">
        <v>75</v>
      </c>
      <c r="AU136" s="14" t="s">
        <v>212</v>
      </c>
      <c r="BK136" s="172">
        <f>BK137+BK150+BK164</f>
        <v>0</v>
      </c>
    </row>
    <row r="137" spans="1:65" s="12" customFormat="1" ht="25.9" customHeight="1">
      <c r="B137" s="173"/>
      <c r="C137" s="174"/>
      <c r="D137" s="175" t="s">
        <v>75</v>
      </c>
      <c r="E137" s="176" t="s">
        <v>305</v>
      </c>
      <c r="F137" s="176" t="s">
        <v>3312</v>
      </c>
      <c r="G137" s="174"/>
      <c r="H137" s="174"/>
      <c r="I137" s="177"/>
      <c r="J137" s="178">
        <f>BK137</f>
        <v>0</v>
      </c>
      <c r="K137" s="174"/>
      <c r="L137" s="179"/>
      <c r="M137" s="180"/>
      <c r="N137" s="181"/>
      <c r="O137" s="181"/>
      <c r="P137" s="182">
        <f>SUM(P138:P149)</f>
        <v>0</v>
      </c>
      <c r="Q137" s="181"/>
      <c r="R137" s="182">
        <f>SUM(R138:R149)</f>
        <v>0</v>
      </c>
      <c r="S137" s="181"/>
      <c r="T137" s="183">
        <f>SUM(T138:T149)</f>
        <v>0</v>
      </c>
      <c r="AR137" s="184" t="s">
        <v>83</v>
      </c>
      <c r="AT137" s="185" t="s">
        <v>75</v>
      </c>
      <c r="AU137" s="185" t="s">
        <v>76</v>
      </c>
      <c r="AY137" s="184" t="s">
        <v>249</v>
      </c>
      <c r="BK137" s="186">
        <f>SUM(BK138:BK149)</f>
        <v>0</v>
      </c>
    </row>
    <row r="138" spans="1:65" s="2" customFormat="1" ht="16.5" customHeight="1">
      <c r="A138" s="31"/>
      <c r="B138" s="32"/>
      <c r="C138" s="189" t="s">
        <v>83</v>
      </c>
      <c r="D138" s="189" t="s">
        <v>251</v>
      </c>
      <c r="E138" s="190" t="s">
        <v>3313</v>
      </c>
      <c r="F138" s="191" t="s">
        <v>3314</v>
      </c>
      <c r="G138" s="192" t="s">
        <v>1019</v>
      </c>
      <c r="H138" s="224"/>
      <c r="I138" s="194"/>
      <c r="J138" s="195">
        <f t="shared" ref="J138:J149" si="0">ROUND(I138*H138,2)</f>
        <v>0</v>
      </c>
      <c r="K138" s="196"/>
      <c r="L138" s="36"/>
      <c r="M138" s="197" t="s">
        <v>1</v>
      </c>
      <c r="N138" s="198" t="s">
        <v>41</v>
      </c>
      <c r="O138" s="68"/>
      <c r="P138" s="199">
        <f t="shared" ref="P138:P149" si="1">O138*H138</f>
        <v>0</v>
      </c>
      <c r="Q138" s="199">
        <v>0</v>
      </c>
      <c r="R138" s="199">
        <f t="shared" ref="R138:R149" si="2">Q138*H138</f>
        <v>0</v>
      </c>
      <c r="S138" s="199">
        <v>0</v>
      </c>
      <c r="T138" s="200">
        <f t="shared" ref="T138:T149" si="3">S138*H138</f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201" t="s">
        <v>255</v>
      </c>
      <c r="AT138" s="201" t="s">
        <v>251</v>
      </c>
      <c r="AU138" s="201" t="s">
        <v>83</v>
      </c>
      <c r="AY138" s="14" t="s">
        <v>249</v>
      </c>
      <c r="BE138" s="202">
        <f t="shared" ref="BE138:BE149" si="4">IF(N138="základní",J138,0)</f>
        <v>0</v>
      </c>
      <c r="BF138" s="202">
        <f t="shared" ref="BF138:BF149" si="5">IF(N138="snížená",J138,0)</f>
        <v>0</v>
      </c>
      <c r="BG138" s="202">
        <f t="shared" ref="BG138:BG149" si="6">IF(N138="zákl. přenesená",J138,0)</f>
        <v>0</v>
      </c>
      <c r="BH138" s="202">
        <f t="shared" ref="BH138:BH149" si="7">IF(N138="sníž. přenesená",J138,0)</f>
        <v>0</v>
      </c>
      <c r="BI138" s="202">
        <f t="shared" ref="BI138:BI149" si="8">IF(N138="nulová",J138,0)</f>
        <v>0</v>
      </c>
      <c r="BJ138" s="14" t="s">
        <v>83</v>
      </c>
      <c r="BK138" s="202">
        <f t="shared" ref="BK138:BK149" si="9">ROUND(I138*H138,2)</f>
        <v>0</v>
      </c>
      <c r="BL138" s="14" t="s">
        <v>255</v>
      </c>
      <c r="BM138" s="201" t="s">
        <v>4606</v>
      </c>
    </row>
    <row r="139" spans="1:65" s="2" customFormat="1" ht="24.2" customHeight="1">
      <c r="A139" s="31"/>
      <c r="B139" s="32"/>
      <c r="C139" s="189" t="s">
        <v>85</v>
      </c>
      <c r="D139" s="189" t="s">
        <v>251</v>
      </c>
      <c r="E139" s="190" t="s">
        <v>3326</v>
      </c>
      <c r="F139" s="191" t="s">
        <v>3327</v>
      </c>
      <c r="G139" s="192" t="s">
        <v>1019</v>
      </c>
      <c r="H139" s="224"/>
      <c r="I139" s="194"/>
      <c r="J139" s="195">
        <f t="shared" si="0"/>
        <v>0</v>
      </c>
      <c r="K139" s="196"/>
      <c r="L139" s="36"/>
      <c r="M139" s="197" t="s">
        <v>1</v>
      </c>
      <c r="N139" s="198" t="s">
        <v>41</v>
      </c>
      <c r="O139" s="68"/>
      <c r="P139" s="199">
        <f t="shared" si="1"/>
        <v>0</v>
      </c>
      <c r="Q139" s="199">
        <v>0</v>
      </c>
      <c r="R139" s="199">
        <f t="shared" si="2"/>
        <v>0</v>
      </c>
      <c r="S139" s="199">
        <v>0</v>
      </c>
      <c r="T139" s="200">
        <f t="shared" si="3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201" t="s">
        <v>255</v>
      </c>
      <c r="AT139" s="201" t="s">
        <v>251</v>
      </c>
      <c r="AU139" s="201" t="s">
        <v>83</v>
      </c>
      <c r="AY139" s="14" t="s">
        <v>249</v>
      </c>
      <c r="BE139" s="202">
        <f t="shared" si="4"/>
        <v>0</v>
      </c>
      <c r="BF139" s="202">
        <f t="shared" si="5"/>
        <v>0</v>
      </c>
      <c r="BG139" s="202">
        <f t="shared" si="6"/>
        <v>0</v>
      </c>
      <c r="BH139" s="202">
        <f t="shared" si="7"/>
        <v>0</v>
      </c>
      <c r="BI139" s="202">
        <f t="shared" si="8"/>
        <v>0</v>
      </c>
      <c r="BJ139" s="14" t="s">
        <v>83</v>
      </c>
      <c r="BK139" s="202">
        <f t="shared" si="9"/>
        <v>0</v>
      </c>
      <c r="BL139" s="14" t="s">
        <v>255</v>
      </c>
      <c r="BM139" s="201" t="s">
        <v>4607</v>
      </c>
    </row>
    <row r="140" spans="1:65" s="2" customFormat="1" ht="16.5" customHeight="1">
      <c r="A140" s="31"/>
      <c r="B140" s="32"/>
      <c r="C140" s="189" t="s">
        <v>134</v>
      </c>
      <c r="D140" s="189" t="s">
        <v>251</v>
      </c>
      <c r="E140" s="190" t="s">
        <v>3328</v>
      </c>
      <c r="F140" s="191" t="s">
        <v>3329</v>
      </c>
      <c r="G140" s="192" t="s">
        <v>1019</v>
      </c>
      <c r="H140" s="224"/>
      <c r="I140" s="194"/>
      <c r="J140" s="195">
        <f t="shared" si="0"/>
        <v>0</v>
      </c>
      <c r="K140" s="196"/>
      <c r="L140" s="36"/>
      <c r="M140" s="197" t="s">
        <v>1</v>
      </c>
      <c r="N140" s="198" t="s">
        <v>41</v>
      </c>
      <c r="O140" s="68"/>
      <c r="P140" s="199">
        <f t="shared" si="1"/>
        <v>0</v>
      </c>
      <c r="Q140" s="199">
        <v>0</v>
      </c>
      <c r="R140" s="199">
        <f t="shared" si="2"/>
        <v>0</v>
      </c>
      <c r="S140" s="199">
        <v>0</v>
      </c>
      <c r="T140" s="200">
        <f t="shared" si="3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201" t="s">
        <v>255</v>
      </c>
      <c r="AT140" s="201" t="s">
        <v>251</v>
      </c>
      <c r="AU140" s="201" t="s">
        <v>83</v>
      </c>
      <c r="AY140" s="14" t="s">
        <v>249</v>
      </c>
      <c r="BE140" s="202">
        <f t="shared" si="4"/>
        <v>0</v>
      </c>
      <c r="BF140" s="202">
        <f t="shared" si="5"/>
        <v>0</v>
      </c>
      <c r="BG140" s="202">
        <f t="shared" si="6"/>
        <v>0</v>
      </c>
      <c r="BH140" s="202">
        <f t="shared" si="7"/>
        <v>0</v>
      </c>
      <c r="BI140" s="202">
        <f t="shared" si="8"/>
        <v>0</v>
      </c>
      <c r="BJ140" s="14" t="s">
        <v>83</v>
      </c>
      <c r="BK140" s="202">
        <f t="shared" si="9"/>
        <v>0</v>
      </c>
      <c r="BL140" s="14" t="s">
        <v>255</v>
      </c>
      <c r="BM140" s="201" t="s">
        <v>4608</v>
      </c>
    </row>
    <row r="141" spans="1:65" s="2" customFormat="1" ht="16.5" customHeight="1">
      <c r="A141" s="31"/>
      <c r="B141" s="32"/>
      <c r="C141" s="189" t="s">
        <v>255</v>
      </c>
      <c r="D141" s="189" t="s">
        <v>251</v>
      </c>
      <c r="E141" s="190" t="s">
        <v>3330</v>
      </c>
      <c r="F141" s="191" t="s">
        <v>3331</v>
      </c>
      <c r="G141" s="192" t="s">
        <v>1019</v>
      </c>
      <c r="H141" s="224"/>
      <c r="I141" s="194"/>
      <c r="J141" s="195">
        <f t="shared" si="0"/>
        <v>0</v>
      </c>
      <c r="K141" s="196"/>
      <c r="L141" s="36"/>
      <c r="M141" s="197" t="s">
        <v>1</v>
      </c>
      <c r="N141" s="198" t="s">
        <v>41</v>
      </c>
      <c r="O141" s="68"/>
      <c r="P141" s="199">
        <f t="shared" si="1"/>
        <v>0</v>
      </c>
      <c r="Q141" s="199">
        <v>0</v>
      </c>
      <c r="R141" s="199">
        <f t="shared" si="2"/>
        <v>0</v>
      </c>
      <c r="S141" s="199">
        <v>0</v>
      </c>
      <c r="T141" s="200">
        <f t="shared" si="3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201" t="s">
        <v>255</v>
      </c>
      <c r="AT141" s="201" t="s">
        <v>251</v>
      </c>
      <c r="AU141" s="201" t="s">
        <v>83</v>
      </c>
      <c r="AY141" s="14" t="s">
        <v>249</v>
      </c>
      <c r="BE141" s="202">
        <f t="shared" si="4"/>
        <v>0</v>
      </c>
      <c r="BF141" s="202">
        <f t="shared" si="5"/>
        <v>0</v>
      </c>
      <c r="BG141" s="202">
        <f t="shared" si="6"/>
        <v>0</v>
      </c>
      <c r="BH141" s="202">
        <f t="shared" si="7"/>
        <v>0</v>
      </c>
      <c r="BI141" s="202">
        <f t="shared" si="8"/>
        <v>0</v>
      </c>
      <c r="BJ141" s="14" t="s">
        <v>83</v>
      </c>
      <c r="BK141" s="202">
        <f t="shared" si="9"/>
        <v>0</v>
      </c>
      <c r="BL141" s="14" t="s">
        <v>255</v>
      </c>
      <c r="BM141" s="201" t="s">
        <v>4609</v>
      </c>
    </row>
    <row r="142" spans="1:65" s="2" customFormat="1" ht="16.5" customHeight="1">
      <c r="A142" s="31"/>
      <c r="B142" s="32"/>
      <c r="C142" s="189" t="s">
        <v>267</v>
      </c>
      <c r="D142" s="189" t="s">
        <v>251</v>
      </c>
      <c r="E142" s="190" t="s">
        <v>3332</v>
      </c>
      <c r="F142" s="191" t="s">
        <v>3333</v>
      </c>
      <c r="G142" s="192" t="s">
        <v>1019</v>
      </c>
      <c r="H142" s="224"/>
      <c r="I142" s="194"/>
      <c r="J142" s="195">
        <f t="shared" si="0"/>
        <v>0</v>
      </c>
      <c r="K142" s="196"/>
      <c r="L142" s="36"/>
      <c r="M142" s="197" t="s">
        <v>1</v>
      </c>
      <c r="N142" s="198" t="s">
        <v>41</v>
      </c>
      <c r="O142" s="68"/>
      <c r="P142" s="199">
        <f t="shared" si="1"/>
        <v>0</v>
      </c>
      <c r="Q142" s="199">
        <v>0</v>
      </c>
      <c r="R142" s="199">
        <f t="shared" si="2"/>
        <v>0</v>
      </c>
      <c r="S142" s="199">
        <v>0</v>
      </c>
      <c r="T142" s="200">
        <f t="shared" si="3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201" t="s">
        <v>255</v>
      </c>
      <c r="AT142" s="201" t="s">
        <v>251</v>
      </c>
      <c r="AU142" s="201" t="s">
        <v>83</v>
      </c>
      <c r="AY142" s="14" t="s">
        <v>249</v>
      </c>
      <c r="BE142" s="202">
        <f t="shared" si="4"/>
        <v>0</v>
      </c>
      <c r="BF142" s="202">
        <f t="shared" si="5"/>
        <v>0</v>
      </c>
      <c r="BG142" s="202">
        <f t="shared" si="6"/>
        <v>0</v>
      </c>
      <c r="BH142" s="202">
        <f t="shared" si="7"/>
        <v>0</v>
      </c>
      <c r="BI142" s="202">
        <f t="shared" si="8"/>
        <v>0</v>
      </c>
      <c r="BJ142" s="14" t="s">
        <v>83</v>
      </c>
      <c r="BK142" s="202">
        <f t="shared" si="9"/>
        <v>0</v>
      </c>
      <c r="BL142" s="14" t="s">
        <v>255</v>
      </c>
      <c r="BM142" s="201" t="s">
        <v>4610</v>
      </c>
    </row>
    <row r="143" spans="1:65" s="2" customFormat="1" ht="24.2" customHeight="1">
      <c r="A143" s="31"/>
      <c r="B143" s="32"/>
      <c r="C143" s="189" t="s">
        <v>262</v>
      </c>
      <c r="D143" s="189" t="s">
        <v>251</v>
      </c>
      <c r="E143" s="190" t="s">
        <v>4611</v>
      </c>
      <c r="F143" s="191" t="s">
        <v>4612</v>
      </c>
      <c r="G143" s="192" t="s">
        <v>1019</v>
      </c>
      <c r="H143" s="224"/>
      <c r="I143" s="194"/>
      <c r="J143" s="195">
        <f t="shared" si="0"/>
        <v>0</v>
      </c>
      <c r="K143" s="196"/>
      <c r="L143" s="36"/>
      <c r="M143" s="197" t="s">
        <v>1</v>
      </c>
      <c r="N143" s="198" t="s">
        <v>41</v>
      </c>
      <c r="O143" s="68"/>
      <c r="P143" s="199">
        <f t="shared" si="1"/>
        <v>0</v>
      </c>
      <c r="Q143" s="199">
        <v>0</v>
      </c>
      <c r="R143" s="199">
        <f t="shared" si="2"/>
        <v>0</v>
      </c>
      <c r="S143" s="199">
        <v>0</v>
      </c>
      <c r="T143" s="200">
        <f t="shared" si="3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201" t="s">
        <v>255</v>
      </c>
      <c r="AT143" s="201" t="s">
        <v>251</v>
      </c>
      <c r="AU143" s="201" t="s">
        <v>83</v>
      </c>
      <c r="AY143" s="14" t="s">
        <v>249</v>
      </c>
      <c r="BE143" s="202">
        <f t="shared" si="4"/>
        <v>0</v>
      </c>
      <c r="BF143" s="202">
        <f t="shared" si="5"/>
        <v>0</v>
      </c>
      <c r="BG143" s="202">
        <f t="shared" si="6"/>
        <v>0</v>
      </c>
      <c r="BH143" s="202">
        <f t="shared" si="7"/>
        <v>0</v>
      </c>
      <c r="BI143" s="202">
        <f t="shared" si="8"/>
        <v>0</v>
      </c>
      <c r="BJ143" s="14" t="s">
        <v>83</v>
      </c>
      <c r="BK143" s="202">
        <f t="shared" si="9"/>
        <v>0</v>
      </c>
      <c r="BL143" s="14" t="s">
        <v>255</v>
      </c>
      <c r="BM143" s="201" t="s">
        <v>4613</v>
      </c>
    </row>
    <row r="144" spans="1:65" s="2" customFormat="1" ht="16.5" customHeight="1">
      <c r="A144" s="31"/>
      <c r="B144" s="32"/>
      <c r="C144" s="189" t="s">
        <v>273</v>
      </c>
      <c r="D144" s="189" t="s">
        <v>251</v>
      </c>
      <c r="E144" s="190" t="s">
        <v>3315</v>
      </c>
      <c r="F144" s="191" t="s">
        <v>1260</v>
      </c>
      <c r="G144" s="192" t="s">
        <v>1019</v>
      </c>
      <c r="H144" s="224"/>
      <c r="I144" s="194"/>
      <c r="J144" s="195">
        <f t="shared" si="0"/>
        <v>0</v>
      </c>
      <c r="K144" s="196"/>
      <c r="L144" s="36"/>
      <c r="M144" s="197" t="s">
        <v>1</v>
      </c>
      <c r="N144" s="198" t="s">
        <v>41</v>
      </c>
      <c r="O144" s="68"/>
      <c r="P144" s="199">
        <f t="shared" si="1"/>
        <v>0</v>
      </c>
      <c r="Q144" s="199">
        <v>0</v>
      </c>
      <c r="R144" s="199">
        <f t="shared" si="2"/>
        <v>0</v>
      </c>
      <c r="S144" s="199">
        <v>0</v>
      </c>
      <c r="T144" s="200">
        <f t="shared" si="3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201" t="s">
        <v>255</v>
      </c>
      <c r="AT144" s="201" t="s">
        <v>251</v>
      </c>
      <c r="AU144" s="201" t="s">
        <v>83</v>
      </c>
      <c r="AY144" s="14" t="s">
        <v>249</v>
      </c>
      <c r="BE144" s="202">
        <f t="shared" si="4"/>
        <v>0</v>
      </c>
      <c r="BF144" s="202">
        <f t="shared" si="5"/>
        <v>0</v>
      </c>
      <c r="BG144" s="202">
        <f t="shared" si="6"/>
        <v>0</v>
      </c>
      <c r="BH144" s="202">
        <f t="shared" si="7"/>
        <v>0</v>
      </c>
      <c r="BI144" s="202">
        <f t="shared" si="8"/>
        <v>0</v>
      </c>
      <c r="BJ144" s="14" t="s">
        <v>83</v>
      </c>
      <c r="BK144" s="202">
        <f t="shared" si="9"/>
        <v>0</v>
      </c>
      <c r="BL144" s="14" t="s">
        <v>255</v>
      </c>
      <c r="BM144" s="201" t="s">
        <v>4614</v>
      </c>
    </row>
    <row r="145" spans="1:65" s="2" customFormat="1" ht="16.5" customHeight="1">
      <c r="A145" s="31"/>
      <c r="B145" s="32"/>
      <c r="C145" s="189" t="s">
        <v>266</v>
      </c>
      <c r="D145" s="189" t="s">
        <v>251</v>
      </c>
      <c r="E145" s="190" t="s">
        <v>3316</v>
      </c>
      <c r="F145" s="191" t="s">
        <v>3317</v>
      </c>
      <c r="G145" s="192" t="s">
        <v>1019</v>
      </c>
      <c r="H145" s="224"/>
      <c r="I145" s="194"/>
      <c r="J145" s="195">
        <f t="shared" si="0"/>
        <v>0</v>
      </c>
      <c r="K145" s="196"/>
      <c r="L145" s="36"/>
      <c r="M145" s="197" t="s">
        <v>1</v>
      </c>
      <c r="N145" s="198" t="s">
        <v>41</v>
      </c>
      <c r="O145" s="68"/>
      <c r="P145" s="199">
        <f t="shared" si="1"/>
        <v>0</v>
      </c>
      <c r="Q145" s="199">
        <v>0</v>
      </c>
      <c r="R145" s="199">
        <f t="shared" si="2"/>
        <v>0</v>
      </c>
      <c r="S145" s="199">
        <v>0</v>
      </c>
      <c r="T145" s="200">
        <f t="shared" si="3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201" t="s">
        <v>255</v>
      </c>
      <c r="AT145" s="201" t="s">
        <v>251</v>
      </c>
      <c r="AU145" s="201" t="s">
        <v>83</v>
      </c>
      <c r="AY145" s="14" t="s">
        <v>249</v>
      </c>
      <c r="BE145" s="202">
        <f t="shared" si="4"/>
        <v>0</v>
      </c>
      <c r="BF145" s="202">
        <f t="shared" si="5"/>
        <v>0</v>
      </c>
      <c r="BG145" s="202">
        <f t="shared" si="6"/>
        <v>0</v>
      </c>
      <c r="BH145" s="202">
        <f t="shared" si="7"/>
        <v>0</v>
      </c>
      <c r="BI145" s="202">
        <f t="shared" si="8"/>
        <v>0</v>
      </c>
      <c r="BJ145" s="14" t="s">
        <v>83</v>
      </c>
      <c r="BK145" s="202">
        <f t="shared" si="9"/>
        <v>0</v>
      </c>
      <c r="BL145" s="14" t="s">
        <v>255</v>
      </c>
      <c r="BM145" s="201" t="s">
        <v>4615</v>
      </c>
    </row>
    <row r="146" spans="1:65" s="2" customFormat="1" ht="24.2" customHeight="1">
      <c r="A146" s="31"/>
      <c r="B146" s="32"/>
      <c r="C146" s="189" t="s">
        <v>278</v>
      </c>
      <c r="D146" s="189" t="s">
        <v>251</v>
      </c>
      <c r="E146" s="190" t="s">
        <v>3318</v>
      </c>
      <c r="F146" s="191" t="s">
        <v>3319</v>
      </c>
      <c r="G146" s="192" t="s">
        <v>1019</v>
      </c>
      <c r="H146" s="224"/>
      <c r="I146" s="194"/>
      <c r="J146" s="195">
        <f t="shared" si="0"/>
        <v>0</v>
      </c>
      <c r="K146" s="196"/>
      <c r="L146" s="36"/>
      <c r="M146" s="197" t="s">
        <v>1</v>
      </c>
      <c r="N146" s="198" t="s">
        <v>41</v>
      </c>
      <c r="O146" s="68"/>
      <c r="P146" s="199">
        <f t="shared" si="1"/>
        <v>0</v>
      </c>
      <c r="Q146" s="199">
        <v>0</v>
      </c>
      <c r="R146" s="199">
        <f t="shared" si="2"/>
        <v>0</v>
      </c>
      <c r="S146" s="199">
        <v>0</v>
      </c>
      <c r="T146" s="200">
        <f t="shared" si="3"/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201" t="s">
        <v>255</v>
      </c>
      <c r="AT146" s="201" t="s">
        <v>251</v>
      </c>
      <c r="AU146" s="201" t="s">
        <v>83</v>
      </c>
      <c r="AY146" s="14" t="s">
        <v>249</v>
      </c>
      <c r="BE146" s="202">
        <f t="shared" si="4"/>
        <v>0</v>
      </c>
      <c r="BF146" s="202">
        <f t="shared" si="5"/>
        <v>0</v>
      </c>
      <c r="BG146" s="202">
        <f t="shared" si="6"/>
        <v>0</v>
      </c>
      <c r="BH146" s="202">
        <f t="shared" si="7"/>
        <v>0</v>
      </c>
      <c r="BI146" s="202">
        <f t="shared" si="8"/>
        <v>0</v>
      </c>
      <c r="BJ146" s="14" t="s">
        <v>83</v>
      </c>
      <c r="BK146" s="202">
        <f t="shared" si="9"/>
        <v>0</v>
      </c>
      <c r="BL146" s="14" t="s">
        <v>255</v>
      </c>
      <c r="BM146" s="201" t="s">
        <v>4616</v>
      </c>
    </row>
    <row r="147" spans="1:65" s="2" customFormat="1" ht="24.2" customHeight="1">
      <c r="A147" s="31"/>
      <c r="B147" s="32"/>
      <c r="C147" s="189" t="s">
        <v>270</v>
      </c>
      <c r="D147" s="189" t="s">
        <v>251</v>
      </c>
      <c r="E147" s="190" t="s">
        <v>3320</v>
      </c>
      <c r="F147" s="191" t="s">
        <v>3321</v>
      </c>
      <c r="G147" s="192" t="s">
        <v>1019</v>
      </c>
      <c r="H147" s="224"/>
      <c r="I147" s="194"/>
      <c r="J147" s="195">
        <f t="shared" si="0"/>
        <v>0</v>
      </c>
      <c r="K147" s="196"/>
      <c r="L147" s="36"/>
      <c r="M147" s="197" t="s">
        <v>1</v>
      </c>
      <c r="N147" s="198" t="s">
        <v>41</v>
      </c>
      <c r="O147" s="68"/>
      <c r="P147" s="199">
        <f t="shared" si="1"/>
        <v>0</v>
      </c>
      <c r="Q147" s="199">
        <v>0</v>
      </c>
      <c r="R147" s="199">
        <f t="shared" si="2"/>
        <v>0</v>
      </c>
      <c r="S147" s="199">
        <v>0</v>
      </c>
      <c r="T147" s="200">
        <f t="shared" si="3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201" t="s">
        <v>255</v>
      </c>
      <c r="AT147" s="201" t="s">
        <v>251</v>
      </c>
      <c r="AU147" s="201" t="s">
        <v>83</v>
      </c>
      <c r="AY147" s="14" t="s">
        <v>249</v>
      </c>
      <c r="BE147" s="202">
        <f t="shared" si="4"/>
        <v>0</v>
      </c>
      <c r="BF147" s="202">
        <f t="shared" si="5"/>
        <v>0</v>
      </c>
      <c r="BG147" s="202">
        <f t="shared" si="6"/>
        <v>0</v>
      </c>
      <c r="BH147" s="202">
        <f t="shared" si="7"/>
        <v>0</v>
      </c>
      <c r="BI147" s="202">
        <f t="shared" si="8"/>
        <v>0</v>
      </c>
      <c r="BJ147" s="14" t="s">
        <v>83</v>
      </c>
      <c r="BK147" s="202">
        <f t="shared" si="9"/>
        <v>0</v>
      </c>
      <c r="BL147" s="14" t="s">
        <v>255</v>
      </c>
      <c r="BM147" s="201" t="s">
        <v>4617</v>
      </c>
    </row>
    <row r="148" spans="1:65" s="2" customFormat="1" ht="16.5" customHeight="1">
      <c r="A148" s="31"/>
      <c r="B148" s="32"/>
      <c r="C148" s="189" t="s">
        <v>129</v>
      </c>
      <c r="D148" s="189" t="s">
        <v>251</v>
      </c>
      <c r="E148" s="190" t="s">
        <v>3322</v>
      </c>
      <c r="F148" s="191" t="s">
        <v>3323</v>
      </c>
      <c r="G148" s="192" t="s">
        <v>1019</v>
      </c>
      <c r="H148" s="224"/>
      <c r="I148" s="194"/>
      <c r="J148" s="195">
        <f t="shared" si="0"/>
        <v>0</v>
      </c>
      <c r="K148" s="196"/>
      <c r="L148" s="36"/>
      <c r="M148" s="197" t="s">
        <v>1</v>
      </c>
      <c r="N148" s="198" t="s">
        <v>41</v>
      </c>
      <c r="O148" s="68"/>
      <c r="P148" s="199">
        <f t="shared" si="1"/>
        <v>0</v>
      </c>
      <c r="Q148" s="199">
        <v>0</v>
      </c>
      <c r="R148" s="199">
        <f t="shared" si="2"/>
        <v>0</v>
      </c>
      <c r="S148" s="199">
        <v>0</v>
      </c>
      <c r="T148" s="200">
        <f t="shared" si="3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201" t="s">
        <v>255</v>
      </c>
      <c r="AT148" s="201" t="s">
        <v>251</v>
      </c>
      <c r="AU148" s="201" t="s">
        <v>83</v>
      </c>
      <c r="AY148" s="14" t="s">
        <v>249</v>
      </c>
      <c r="BE148" s="202">
        <f t="shared" si="4"/>
        <v>0</v>
      </c>
      <c r="BF148" s="202">
        <f t="shared" si="5"/>
        <v>0</v>
      </c>
      <c r="BG148" s="202">
        <f t="shared" si="6"/>
        <v>0</v>
      </c>
      <c r="BH148" s="202">
        <f t="shared" si="7"/>
        <v>0</v>
      </c>
      <c r="BI148" s="202">
        <f t="shared" si="8"/>
        <v>0</v>
      </c>
      <c r="BJ148" s="14" t="s">
        <v>83</v>
      </c>
      <c r="BK148" s="202">
        <f t="shared" si="9"/>
        <v>0</v>
      </c>
      <c r="BL148" s="14" t="s">
        <v>255</v>
      </c>
      <c r="BM148" s="201" t="s">
        <v>4618</v>
      </c>
    </row>
    <row r="149" spans="1:65" s="2" customFormat="1" ht="16.5" customHeight="1">
      <c r="A149" s="31"/>
      <c r="B149" s="32"/>
      <c r="C149" s="189" t="s">
        <v>142</v>
      </c>
      <c r="D149" s="189" t="s">
        <v>251</v>
      </c>
      <c r="E149" s="190" t="s">
        <v>3324</v>
      </c>
      <c r="F149" s="191" t="s">
        <v>3325</v>
      </c>
      <c r="G149" s="192" t="s">
        <v>1019</v>
      </c>
      <c r="H149" s="224"/>
      <c r="I149" s="194"/>
      <c r="J149" s="195">
        <f t="shared" si="0"/>
        <v>0</v>
      </c>
      <c r="K149" s="196"/>
      <c r="L149" s="36"/>
      <c r="M149" s="197" t="s">
        <v>1</v>
      </c>
      <c r="N149" s="198" t="s">
        <v>41</v>
      </c>
      <c r="O149" s="68"/>
      <c r="P149" s="199">
        <f t="shared" si="1"/>
        <v>0</v>
      </c>
      <c r="Q149" s="199">
        <v>0</v>
      </c>
      <c r="R149" s="199">
        <f t="shared" si="2"/>
        <v>0</v>
      </c>
      <c r="S149" s="199">
        <v>0</v>
      </c>
      <c r="T149" s="200">
        <f t="shared" si="3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201" t="s">
        <v>255</v>
      </c>
      <c r="AT149" s="201" t="s">
        <v>251</v>
      </c>
      <c r="AU149" s="201" t="s">
        <v>83</v>
      </c>
      <c r="AY149" s="14" t="s">
        <v>249</v>
      </c>
      <c r="BE149" s="202">
        <f t="shared" si="4"/>
        <v>0</v>
      </c>
      <c r="BF149" s="202">
        <f t="shared" si="5"/>
        <v>0</v>
      </c>
      <c r="BG149" s="202">
        <f t="shared" si="6"/>
        <v>0</v>
      </c>
      <c r="BH149" s="202">
        <f t="shared" si="7"/>
        <v>0</v>
      </c>
      <c r="BI149" s="202">
        <f t="shared" si="8"/>
        <v>0</v>
      </c>
      <c r="BJ149" s="14" t="s">
        <v>83</v>
      </c>
      <c r="BK149" s="202">
        <f t="shared" si="9"/>
        <v>0</v>
      </c>
      <c r="BL149" s="14" t="s">
        <v>255</v>
      </c>
      <c r="BM149" s="201" t="s">
        <v>4619</v>
      </c>
    </row>
    <row r="150" spans="1:65" s="12" customFormat="1" ht="25.9" customHeight="1">
      <c r="B150" s="173"/>
      <c r="C150" s="174"/>
      <c r="D150" s="175" t="s">
        <v>75</v>
      </c>
      <c r="E150" s="176" t="s">
        <v>247</v>
      </c>
      <c r="F150" s="176" t="s">
        <v>248</v>
      </c>
      <c r="G150" s="174"/>
      <c r="H150" s="174"/>
      <c r="I150" s="177"/>
      <c r="J150" s="178">
        <f>BK150</f>
        <v>0</v>
      </c>
      <c r="K150" s="174"/>
      <c r="L150" s="179"/>
      <c r="M150" s="180"/>
      <c r="N150" s="181"/>
      <c r="O150" s="181"/>
      <c r="P150" s="182">
        <f>P151+P154+P157+P162</f>
        <v>0</v>
      </c>
      <c r="Q150" s="181"/>
      <c r="R150" s="182">
        <f>R151+R154+R157+R162</f>
        <v>1.9699999999999999E-2</v>
      </c>
      <c r="S150" s="181"/>
      <c r="T150" s="183">
        <f>T151+T154+T157+T162</f>
        <v>3.2000000000000001E-2</v>
      </c>
      <c r="AR150" s="184" t="s">
        <v>83</v>
      </c>
      <c r="AT150" s="185" t="s">
        <v>75</v>
      </c>
      <c r="AU150" s="185" t="s">
        <v>76</v>
      </c>
      <c r="AY150" s="184" t="s">
        <v>249</v>
      </c>
      <c r="BK150" s="186">
        <f>BK151+BK154+BK157+BK162</f>
        <v>0</v>
      </c>
    </row>
    <row r="151" spans="1:65" s="12" customFormat="1" ht="22.9" customHeight="1">
      <c r="B151" s="173"/>
      <c r="C151" s="174"/>
      <c r="D151" s="175" t="s">
        <v>75</v>
      </c>
      <c r="E151" s="187" t="s">
        <v>255</v>
      </c>
      <c r="F151" s="187" t="s">
        <v>1467</v>
      </c>
      <c r="G151" s="174"/>
      <c r="H151" s="174"/>
      <c r="I151" s="177"/>
      <c r="J151" s="188">
        <f>BK151</f>
        <v>0</v>
      </c>
      <c r="K151" s="174"/>
      <c r="L151" s="179"/>
      <c r="M151" s="180"/>
      <c r="N151" s="181"/>
      <c r="O151" s="181"/>
      <c r="P151" s="182">
        <f>SUM(P152:P153)</f>
        <v>0</v>
      </c>
      <c r="Q151" s="181"/>
      <c r="R151" s="182">
        <f>SUM(R152:R153)</f>
        <v>1.9699999999999999E-2</v>
      </c>
      <c r="S151" s="181"/>
      <c r="T151" s="183">
        <f>SUM(T152:T153)</f>
        <v>0</v>
      </c>
      <c r="AR151" s="184" t="s">
        <v>83</v>
      </c>
      <c r="AT151" s="185" t="s">
        <v>75</v>
      </c>
      <c r="AU151" s="185" t="s">
        <v>83</v>
      </c>
      <c r="AY151" s="184" t="s">
        <v>249</v>
      </c>
      <c r="BK151" s="186">
        <f>SUM(BK152:BK153)</f>
        <v>0</v>
      </c>
    </row>
    <row r="152" spans="1:65" s="2" customFormat="1" ht="55.5" customHeight="1">
      <c r="A152" s="31"/>
      <c r="B152" s="32"/>
      <c r="C152" s="189" t="s">
        <v>288</v>
      </c>
      <c r="D152" s="189" t="s">
        <v>251</v>
      </c>
      <c r="E152" s="190" t="s">
        <v>4620</v>
      </c>
      <c r="F152" s="191" t="s">
        <v>4621</v>
      </c>
      <c r="G152" s="192" t="s">
        <v>254</v>
      </c>
      <c r="H152" s="193">
        <v>1</v>
      </c>
      <c r="I152" s="194"/>
      <c r="J152" s="195">
        <f>ROUND(I152*H152,2)</f>
        <v>0</v>
      </c>
      <c r="K152" s="196"/>
      <c r="L152" s="36"/>
      <c r="M152" s="197" t="s">
        <v>1</v>
      </c>
      <c r="N152" s="198" t="s">
        <v>41</v>
      </c>
      <c r="O152" s="68"/>
      <c r="P152" s="199">
        <f>O152*H152</f>
        <v>0</v>
      </c>
      <c r="Q152" s="199">
        <v>1.9699999999999999E-2</v>
      </c>
      <c r="R152" s="199">
        <f>Q152*H152</f>
        <v>1.9699999999999999E-2</v>
      </c>
      <c r="S152" s="199">
        <v>0</v>
      </c>
      <c r="T152" s="200">
        <f>S152*H152</f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201" t="s">
        <v>255</v>
      </c>
      <c r="AT152" s="201" t="s">
        <v>251</v>
      </c>
      <c r="AU152" s="201" t="s">
        <v>85</v>
      </c>
      <c r="AY152" s="14" t="s">
        <v>249</v>
      </c>
      <c r="BE152" s="202">
        <f>IF(N152="základní",J152,0)</f>
        <v>0</v>
      </c>
      <c r="BF152" s="202">
        <f>IF(N152="snížená",J152,0)</f>
        <v>0</v>
      </c>
      <c r="BG152" s="202">
        <f>IF(N152="zákl. přenesená",J152,0)</f>
        <v>0</v>
      </c>
      <c r="BH152" s="202">
        <f>IF(N152="sníž. přenesená",J152,0)</f>
        <v>0</v>
      </c>
      <c r="BI152" s="202">
        <f>IF(N152="nulová",J152,0)</f>
        <v>0</v>
      </c>
      <c r="BJ152" s="14" t="s">
        <v>83</v>
      </c>
      <c r="BK152" s="202">
        <f>ROUND(I152*H152,2)</f>
        <v>0</v>
      </c>
      <c r="BL152" s="14" t="s">
        <v>255</v>
      </c>
      <c r="BM152" s="201" t="s">
        <v>4622</v>
      </c>
    </row>
    <row r="153" spans="1:65" s="2" customFormat="1" ht="19.5">
      <c r="A153" s="31"/>
      <c r="B153" s="32"/>
      <c r="C153" s="33"/>
      <c r="D153" s="214" t="s">
        <v>383</v>
      </c>
      <c r="E153" s="33"/>
      <c r="F153" s="215" t="s">
        <v>4623</v>
      </c>
      <c r="G153" s="33"/>
      <c r="H153" s="33"/>
      <c r="I153" s="216"/>
      <c r="J153" s="33"/>
      <c r="K153" s="33"/>
      <c r="L153" s="36"/>
      <c r="M153" s="217"/>
      <c r="N153" s="218"/>
      <c r="O153" s="68"/>
      <c r="P153" s="68"/>
      <c r="Q153" s="68"/>
      <c r="R153" s="68"/>
      <c r="S153" s="68"/>
      <c r="T153" s="69"/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T153" s="14" t="s">
        <v>383</v>
      </c>
      <c r="AU153" s="14" t="s">
        <v>85</v>
      </c>
    </row>
    <row r="154" spans="1:65" s="12" customFormat="1" ht="22.9" customHeight="1">
      <c r="B154" s="173"/>
      <c r="C154" s="174"/>
      <c r="D154" s="175" t="s">
        <v>75</v>
      </c>
      <c r="E154" s="187" t="s">
        <v>278</v>
      </c>
      <c r="F154" s="187" t="s">
        <v>379</v>
      </c>
      <c r="G154" s="174"/>
      <c r="H154" s="174"/>
      <c r="I154" s="177"/>
      <c r="J154" s="188">
        <f>BK154</f>
        <v>0</v>
      </c>
      <c r="K154" s="174"/>
      <c r="L154" s="179"/>
      <c r="M154" s="180"/>
      <c r="N154" s="181"/>
      <c r="O154" s="181"/>
      <c r="P154" s="182">
        <f>SUM(P155:P156)</f>
        <v>0</v>
      </c>
      <c r="Q154" s="181"/>
      <c r="R154" s="182">
        <f>SUM(R155:R156)</f>
        <v>0</v>
      </c>
      <c r="S154" s="181"/>
      <c r="T154" s="183">
        <f>SUM(T155:T156)</f>
        <v>3.2000000000000001E-2</v>
      </c>
      <c r="AR154" s="184" t="s">
        <v>83</v>
      </c>
      <c r="AT154" s="185" t="s">
        <v>75</v>
      </c>
      <c r="AU154" s="185" t="s">
        <v>83</v>
      </c>
      <c r="AY154" s="184" t="s">
        <v>249</v>
      </c>
      <c r="BK154" s="186">
        <f>SUM(BK155:BK156)</f>
        <v>0</v>
      </c>
    </row>
    <row r="155" spans="1:65" s="2" customFormat="1" ht="37.9" customHeight="1">
      <c r="A155" s="31"/>
      <c r="B155" s="32"/>
      <c r="C155" s="189" t="s">
        <v>291</v>
      </c>
      <c r="D155" s="189" t="s">
        <v>251</v>
      </c>
      <c r="E155" s="190" t="s">
        <v>4624</v>
      </c>
      <c r="F155" s="191" t="s">
        <v>4625</v>
      </c>
      <c r="G155" s="192" t="s">
        <v>254</v>
      </c>
      <c r="H155" s="193">
        <v>1</v>
      </c>
      <c r="I155" s="194"/>
      <c r="J155" s="195">
        <f>ROUND(I155*H155,2)</f>
        <v>0</v>
      </c>
      <c r="K155" s="196"/>
      <c r="L155" s="36"/>
      <c r="M155" s="197" t="s">
        <v>1</v>
      </c>
      <c r="N155" s="198" t="s">
        <v>41</v>
      </c>
      <c r="O155" s="68"/>
      <c r="P155" s="199">
        <f>O155*H155</f>
        <v>0</v>
      </c>
      <c r="Q155" s="199">
        <v>0</v>
      </c>
      <c r="R155" s="199">
        <f>Q155*H155</f>
        <v>0</v>
      </c>
      <c r="S155" s="199">
        <v>3.2000000000000001E-2</v>
      </c>
      <c r="T155" s="200">
        <f>S155*H155</f>
        <v>3.2000000000000001E-2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201" t="s">
        <v>255</v>
      </c>
      <c r="AT155" s="201" t="s">
        <v>251</v>
      </c>
      <c r="AU155" s="201" t="s">
        <v>85</v>
      </c>
      <c r="AY155" s="14" t="s">
        <v>249</v>
      </c>
      <c r="BE155" s="202">
        <f>IF(N155="základní",J155,0)</f>
        <v>0</v>
      </c>
      <c r="BF155" s="202">
        <f>IF(N155="snížená",J155,0)</f>
        <v>0</v>
      </c>
      <c r="BG155" s="202">
        <f>IF(N155="zákl. přenesená",J155,0)</f>
        <v>0</v>
      </c>
      <c r="BH155" s="202">
        <f>IF(N155="sníž. přenesená",J155,0)</f>
        <v>0</v>
      </c>
      <c r="BI155" s="202">
        <f>IF(N155="nulová",J155,0)</f>
        <v>0</v>
      </c>
      <c r="BJ155" s="14" t="s">
        <v>83</v>
      </c>
      <c r="BK155" s="202">
        <f>ROUND(I155*H155,2)</f>
        <v>0</v>
      </c>
      <c r="BL155" s="14" t="s">
        <v>255</v>
      </c>
      <c r="BM155" s="201" t="s">
        <v>4626</v>
      </c>
    </row>
    <row r="156" spans="1:65" s="2" customFormat="1" ht="19.5">
      <c r="A156" s="31"/>
      <c r="B156" s="32"/>
      <c r="C156" s="33"/>
      <c r="D156" s="214" t="s">
        <v>383</v>
      </c>
      <c r="E156" s="33"/>
      <c r="F156" s="215" t="s">
        <v>4623</v>
      </c>
      <c r="G156" s="33"/>
      <c r="H156" s="33"/>
      <c r="I156" s="216"/>
      <c r="J156" s="33"/>
      <c r="K156" s="33"/>
      <c r="L156" s="36"/>
      <c r="M156" s="217"/>
      <c r="N156" s="218"/>
      <c r="O156" s="68"/>
      <c r="P156" s="68"/>
      <c r="Q156" s="68"/>
      <c r="R156" s="68"/>
      <c r="S156" s="68"/>
      <c r="T156" s="69"/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T156" s="14" t="s">
        <v>383</v>
      </c>
      <c r="AU156" s="14" t="s">
        <v>85</v>
      </c>
    </row>
    <row r="157" spans="1:65" s="12" customFormat="1" ht="22.9" customHeight="1">
      <c r="B157" s="173"/>
      <c r="C157" s="174"/>
      <c r="D157" s="175" t="s">
        <v>75</v>
      </c>
      <c r="E157" s="187" t="s">
        <v>476</v>
      </c>
      <c r="F157" s="187" t="s">
        <v>477</v>
      </c>
      <c r="G157" s="174"/>
      <c r="H157" s="174"/>
      <c r="I157" s="177"/>
      <c r="J157" s="188">
        <f>BK157</f>
        <v>0</v>
      </c>
      <c r="K157" s="174"/>
      <c r="L157" s="179"/>
      <c r="M157" s="180"/>
      <c r="N157" s="181"/>
      <c r="O157" s="181"/>
      <c r="P157" s="182">
        <f>SUM(P158:P161)</f>
        <v>0</v>
      </c>
      <c r="Q157" s="181"/>
      <c r="R157" s="182">
        <f>SUM(R158:R161)</f>
        <v>0</v>
      </c>
      <c r="S157" s="181"/>
      <c r="T157" s="183">
        <f>SUM(T158:T161)</f>
        <v>0</v>
      </c>
      <c r="AR157" s="184" t="s">
        <v>83</v>
      </c>
      <c r="AT157" s="185" t="s">
        <v>75</v>
      </c>
      <c r="AU157" s="185" t="s">
        <v>83</v>
      </c>
      <c r="AY157" s="184" t="s">
        <v>249</v>
      </c>
      <c r="BK157" s="186">
        <f>SUM(BK158:BK161)</f>
        <v>0</v>
      </c>
    </row>
    <row r="158" spans="1:65" s="2" customFormat="1" ht="44.25" customHeight="1">
      <c r="A158" s="31"/>
      <c r="B158" s="32"/>
      <c r="C158" s="189" t="s">
        <v>333</v>
      </c>
      <c r="D158" s="189" t="s">
        <v>251</v>
      </c>
      <c r="E158" s="190" t="s">
        <v>1748</v>
      </c>
      <c r="F158" s="191" t="s">
        <v>1749</v>
      </c>
      <c r="G158" s="192" t="s">
        <v>261</v>
      </c>
      <c r="H158" s="193">
        <v>3.2000000000000001E-2</v>
      </c>
      <c r="I158" s="194"/>
      <c r="J158" s="195">
        <f>ROUND(I158*H158,2)</f>
        <v>0</v>
      </c>
      <c r="K158" s="196"/>
      <c r="L158" s="36"/>
      <c r="M158" s="197" t="s">
        <v>1</v>
      </c>
      <c r="N158" s="198" t="s">
        <v>41</v>
      </c>
      <c r="O158" s="68"/>
      <c r="P158" s="199">
        <f>O158*H158</f>
        <v>0</v>
      </c>
      <c r="Q158" s="199">
        <v>0</v>
      </c>
      <c r="R158" s="199">
        <f>Q158*H158</f>
        <v>0</v>
      </c>
      <c r="S158" s="199">
        <v>0</v>
      </c>
      <c r="T158" s="200">
        <f>S158*H158</f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201" t="s">
        <v>255</v>
      </c>
      <c r="AT158" s="201" t="s">
        <v>251</v>
      </c>
      <c r="AU158" s="201" t="s">
        <v>85</v>
      </c>
      <c r="AY158" s="14" t="s">
        <v>249</v>
      </c>
      <c r="BE158" s="202">
        <f>IF(N158="základní",J158,0)</f>
        <v>0</v>
      </c>
      <c r="BF158" s="202">
        <f>IF(N158="snížená",J158,0)</f>
        <v>0</v>
      </c>
      <c r="BG158" s="202">
        <f>IF(N158="zákl. přenesená",J158,0)</f>
        <v>0</v>
      </c>
      <c r="BH158" s="202">
        <f>IF(N158="sníž. přenesená",J158,0)</f>
        <v>0</v>
      </c>
      <c r="BI158" s="202">
        <f>IF(N158="nulová",J158,0)</f>
        <v>0</v>
      </c>
      <c r="BJ158" s="14" t="s">
        <v>83</v>
      </c>
      <c r="BK158" s="202">
        <f>ROUND(I158*H158,2)</f>
        <v>0</v>
      </c>
      <c r="BL158" s="14" t="s">
        <v>255</v>
      </c>
      <c r="BM158" s="201" t="s">
        <v>4627</v>
      </c>
    </row>
    <row r="159" spans="1:65" s="2" customFormat="1" ht="33" customHeight="1">
      <c r="A159" s="31"/>
      <c r="B159" s="32"/>
      <c r="C159" s="189" t="s">
        <v>295</v>
      </c>
      <c r="D159" s="189" t="s">
        <v>251</v>
      </c>
      <c r="E159" s="190" t="s">
        <v>1751</v>
      </c>
      <c r="F159" s="191" t="s">
        <v>1752</v>
      </c>
      <c r="G159" s="192" t="s">
        <v>261</v>
      </c>
      <c r="H159" s="193">
        <v>3.2000000000000001E-2</v>
      </c>
      <c r="I159" s="194"/>
      <c r="J159" s="195">
        <f>ROUND(I159*H159,2)</f>
        <v>0</v>
      </c>
      <c r="K159" s="196"/>
      <c r="L159" s="36"/>
      <c r="M159" s="197" t="s">
        <v>1</v>
      </c>
      <c r="N159" s="198" t="s">
        <v>41</v>
      </c>
      <c r="O159" s="68"/>
      <c r="P159" s="199">
        <f>O159*H159</f>
        <v>0</v>
      </c>
      <c r="Q159" s="199">
        <v>0</v>
      </c>
      <c r="R159" s="199">
        <f>Q159*H159</f>
        <v>0</v>
      </c>
      <c r="S159" s="199">
        <v>0</v>
      </c>
      <c r="T159" s="200">
        <f>S159*H159</f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201" t="s">
        <v>255</v>
      </c>
      <c r="AT159" s="201" t="s">
        <v>251</v>
      </c>
      <c r="AU159" s="201" t="s">
        <v>85</v>
      </c>
      <c r="AY159" s="14" t="s">
        <v>249</v>
      </c>
      <c r="BE159" s="202">
        <f>IF(N159="základní",J159,0)</f>
        <v>0</v>
      </c>
      <c r="BF159" s="202">
        <f>IF(N159="snížená",J159,0)</f>
        <v>0</v>
      </c>
      <c r="BG159" s="202">
        <f>IF(N159="zákl. přenesená",J159,0)</f>
        <v>0</v>
      </c>
      <c r="BH159" s="202">
        <f>IF(N159="sníž. přenesená",J159,0)</f>
        <v>0</v>
      </c>
      <c r="BI159" s="202">
        <f>IF(N159="nulová",J159,0)</f>
        <v>0</v>
      </c>
      <c r="BJ159" s="14" t="s">
        <v>83</v>
      </c>
      <c r="BK159" s="202">
        <f>ROUND(I159*H159,2)</f>
        <v>0</v>
      </c>
      <c r="BL159" s="14" t="s">
        <v>255</v>
      </c>
      <c r="BM159" s="201" t="s">
        <v>4628</v>
      </c>
    </row>
    <row r="160" spans="1:65" s="2" customFormat="1" ht="44.25" customHeight="1">
      <c r="A160" s="31"/>
      <c r="B160" s="32"/>
      <c r="C160" s="189" t="s">
        <v>340</v>
      </c>
      <c r="D160" s="189" t="s">
        <v>251</v>
      </c>
      <c r="E160" s="190" t="s">
        <v>486</v>
      </c>
      <c r="F160" s="191" t="s">
        <v>1755</v>
      </c>
      <c r="G160" s="192" t="s">
        <v>261</v>
      </c>
      <c r="H160" s="193">
        <v>0.28799999999999998</v>
      </c>
      <c r="I160" s="194"/>
      <c r="J160" s="195">
        <f>ROUND(I160*H160,2)</f>
        <v>0</v>
      </c>
      <c r="K160" s="196"/>
      <c r="L160" s="36"/>
      <c r="M160" s="197" t="s">
        <v>1</v>
      </c>
      <c r="N160" s="198" t="s">
        <v>41</v>
      </c>
      <c r="O160" s="68"/>
      <c r="P160" s="199">
        <f>O160*H160</f>
        <v>0</v>
      </c>
      <c r="Q160" s="199">
        <v>0</v>
      </c>
      <c r="R160" s="199">
        <f>Q160*H160</f>
        <v>0</v>
      </c>
      <c r="S160" s="199">
        <v>0</v>
      </c>
      <c r="T160" s="200">
        <f>S160*H160</f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201" t="s">
        <v>255</v>
      </c>
      <c r="AT160" s="201" t="s">
        <v>251</v>
      </c>
      <c r="AU160" s="201" t="s">
        <v>85</v>
      </c>
      <c r="AY160" s="14" t="s">
        <v>249</v>
      </c>
      <c r="BE160" s="202">
        <f>IF(N160="základní",J160,0)</f>
        <v>0</v>
      </c>
      <c r="BF160" s="202">
        <f>IF(N160="snížená",J160,0)</f>
        <v>0</v>
      </c>
      <c r="BG160" s="202">
        <f>IF(N160="zákl. přenesená",J160,0)</f>
        <v>0</v>
      </c>
      <c r="BH160" s="202">
        <f>IF(N160="sníž. přenesená",J160,0)</f>
        <v>0</v>
      </c>
      <c r="BI160" s="202">
        <f>IF(N160="nulová",J160,0)</f>
        <v>0</v>
      </c>
      <c r="BJ160" s="14" t="s">
        <v>83</v>
      </c>
      <c r="BK160" s="202">
        <f>ROUND(I160*H160,2)</f>
        <v>0</v>
      </c>
      <c r="BL160" s="14" t="s">
        <v>255</v>
      </c>
      <c r="BM160" s="201" t="s">
        <v>4629</v>
      </c>
    </row>
    <row r="161" spans="1:65" s="2" customFormat="1" ht="44.25" customHeight="1">
      <c r="A161" s="31"/>
      <c r="B161" s="32"/>
      <c r="C161" s="189" t="s">
        <v>298</v>
      </c>
      <c r="D161" s="189" t="s">
        <v>251</v>
      </c>
      <c r="E161" s="190" t="s">
        <v>489</v>
      </c>
      <c r="F161" s="191" t="s">
        <v>490</v>
      </c>
      <c r="G161" s="192" t="s">
        <v>261</v>
      </c>
      <c r="H161" s="193">
        <v>3.2000000000000001E-2</v>
      </c>
      <c r="I161" s="194"/>
      <c r="J161" s="195">
        <f>ROUND(I161*H161,2)</f>
        <v>0</v>
      </c>
      <c r="K161" s="196"/>
      <c r="L161" s="36"/>
      <c r="M161" s="197" t="s">
        <v>1</v>
      </c>
      <c r="N161" s="198" t="s">
        <v>41</v>
      </c>
      <c r="O161" s="68"/>
      <c r="P161" s="199">
        <f>O161*H161</f>
        <v>0</v>
      </c>
      <c r="Q161" s="199">
        <v>0</v>
      </c>
      <c r="R161" s="199">
        <f>Q161*H161</f>
        <v>0</v>
      </c>
      <c r="S161" s="199">
        <v>0</v>
      </c>
      <c r="T161" s="200">
        <f>S161*H161</f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201" t="s">
        <v>255</v>
      </c>
      <c r="AT161" s="201" t="s">
        <v>251</v>
      </c>
      <c r="AU161" s="201" t="s">
        <v>85</v>
      </c>
      <c r="AY161" s="14" t="s">
        <v>249</v>
      </c>
      <c r="BE161" s="202">
        <f>IF(N161="základní",J161,0)</f>
        <v>0</v>
      </c>
      <c r="BF161" s="202">
        <f>IF(N161="snížená",J161,0)</f>
        <v>0</v>
      </c>
      <c r="BG161" s="202">
        <f>IF(N161="zákl. přenesená",J161,0)</f>
        <v>0</v>
      </c>
      <c r="BH161" s="202">
        <f>IF(N161="sníž. přenesená",J161,0)</f>
        <v>0</v>
      </c>
      <c r="BI161" s="202">
        <f>IF(N161="nulová",J161,0)</f>
        <v>0</v>
      </c>
      <c r="BJ161" s="14" t="s">
        <v>83</v>
      </c>
      <c r="BK161" s="202">
        <f>ROUND(I161*H161,2)</f>
        <v>0</v>
      </c>
      <c r="BL161" s="14" t="s">
        <v>255</v>
      </c>
      <c r="BM161" s="201" t="s">
        <v>4630</v>
      </c>
    </row>
    <row r="162" spans="1:65" s="12" customFormat="1" ht="22.9" customHeight="1">
      <c r="B162" s="173"/>
      <c r="C162" s="174"/>
      <c r="D162" s="175" t="s">
        <v>75</v>
      </c>
      <c r="E162" s="187" t="s">
        <v>492</v>
      </c>
      <c r="F162" s="187" t="s">
        <v>493</v>
      </c>
      <c r="G162" s="174"/>
      <c r="H162" s="174"/>
      <c r="I162" s="177"/>
      <c r="J162" s="188">
        <f>BK162</f>
        <v>0</v>
      </c>
      <c r="K162" s="174"/>
      <c r="L162" s="179"/>
      <c r="M162" s="180"/>
      <c r="N162" s="181"/>
      <c r="O162" s="181"/>
      <c r="P162" s="182">
        <f>P163</f>
        <v>0</v>
      </c>
      <c r="Q162" s="181"/>
      <c r="R162" s="182">
        <f>R163</f>
        <v>0</v>
      </c>
      <c r="S162" s="181"/>
      <c r="T162" s="183">
        <f>T163</f>
        <v>0</v>
      </c>
      <c r="AR162" s="184" t="s">
        <v>83</v>
      </c>
      <c r="AT162" s="185" t="s">
        <v>75</v>
      </c>
      <c r="AU162" s="185" t="s">
        <v>83</v>
      </c>
      <c r="AY162" s="184" t="s">
        <v>249</v>
      </c>
      <c r="BK162" s="186">
        <f>BK163</f>
        <v>0</v>
      </c>
    </row>
    <row r="163" spans="1:65" s="2" customFormat="1" ht="55.5" customHeight="1">
      <c r="A163" s="31"/>
      <c r="B163" s="32"/>
      <c r="C163" s="189" t="s">
        <v>347</v>
      </c>
      <c r="D163" s="189" t="s">
        <v>251</v>
      </c>
      <c r="E163" s="190" t="s">
        <v>1759</v>
      </c>
      <c r="F163" s="191" t="s">
        <v>1760</v>
      </c>
      <c r="G163" s="192" t="s">
        <v>261</v>
      </c>
      <c r="H163" s="193">
        <v>0.02</v>
      </c>
      <c r="I163" s="194"/>
      <c r="J163" s="195">
        <f>ROUND(I163*H163,2)</f>
        <v>0</v>
      </c>
      <c r="K163" s="196"/>
      <c r="L163" s="36"/>
      <c r="M163" s="197" t="s">
        <v>1</v>
      </c>
      <c r="N163" s="198" t="s">
        <v>41</v>
      </c>
      <c r="O163" s="68"/>
      <c r="P163" s="199">
        <f>O163*H163</f>
        <v>0</v>
      </c>
      <c r="Q163" s="199">
        <v>0</v>
      </c>
      <c r="R163" s="199">
        <f>Q163*H163</f>
        <v>0</v>
      </c>
      <c r="S163" s="199">
        <v>0</v>
      </c>
      <c r="T163" s="200">
        <f>S163*H163</f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201" t="s">
        <v>255</v>
      </c>
      <c r="AT163" s="201" t="s">
        <v>251</v>
      </c>
      <c r="AU163" s="201" t="s">
        <v>85</v>
      </c>
      <c r="AY163" s="14" t="s">
        <v>249</v>
      </c>
      <c r="BE163" s="202">
        <f>IF(N163="základní",J163,0)</f>
        <v>0</v>
      </c>
      <c r="BF163" s="202">
        <f>IF(N163="snížená",J163,0)</f>
        <v>0</v>
      </c>
      <c r="BG163" s="202">
        <f>IF(N163="zákl. přenesená",J163,0)</f>
        <v>0</v>
      </c>
      <c r="BH163" s="202">
        <f>IF(N163="sníž. přenesená",J163,0)</f>
        <v>0</v>
      </c>
      <c r="BI163" s="202">
        <f>IF(N163="nulová",J163,0)</f>
        <v>0</v>
      </c>
      <c r="BJ163" s="14" t="s">
        <v>83</v>
      </c>
      <c r="BK163" s="202">
        <f>ROUND(I163*H163,2)</f>
        <v>0</v>
      </c>
      <c r="BL163" s="14" t="s">
        <v>255</v>
      </c>
      <c r="BM163" s="201" t="s">
        <v>4631</v>
      </c>
    </row>
    <row r="164" spans="1:65" s="12" customFormat="1" ht="25.9" customHeight="1">
      <c r="B164" s="173"/>
      <c r="C164" s="174"/>
      <c r="D164" s="175" t="s">
        <v>75</v>
      </c>
      <c r="E164" s="176" t="s">
        <v>498</v>
      </c>
      <c r="F164" s="176" t="s">
        <v>499</v>
      </c>
      <c r="G164" s="174"/>
      <c r="H164" s="174"/>
      <c r="I164" s="177"/>
      <c r="J164" s="178">
        <f>BK164</f>
        <v>0</v>
      </c>
      <c r="K164" s="174"/>
      <c r="L164" s="179"/>
      <c r="M164" s="180"/>
      <c r="N164" s="181"/>
      <c r="O164" s="181"/>
      <c r="P164" s="182">
        <f>P165+P167+P171+P175+P178</f>
        <v>0</v>
      </c>
      <c r="Q164" s="181"/>
      <c r="R164" s="182">
        <f>R165+R167+R171+R175+R178</f>
        <v>0.19666</v>
      </c>
      <c r="S164" s="181"/>
      <c r="T164" s="183">
        <f>T165+T167+T171+T175+T178</f>
        <v>0</v>
      </c>
      <c r="AR164" s="184" t="s">
        <v>85</v>
      </c>
      <c r="AT164" s="185" t="s">
        <v>75</v>
      </c>
      <c r="AU164" s="185" t="s">
        <v>76</v>
      </c>
      <c r="AY164" s="184" t="s">
        <v>249</v>
      </c>
      <c r="BK164" s="186">
        <f>BK165+BK167+BK171+BK175+BK178</f>
        <v>0</v>
      </c>
    </row>
    <row r="165" spans="1:65" s="12" customFormat="1" ht="22.9" customHeight="1">
      <c r="B165" s="173"/>
      <c r="C165" s="174"/>
      <c r="D165" s="175" t="s">
        <v>75</v>
      </c>
      <c r="E165" s="187" t="s">
        <v>4632</v>
      </c>
      <c r="F165" s="187" t="s">
        <v>4633</v>
      </c>
      <c r="G165" s="174"/>
      <c r="H165" s="174"/>
      <c r="I165" s="177"/>
      <c r="J165" s="188">
        <f>BK165</f>
        <v>0</v>
      </c>
      <c r="K165" s="174"/>
      <c r="L165" s="179"/>
      <c r="M165" s="180"/>
      <c r="N165" s="181"/>
      <c r="O165" s="181"/>
      <c r="P165" s="182">
        <f>P166</f>
        <v>0</v>
      </c>
      <c r="Q165" s="181"/>
      <c r="R165" s="182">
        <f>R166</f>
        <v>3.4399999999999999E-3</v>
      </c>
      <c r="S165" s="181"/>
      <c r="T165" s="183">
        <f>T166</f>
        <v>0</v>
      </c>
      <c r="AR165" s="184" t="s">
        <v>85</v>
      </c>
      <c r="AT165" s="185" t="s">
        <v>75</v>
      </c>
      <c r="AU165" s="185" t="s">
        <v>83</v>
      </c>
      <c r="AY165" s="184" t="s">
        <v>249</v>
      </c>
      <c r="BK165" s="186">
        <f>BK166</f>
        <v>0</v>
      </c>
    </row>
    <row r="166" spans="1:65" s="2" customFormat="1" ht="37.9" customHeight="1">
      <c r="A166" s="31"/>
      <c r="B166" s="32"/>
      <c r="C166" s="189" t="s">
        <v>325</v>
      </c>
      <c r="D166" s="189" t="s">
        <v>251</v>
      </c>
      <c r="E166" s="190" t="s">
        <v>4634</v>
      </c>
      <c r="F166" s="191" t="s">
        <v>4635</v>
      </c>
      <c r="G166" s="192" t="s">
        <v>254</v>
      </c>
      <c r="H166" s="193">
        <v>2</v>
      </c>
      <c r="I166" s="194"/>
      <c r="J166" s="195">
        <f>ROUND(I166*H166,2)</f>
        <v>0</v>
      </c>
      <c r="K166" s="196"/>
      <c r="L166" s="36"/>
      <c r="M166" s="197" t="s">
        <v>1</v>
      </c>
      <c r="N166" s="198" t="s">
        <v>41</v>
      </c>
      <c r="O166" s="68"/>
      <c r="P166" s="199">
        <f>O166*H166</f>
        <v>0</v>
      </c>
      <c r="Q166" s="199">
        <v>1.72E-3</v>
      </c>
      <c r="R166" s="199">
        <f>Q166*H166</f>
        <v>3.4399999999999999E-3</v>
      </c>
      <c r="S166" s="199">
        <v>0</v>
      </c>
      <c r="T166" s="200">
        <f>S166*H166</f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201" t="s">
        <v>170</v>
      </c>
      <c r="AT166" s="201" t="s">
        <v>251</v>
      </c>
      <c r="AU166" s="201" t="s">
        <v>85</v>
      </c>
      <c r="AY166" s="14" t="s">
        <v>249</v>
      </c>
      <c r="BE166" s="202">
        <f>IF(N166="základní",J166,0)</f>
        <v>0</v>
      </c>
      <c r="BF166" s="202">
        <f>IF(N166="snížená",J166,0)</f>
        <v>0</v>
      </c>
      <c r="BG166" s="202">
        <f>IF(N166="zákl. přenesená",J166,0)</f>
        <v>0</v>
      </c>
      <c r="BH166" s="202">
        <f>IF(N166="sníž. přenesená",J166,0)</f>
        <v>0</v>
      </c>
      <c r="BI166" s="202">
        <f>IF(N166="nulová",J166,0)</f>
        <v>0</v>
      </c>
      <c r="BJ166" s="14" t="s">
        <v>83</v>
      </c>
      <c r="BK166" s="202">
        <f>ROUND(I166*H166,2)</f>
        <v>0</v>
      </c>
      <c r="BL166" s="14" t="s">
        <v>170</v>
      </c>
      <c r="BM166" s="201" t="s">
        <v>4636</v>
      </c>
    </row>
    <row r="167" spans="1:65" s="12" customFormat="1" ht="22.9" customHeight="1">
      <c r="B167" s="173"/>
      <c r="C167" s="174"/>
      <c r="D167" s="175" t="s">
        <v>75</v>
      </c>
      <c r="E167" s="187" t="s">
        <v>3334</v>
      </c>
      <c r="F167" s="187" t="s">
        <v>3335</v>
      </c>
      <c r="G167" s="174"/>
      <c r="H167" s="174"/>
      <c r="I167" s="177"/>
      <c r="J167" s="188">
        <f>BK167</f>
        <v>0</v>
      </c>
      <c r="K167" s="174"/>
      <c r="L167" s="179"/>
      <c r="M167" s="180"/>
      <c r="N167" s="181"/>
      <c r="O167" s="181"/>
      <c r="P167" s="182">
        <f>SUM(P168:P170)</f>
        <v>0</v>
      </c>
      <c r="Q167" s="181"/>
      <c r="R167" s="182">
        <f>SUM(R168:R170)</f>
        <v>8.5000000000000006E-2</v>
      </c>
      <c r="S167" s="181"/>
      <c r="T167" s="183">
        <f>SUM(T168:T170)</f>
        <v>0</v>
      </c>
      <c r="AR167" s="184" t="s">
        <v>85</v>
      </c>
      <c r="AT167" s="185" t="s">
        <v>75</v>
      </c>
      <c r="AU167" s="185" t="s">
        <v>83</v>
      </c>
      <c r="AY167" s="184" t="s">
        <v>249</v>
      </c>
      <c r="BK167" s="186">
        <f>SUM(BK168:BK170)</f>
        <v>0</v>
      </c>
    </row>
    <row r="168" spans="1:65" s="2" customFormat="1" ht="37.9" customHeight="1">
      <c r="A168" s="31"/>
      <c r="B168" s="32"/>
      <c r="C168" s="189" t="s">
        <v>149</v>
      </c>
      <c r="D168" s="189" t="s">
        <v>251</v>
      </c>
      <c r="E168" s="190" t="s">
        <v>3336</v>
      </c>
      <c r="F168" s="191" t="s">
        <v>3337</v>
      </c>
      <c r="G168" s="192" t="s">
        <v>331</v>
      </c>
      <c r="H168" s="193">
        <v>55</v>
      </c>
      <c r="I168" s="194"/>
      <c r="J168" s="195">
        <f>ROUND(I168*H168,2)</f>
        <v>0</v>
      </c>
      <c r="K168" s="196"/>
      <c r="L168" s="36"/>
      <c r="M168" s="197" t="s">
        <v>1</v>
      </c>
      <c r="N168" s="198" t="s">
        <v>41</v>
      </c>
      <c r="O168" s="68"/>
      <c r="P168" s="199">
        <f>O168*H168</f>
        <v>0</v>
      </c>
      <c r="Q168" s="199">
        <v>1.48E-3</v>
      </c>
      <c r="R168" s="199">
        <f>Q168*H168</f>
        <v>8.14E-2</v>
      </c>
      <c r="S168" s="199">
        <v>0</v>
      </c>
      <c r="T168" s="200">
        <f>S168*H168</f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201" t="s">
        <v>170</v>
      </c>
      <c r="AT168" s="201" t="s">
        <v>251</v>
      </c>
      <c r="AU168" s="201" t="s">
        <v>85</v>
      </c>
      <c r="AY168" s="14" t="s">
        <v>249</v>
      </c>
      <c r="BE168" s="202">
        <f>IF(N168="základní",J168,0)</f>
        <v>0</v>
      </c>
      <c r="BF168" s="202">
        <f>IF(N168="snížená",J168,0)</f>
        <v>0</v>
      </c>
      <c r="BG168" s="202">
        <f>IF(N168="zákl. přenesená",J168,0)</f>
        <v>0</v>
      </c>
      <c r="BH168" s="202">
        <f>IF(N168="sníž. přenesená",J168,0)</f>
        <v>0</v>
      </c>
      <c r="BI168" s="202">
        <f>IF(N168="nulová",J168,0)</f>
        <v>0</v>
      </c>
      <c r="BJ168" s="14" t="s">
        <v>83</v>
      </c>
      <c r="BK168" s="202">
        <f>ROUND(I168*H168,2)</f>
        <v>0</v>
      </c>
      <c r="BL168" s="14" t="s">
        <v>170</v>
      </c>
      <c r="BM168" s="201" t="s">
        <v>4637</v>
      </c>
    </row>
    <row r="169" spans="1:65" s="2" customFormat="1" ht="55.5" customHeight="1">
      <c r="A169" s="31"/>
      <c r="B169" s="32"/>
      <c r="C169" s="189" t="s">
        <v>161</v>
      </c>
      <c r="D169" s="189" t="s">
        <v>251</v>
      </c>
      <c r="E169" s="190" t="s">
        <v>3375</v>
      </c>
      <c r="F169" s="191" t="s">
        <v>3376</v>
      </c>
      <c r="G169" s="192" t="s">
        <v>331</v>
      </c>
      <c r="H169" s="193">
        <v>15</v>
      </c>
      <c r="I169" s="194"/>
      <c r="J169" s="195">
        <f>ROUND(I169*H169,2)</f>
        <v>0</v>
      </c>
      <c r="K169" s="196"/>
      <c r="L169" s="36"/>
      <c r="M169" s="197" t="s">
        <v>1</v>
      </c>
      <c r="N169" s="198" t="s">
        <v>41</v>
      </c>
      <c r="O169" s="68"/>
      <c r="P169" s="199">
        <f>O169*H169</f>
        <v>0</v>
      </c>
      <c r="Q169" s="199">
        <v>2.4000000000000001E-4</v>
      </c>
      <c r="R169" s="199">
        <f>Q169*H169</f>
        <v>3.5999999999999999E-3</v>
      </c>
      <c r="S169" s="199">
        <v>0</v>
      </c>
      <c r="T169" s="200">
        <f>S169*H169</f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201" t="s">
        <v>170</v>
      </c>
      <c r="AT169" s="201" t="s">
        <v>251</v>
      </c>
      <c r="AU169" s="201" t="s">
        <v>85</v>
      </c>
      <c r="AY169" s="14" t="s">
        <v>249</v>
      </c>
      <c r="BE169" s="202">
        <f>IF(N169="základní",J169,0)</f>
        <v>0</v>
      </c>
      <c r="BF169" s="202">
        <f>IF(N169="snížená",J169,0)</f>
        <v>0</v>
      </c>
      <c r="BG169" s="202">
        <f>IF(N169="zákl. přenesená",J169,0)</f>
        <v>0</v>
      </c>
      <c r="BH169" s="202">
        <f>IF(N169="sníž. přenesená",J169,0)</f>
        <v>0</v>
      </c>
      <c r="BI169" s="202">
        <f>IF(N169="nulová",J169,0)</f>
        <v>0</v>
      </c>
      <c r="BJ169" s="14" t="s">
        <v>83</v>
      </c>
      <c r="BK169" s="202">
        <f>ROUND(I169*H169,2)</f>
        <v>0</v>
      </c>
      <c r="BL169" s="14" t="s">
        <v>170</v>
      </c>
      <c r="BM169" s="201" t="s">
        <v>4638</v>
      </c>
    </row>
    <row r="170" spans="1:65" s="2" customFormat="1" ht="44.25" customHeight="1">
      <c r="A170" s="31"/>
      <c r="B170" s="32"/>
      <c r="C170" s="189" t="s">
        <v>8</v>
      </c>
      <c r="D170" s="189" t="s">
        <v>251</v>
      </c>
      <c r="E170" s="190" t="s">
        <v>4639</v>
      </c>
      <c r="F170" s="191" t="s">
        <v>4640</v>
      </c>
      <c r="G170" s="192" t="s">
        <v>261</v>
      </c>
      <c r="H170" s="193">
        <v>8.5000000000000006E-2</v>
      </c>
      <c r="I170" s="194"/>
      <c r="J170" s="195">
        <f>ROUND(I170*H170,2)</f>
        <v>0</v>
      </c>
      <c r="K170" s="196"/>
      <c r="L170" s="36"/>
      <c r="M170" s="197" t="s">
        <v>1</v>
      </c>
      <c r="N170" s="198" t="s">
        <v>41</v>
      </c>
      <c r="O170" s="68"/>
      <c r="P170" s="199">
        <f>O170*H170</f>
        <v>0</v>
      </c>
      <c r="Q170" s="199">
        <v>0</v>
      </c>
      <c r="R170" s="199">
        <f>Q170*H170</f>
        <v>0</v>
      </c>
      <c r="S170" s="199">
        <v>0</v>
      </c>
      <c r="T170" s="200">
        <f>S170*H170</f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201" t="s">
        <v>170</v>
      </c>
      <c r="AT170" s="201" t="s">
        <v>251</v>
      </c>
      <c r="AU170" s="201" t="s">
        <v>85</v>
      </c>
      <c r="AY170" s="14" t="s">
        <v>249</v>
      </c>
      <c r="BE170" s="202">
        <f>IF(N170="základní",J170,0)</f>
        <v>0</v>
      </c>
      <c r="BF170" s="202">
        <f>IF(N170="snížená",J170,0)</f>
        <v>0</v>
      </c>
      <c r="BG170" s="202">
        <f>IF(N170="zákl. přenesená",J170,0)</f>
        <v>0</v>
      </c>
      <c r="BH170" s="202">
        <f>IF(N170="sníž. přenesená",J170,0)</f>
        <v>0</v>
      </c>
      <c r="BI170" s="202">
        <f>IF(N170="nulová",J170,0)</f>
        <v>0</v>
      </c>
      <c r="BJ170" s="14" t="s">
        <v>83</v>
      </c>
      <c r="BK170" s="202">
        <f>ROUND(I170*H170,2)</f>
        <v>0</v>
      </c>
      <c r="BL170" s="14" t="s">
        <v>170</v>
      </c>
      <c r="BM170" s="201" t="s">
        <v>4641</v>
      </c>
    </row>
    <row r="171" spans="1:65" s="12" customFormat="1" ht="22.9" customHeight="1">
      <c r="B171" s="173"/>
      <c r="C171" s="174"/>
      <c r="D171" s="175" t="s">
        <v>75</v>
      </c>
      <c r="E171" s="187" t="s">
        <v>2358</v>
      </c>
      <c r="F171" s="187" t="s">
        <v>3381</v>
      </c>
      <c r="G171" s="174"/>
      <c r="H171" s="174"/>
      <c r="I171" s="177"/>
      <c r="J171" s="188">
        <f>BK171</f>
        <v>0</v>
      </c>
      <c r="K171" s="174"/>
      <c r="L171" s="179"/>
      <c r="M171" s="180"/>
      <c r="N171" s="181"/>
      <c r="O171" s="181"/>
      <c r="P171" s="182">
        <f>SUM(P172:P174)</f>
        <v>0</v>
      </c>
      <c r="Q171" s="181"/>
      <c r="R171" s="182">
        <f>SUM(R172:R174)</f>
        <v>2.5599999999999998E-3</v>
      </c>
      <c r="S171" s="181"/>
      <c r="T171" s="183">
        <f>SUM(T172:T174)</f>
        <v>0</v>
      </c>
      <c r="AR171" s="184" t="s">
        <v>85</v>
      </c>
      <c r="AT171" s="185" t="s">
        <v>75</v>
      </c>
      <c r="AU171" s="185" t="s">
        <v>83</v>
      </c>
      <c r="AY171" s="184" t="s">
        <v>249</v>
      </c>
      <c r="BK171" s="186">
        <f>SUM(BK172:BK174)</f>
        <v>0</v>
      </c>
    </row>
    <row r="172" spans="1:65" s="2" customFormat="1" ht="37.9" customHeight="1">
      <c r="A172" s="31"/>
      <c r="B172" s="32"/>
      <c r="C172" s="189" t="s">
        <v>170</v>
      </c>
      <c r="D172" s="189" t="s">
        <v>251</v>
      </c>
      <c r="E172" s="190" t="s">
        <v>3391</v>
      </c>
      <c r="F172" s="191" t="s">
        <v>3392</v>
      </c>
      <c r="G172" s="192" t="s">
        <v>254</v>
      </c>
      <c r="H172" s="193">
        <v>4</v>
      </c>
      <c r="I172" s="194"/>
      <c r="J172" s="195">
        <f>ROUND(I172*H172,2)</f>
        <v>0</v>
      </c>
      <c r="K172" s="196"/>
      <c r="L172" s="36"/>
      <c r="M172" s="197" t="s">
        <v>1</v>
      </c>
      <c r="N172" s="198" t="s">
        <v>41</v>
      </c>
      <c r="O172" s="68"/>
      <c r="P172" s="199">
        <f>O172*H172</f>
        <v>0</v>
      </c>
      <c r="Q172" s="199">
        <v>2.9E-4</v>
      </c>
      <c r="R172" s="199">
        <f>Q172*H172</f>
        <v>1.16E-3</v>
      </c>
      <c r="S172" s="199">
        <v>0</v>
      </c>
      <c r="T172" s="200">
        <f>S172*H172</f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201" t="s">
        <v>170</v>
      </c>
      <c r="AT172" s="201" t="s">
        <v>251</v>
      </c>
      <c r="AU172" s="201" t="s">
        <v>85</v>
      </c>
      <c r="AY172" s="14" t="s">
        <v>249</v>
      </c>
      <c r="BE172" s="202">
        <f>IF(N172="základní",J172,0)</f>
        <v>0</v>
      </c>
      <c r="BF172" s="202">
        <f>IF(N172="snížená",J172,0)</f>
        <v>0</v>
      </c>
      <c r="BG172" s="202">
        <f>IF(N172="zákl. přenesená",J172,0)</f>
        <v>0</v>
      </c>
      <c r="BH172" s="202">
        <f>IF(N172="sníž. přenesená",J172,0)</f>
        <v>0</v>
      </c>
      <c r="BI172" s="202">
        <f>IF(N172="nulová",J172,0)</f>
        <v>0</v>
      </c>
      <c r="BJ172" s="14" t="s">
        <v>83</v>
      </c>
      <c r="BK172" s="202">
        <f>ROUND(I172*H172,2)</f>
        <v>0</v>
      </c>
      <c r="BL172" s="14" t="s">
        <v>170</v>
      </c>
      <c r="BM172" s="201" t="s">
        <v>4642</v>
      </c>
    </row>
    <row r="173" spans="1:65" s="2" customFormat="1" ht="24.2" customHeight="1">
      <c r="A173" s="31"/>
      <c r="B173" s="32"/>
      <c r="C173" s="189" t="s">
        <v>305</v>
      </c>
      <c r="D173" s="189" t="s">
        <v>251</v>
      </c>
      <c r="E173" s="190" t="s">
        <v>4643</v>
      </c>
      <c r="F173" s="191" t="s">
        <v>4644</v>
      </c>
      <c r="G173" s="192" t="s">
        <v>254</v>
      </c>
      <c r="H173" s="193">
        <v>4</v>
      </c>
      <c r="I173" s="194"/>
      <c r="J173" s="195">
        <f>ROUND(I173*H173,2)</f>
        <v>0</v>
      </c>
      <c r="K173" s="196"/>
      <c r="L173" s="36"/>
      <c r="M173" s="197" t="s">
        <v>1</v>
      </c>
      <c r="N173" s="198" t="s">
        <v>41</v>
      </c>
      <c r="O173" s="68"/>
      <c r="P173" s="199">
        <f>O173*H173</f>
        <v>0</v>
      </c>
      <c r="Q173" s="199">
        <v>3.5E-4</v>
      </c>
      <c r="R173" s="199">
        <f>Q173*H173</f>
        <v>1.4E-3</v>
      </c>
      <c r="S173" s="199">
        <v>0</v>
      </c>
      <c r="T173" s="200">
        <f>S173*H173</f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201" t="s">
        <v>170</v>
      </c>
      <c r="AT173" s="201" t="s">
        <v>251</v>
      </c>
      <c r="AU173" s="201" t="s">
        <v>85</v>
      </c>
      <c r="AY173" s="14" t="s">
        <v>249</v>
      </c>
      <c r="BE173" s="202">
        <f>IF(N173="základní",J173,0)</f>
        <v>0</v>
      </c>
      <c r="BF173" s="202">
        <f>IF(N173="snížená",J173,0)</f>
        <v>0</v>
      </c>
      <c r="BG173" s="202">
        <f>IF(N173="zákl. přenesená",J173,0)</f>
        <v>0</v>
      </c>
      <c r="BH173" s="202">
        <f>IF(N173="sníž. přenesená",J173,0)</f>
        <v>0</v>
      </c>
      <c r="BI173" s="202">
        <f>IF(N173="nulová",J173,0)</f>
        <v>0</v>
      </c>
      <c r="BJ173" s="14" t="s">
        <v>83</v>
      </c>
      <c r="BK173" s="202">
        <f>ROUND(I173*H173,2)</f>
        <v>0</v>
      </c>
      <c r="BL173" s="14" t="s">
        <v>170</v>
      </c>
      <c r="BM173" s="201" t="s">
        <v>4645</v>
      </c>
    </row>
    <row r="174" spans="1:65" s="2" customFormat="1" ht="44.25" customHeight="1">
      <c r="A174" s="31"/>
      <c r="B174" s="32"/>
      <c r="C174" s="189" t="s">
        <v>282</v>
      </c>
      <c r="D174" s="189" t="s">
        <v>251</v>
      </c>
      <c r="E174" s="190" t="s">
        <v>4646</v>
      </c>
      <c r="F174" s="191" t="s">
        <v>4647</v>
      </c>
      <c r="G174" s="192" t="s">
        <v>261</v>
      </c>
      <c r="H174" s="193">
        <v>3.0000000000000001E-3</v>
      </c>
      <c r="I174" s="194"/>
      <c r="J174" s="195">
        <f>ROUND(I174*H174,2)</f>
        <v>0</v>
      </c>
      <c r="K174" s="196"/>
      <c r="L174" s="36"/>
      <c r="M174" s="197" t="s">
        <v>1</v>
      </c>
      <c r="N174" s="198" t="s">
        <v>41</v>
      </c>
      <c r="O174" s="68"/>
      <c r="P174" s="199">
        <f>O174*H174</f>
        <v>0</v>
      </c>
      <c r="Q174" s="199">
        <v>0</v>
      </c>
      <c r="R174" s="199">
        <f>Q174*H174</f>
        <v>0</v>
      </c>
      <c r="S174" s="199">
        <v>0</v>
      </c>
      <c r="T174" s="200">
        <f>S174*H174</f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201" t="s">
        <v>170</v>
      </c>
      <c r="AT174" s="201" t="s">
        <v>251</v>
      </c>
      <c r="AU174" s="201" t="s">
        <v>85</v>
      </c>
      <c r="AY174" s="14" t="s">
        <v>249</v>
      </c>
      <c r="BE174" s="202">
        <f>IF(N174="základní",J174,0)</f>
        <v>0</v>
      </c>
      <c r="BF174" s="202">
        <f>IF(N174="snížená",J174,0)</f>
        <v>0</v>
      </c>
      <c r="BG174" s="202">
        <f>IF(N174="zákl. přenesená",J174,0)</f>
        <v>0</v>
      </c>
      <c r="BH174" s="202">
        <f>IF(N174="sníž. přenesená",J174,0)</f>
        <v>0</v>
      </c>
      <c r="BI174" s="202">
        <f>IF(N174="nulová",J174,0)</f>
        <v>0</v>
      </c>
      <c r="BJ174" s="14" t="s">
        <v>83</v>
      </c>
      <c r="BK174" s="202">
        <f>ROUND(I174*H174,2)</f>
        <v>0</v>
      </c>
      <c r="BL174" s="14" t="s">
        <v>170</v>
      </c>
      <c r="BM174" s="201" t="s">
        <v>4648</v>
      </c>
    </row>
    <row r="175" spans="1:65" s="12" customFormat="1" ht="22.9" customHeight="1">
      <c r="B175" s="173"/>
      <c r="C175" s="174"/>
      <c r="D175" s="175" t="s">
        <v>75</v>
      </c>
      <c r="E175" s="187" t="s">
        <v>2065</v>
      </c>
      <c r="F175" s="187" t="s">
        <v>2066</v>
      </c>
      <c r="G175" s="174"/>
      <c r="H175" s="174"/>
      <c r="I175" s="177"/>
      <c r="J175" s="188">
        <f>BK175</f>
        <v>0</v>
      </c>
      <c r="K175" s="174"/>
      <c r="L175" s="179"/>
      <c r="M175" s="180"/>
      <c r="N175" s="181"/>
      <c r="O175" s="181"/>
      <c r="P175" s="182">
        <f>SUM(P176:P177)</f>
        <v>0</v>
      </c>
      <c r="Q175" s="181"/>
      <c r="R175" s="182">
        <f>SUM(R176:R177)</f>
        <v>0.10456</v>
      </c>
      <c r="S175" s="181"/>
      <c r="T175" s="183">
        <f>SUM(T176:T177)</f>
        <v>0</v>
      </c>
      <c r="AR175" s="184" t="s">
        <v>85</v>
      </c>
      <c r="AT175" s="185" t="s">
        <v>75</v>
      </c>
      <c r="AU175" s="185" t="s">
        <v>83</v>
      </c>
      <c r="AY175" s="184" t="s">
        <v>249</v>
      </c>
      <c r="BK175" s="186">
        <f>SUM(BK176:BK177)</f>
        <v>0</v>
      </c>
    </row>
    <row r="176" spans="1:65" s="2" customFormat="1" ht="37.9" customHeight="1">
      <c r="A176" s="31"/>
      <c r="B176" s="32"/>
      <c r="C176" s="189" t="s">
        <v>312</v>
      </c>
      <c r="D176" s="189" t="s">
        <v>251</v>
      </c>
      <c r="E176" s="190" t="s">
        <v>4649</v>
      </c>
      <c r="F176" s="191" t="s">
        <v>4650</v>
      </c>
      <c r="G176" s="192" t="s">
        <v>254</v>
      </c>
      <c r="H176" s="193">
        <v>4</v>
      </c>
      <c r="I176" s="194"/>
      <c r="J176" s="195">
        <f>ROUND(I176*H176,2)</f>
        <v>0</v>
      </c>
      <c r="K176" s="196"/>
      <c r="L176" s="36"/>
      <c r="M176" s="197" t="s">
        <v>1</v>
      </c>
      <c r="N176" s="198" t="s">
        <v>41</v>
      </c>
      <c r="O176" s="68"/>
      <c r="P176" s="199">
        <f>O176*H176</f>
        <v>0</v>
      </c>
      <c r="Q176" s="199">
        <v>2.614E-2</v>
      </c>
      <c r="R176" s="199">
        <f>Q176*H176</f>
        <v>0.10456</v>
      </c>
      <c r="S176" s="199">
        <v>0</v>
      </c>
      <c r="T176" s="200">
        <f>S176*H176</f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201" t="s">
        <v>170</v>
      </c>
      <c r="AT176" s="201" t="s">
        <v>251</v>
      </c>
      <c r="AU176" s="201" t="s">
        <v>85</v>
      </c>
      <c r="AY176" s="14" t="s">
        <v>249</v>
      </c>
      <c r="BE176" s="202">
        <f>IF(N176="základní",J176,0)</f>
        <v>0</v>
      </c>
      <c r="BF176" s="202">
        <f>IF(N176="snížená",J176,0)</f>
        <v>0</v>
      </c>
      <c r="BG176" s="202">
        <f>IF(N176="zákl. přenesená",J176,0)</f>
        <v>0</v>
      </c>
      <c r="BH176" s="202">
        <f>IF(N176="sníž. přenesená",J176,0)</f>
        <v>0</v>
      </c>
      <c r="BI176" s="202">
        <f>IF(N176="nulová",J176,0)</f>
        <v>0</v>
      </c>
      <c r="BJ176" s="14" t="s">
        <v>83</v>
      </c>
      <c r="BK176" s="202">
        <f>ROUND(I176*H176,2)</f>
        <v>0</v>
      </c>
      <c r="BL176" s="14" t="s">
        <v>170</v>
      </c>
      <c r="BM176" s="201" t="s">
        <v>4651</v>
      </c>
    </row>
    <row r="177" spans="1:65" s="2" customFormat="1" ht="44.25" customHeight="1">
      <c r="A177" s="31"/>
      <c r="B177" s="32"/>
      <c r="C177" s="189" t="s">
        <v>285</v>
      </c>
      <c r="D177" s="189" t="s">
        <v>251</v>
      </c>
      <c r="E177" s="190" t="s">
        <v>4652</v>
      </c>
      <c r="F177" s="191" t="s">
        <v>4653</v>
      </c>
      <c r="G177" s="192" t="s">
        <v>261</v>
      </c>
      <c r="H177" s="193">
        <v>0.105</v>
      </c>
      <c r="I177" s="194"/>
      <c r="J177" s="195">
        <f>ROUND(I177*H177,2)</f>
        <v>0</v>
      </c>
      <c r="K177" s="196"/>
      <c r="L177" s="36"/>
      <c r="M177" s="197" t="s">
        <v>1</v>
      </c>
      <c r="N177" s="198" t="s">
        <v>41</v>
      </c>
      <c r="O177" s="68"/>
      <c r="P177" s="199">
        <f>O177*H177</f>
        <v>0</v>
      </c>
      <c r="Q177" s="199">
        <v>0</v>
      </c>
      <c r="R177" s="199">
        <f>Q177*H177</f>
        <v>0</v>
      </c>
      <c r="S177" s="199">
        <v>0</v>
      </c>
      <c r="T177" s="200">
        <f>S177*H177</f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201" t="s">
        <v>170</v>
      </c>
      <c r="AT177" s="201" t="s">
        <v>251</v>
      </c>
      <c r="AU177" s="201" t="s">
        <v>85</v>
      </c>
      <c r="AY177" s="14" t="s">
        <v>249</v>
      </c>
      <c r="BE177" s="202">
        <f>IF(N177="základní",J177,0)</f>
        <v>0</v>
      </c>
      <c r="BF177" s="202">
        <f>IF(N177="snížená",J177,0)</f>
        <v>0</v>
      </c>
      <c r="BG177" s="202">
        <f>IF(N177="zákl. přenesená",J177,0)</f>
        <v>0</v>
      </c>
      <c r="BH177" s="202">
        <f>IF(N177="sníž. přenesená",J177,0)</f>
        <v>0</v>
      </c>
      <c r="BI177" s="202">
        <f>IF(N177="nulová",J177,0)</f>
        <v>0</v>
      </c>
      <c r="BJ177" s="14" t="s">
        <v>83</v>
      </c>
      <c r="BK177" s="202">
        <f>ROUND(I177*H177,2)</f>
        <v>0</v>
      </c>
      <c r="BL177" s="14" t="s">
        <v>170</v>
      </c>
      <c r="BM177" s="201" t="s">
        <v>4654</v>
      </c>
    </row>
    <row r="178" spans="1:65" s="12" customFormat="1" ht="22.9" customHeight="1">
      <c r="B178" s="173"/>
      <c r="C178" s="174"/>
      <c r="D178" s="175" t="s">
        <v>75</v>
      </c>
      <c r="E178" s="187" t="s">
        <v>914</v>
      </c>
      <c r="F178" s="187" t="s">
        <v>915</v>
      </c>
      <c r="G178" s="174"/>
      <c r="H178" s="174"/>
      <c r="I178" s="177"/>
      <c r="J178" s="188">
        <f>BK178</f>
        <v>0</v>
      </c>
      <c r="K178" s="174"/>
      <c r="L178" s="179"/>
      <c r="M178" s="180"/>
      <c r="N178" s="181"/>
      <c r="O178" s="181"/>
      <c r="P178" s="182">
        <f>P179</f>
        <v>0</v>
      </c>
      <c r="Q178" s="181"/>
      <c r="R178" s="182">
        <f>R179</f>
        <v>1.1000000000000001E-3</v>
      </c>
      <c r="S178" s="181"/>
      <c r="T178" s="183">
        <f>T179</f>
        <v>0</v>
      </c>
      <c r="AR178" s="184" t="s">
        <v>85</v>
      </c>
      <c r="AT178" s="185" t="s">
        <v>75</v>
      </c>
      <c r="AU178" s="185" t="s">
        <v>83</v>
      </c>
      <c r="AY178" s="184" t="s">
        <v>249</v>
      </c>
      <c r="BK178" s="186">
        <f>BK179</f>
        <v>0</v>
      </c>
    </row>
    <row r="179" spans="1:65" s="2" customFormat="1" ht="24.2" customHeight="1">
      <c r="A179" s="31"/>
      <c r="B179" s="32"/>
      <c r="C179" s="189" t="s">
        <v>7</v>
      </c>
      <c r="D179" s="189" t="s">
        <v>251</v>
      </c>
      <c r="E179" s="190" t="s">
        <v>3503</v>
      </c>
      <c r="F179" s="191" t="s">
        <v>3504</v>
      </c>
      <c r="G179" s="192" t="s">
        <v>331</v>
      </c>
      <c r="H179" s="193">
        <v>55</v>
      </c>
      <c r="I179" s="194"/>
      <c r="J179" s="195">
        <f>ROUND(I179*H179,2)</f>
        <v>0</v>
      </c>
      <c r="K179" s="196"/>
      <c r="L179" s="36"/>
      <c r="M179" s="219" t="s">
        <v>1</v>
      </c>
      <c r="N179" s="220" t="s">
        <v>41</v>
      </c>
      <c r="O179" s="221"/>
      <c r="P179" s="222">
        <f>O179*H179</f>
        <v>0</v>
      </c>
      <c r="Q179" s="222">
        <v>2.0000000000000002E-5</v>
      </c>
      <c r="R179" s="222">
        <f>Q179*H179</f>
        <v>1.1000000000000001E-3</v>
      </c>
      <c r="S179" s="222">
        <v>0</v>
      </c>
      <c r="T179" s="223">
        <f>S179*H179</f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201" t="s">
        <v>170</v>
      </c>
      <c r="AT179" s="201" t="s">
        <v>251</v>
      </c>
      <c r="AU179" s="201" t="s">
        <v>85</v>
      </c>
      <c r="AY179" s="14" t="s">
        <v>249</v>
      </c>
      <c r="BE179" s="202">
        <f>IF(N179="základní",J179,0)</f>
        <v>0</v>
      </c>
      <c r="BF179" s="202">
        <f>IF(N179="snížená",J179,0)</f>
        <v>0</v>
      </c>
      <c r="BG179" s="202">
        <f>IF(N179="zákl. přenesená",J179,0)</f>
        <v>0</v>
      </c>
      <c r="BH179" s="202">
        <f>IF(N179="sníž. přenesená",J179,0)</f>
        <v>0</v>
      </c>
      <c r="BI179" s="202">
        <f>IF(N179="nulová",J179,0)</f>
        <v>0</v>
      </c>
      <c r="BJ179" s="14" t="s">
        <v>83</v>
      </c>
      <c r="BK179" s="202">
        <f>ROUND(I179*H179,2)</f>
        <v>0</v>
      </c>
      <c r="BL179" s="14" t="s">
        <v>170</v>
      </c>
      <c r="BM179" s="201" t="s">
        <v>4655</v>
      </c>
    </row>
    <row r="180" spans="1:65" s="2" customFormat="1" ht="6.95" customHeight="1">
      <c r="A180" s="31"/>
      <c r="B180" s="51"/>
      <c r="C180" s="52"/>
      <c r="D180" s="52"/>
      <c r="E180" s="52"/>
      <c r="F180" s="52"/>
      <c r="G180" s="52"/>
      <c r="H180" s="52"/>
      <c r="I180" s="52"/>
      <c r="J180" s="52"/>
      <c r="K180" s="52"/>
      <c r="L180" s="36"/>
      <c r="M180" s="31"/>
      <c r="O180" s="31"/>
      <c r="P180" s="31"/>
      <c r="Q180" s="31"/>
      <c r="R180" s="31"/>
      <c r="S180" s="31"/>
      <c r="T180" s="31"/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</row>
  </sheetData>
  <sheetProtection algorithmName="SHA-512" hashValue="f+R9gkdG5XyoUcKkLCLnFvcTJABRy9T/nVBUa8WltReDkpWltPaoyEcNNLEiCBCBrwCFCs623kvGd6y+d54OBA==" saltValue="jJJ4tQScPyRMpik6iCtw2NJxdbBsYzkbJPteGdPBUAWcpF1WIQ7pYzyFpNiK/3MtDrotGS4CSIO+vTr8R/1EBQ==" spinCount="100000" sheet="1" objects="1" scenarios="1" formatColumns="0" formatRows="0" autoFilter="0"/>
  <autoFilter ref="C135:K179"/>
  <mergeCells count="15">
    <mergeCell ref="E122:H122"/>
    <mergeCell ref="E126:H126"/>
    <mergeCell ref="E124:H124"/>
    <mergeCell ref="E128:H12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76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0"/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4" t="s">
        <v>179</v>
      </c>
    </row>
    <row r="3" spans="1:46" s="1" customFormat="1" ht="6.95" customHeight="1"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17"/>
      <c r="AT3" s="14" t="s">
        <v>85</v>
      </c>
    </row>
    <row r="4" spans="1:46" s="1" customFormat="1" ht="24.95" customHeight="1">
      <c r="B4" s="17"/>
      <c r="D4" s="114" t="s">
        <v>203</v>
      </c>
      <c r="L4" s="17"/>
      <c r="M4" s="115" t="s">
        <v>10</v>
      </c>
      <c r="AT4" s="14" t="s">
        <v>4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116" t="s">
        <v>16</v>
      </c>
      <c r="L6" s="17"/>
    </row>
    <row r="7" spans="1:46" s="1" customFormat="1" ht="16.5" customHeight="1">
      <c r="B7" s="17"/>
      <c r="E7" s="279" t="str">
        <f>'Rekapitulace stavby'!K6</f>
        <v>JAK  - Smluvní rozpočet VZ.13.2022</v>
      </c>
      <c r="F7" s="280"/>
      <c r="G7" s="280"/>
      <c r="H7" s="280"/>
      <c r="L7" s="17"/>
    </row>
    <row r="8" spans="1:46" s="1" customFormat="1" ht="12" customHeight="1">
      <c r="B8" s="17"/>
      <c r="D8" s="116" t="s">
        <v>204</v>
      </c>
      <c r="L8" s="17"/>
    </row>
    <row r="9" spans="1:46" s="2" customFormat="1" ht="16.5" customHeight="1">
      <c r="A9" s="31"/>
      <c r="B9" s="36"/>
      <c r="C9" s="31"/>
      <c r="D9" s="31"/>
      <c r="E9" s="279" t="s">
        <v>4656</v>
      </c>
      <c r="F9" s="281"/>
      <c r="G9" s="281"/>
      <c r="H9" s="281"/>
      <c r="I9" s="31"/>
      <c r="J9" s="31"/>
      <c r="K9" s="31"/>
      <c r="L9" s="48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6"/>
      <c r="C10" s="31"/>
      <c r="D10" s="116" t="s">
        <v>206</v>
      </c>
      <c r="E10" s="31"/>
      <c r="F10" s="31"/>
      <c r="G10" s="31"/>
      <c r="H10" s="31"/>
      <c r="I10" s="31"/>
      <c r="J10" s="31"/>
      <c r="K10" s="31"/>
      <c r="L10" s="48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6"/>
      <c r="C11" s="31"/>
      <c r="D11" s="31"/>
      <c r="E11" s="282" t="s">
        <v>4657</v>
      </c>
      <c r="F11" s="281"/>
      <c r="G11" s="281"/>
      <c r="H11" s="281"/>
      <c r="I11" s="31"/>
      <c r="J11" s="31"/>
      <c r="K11" s="31"/>
      <c r="L11" s="48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6"/>
      <c r="C12" s="31"/>
      <c r="D12" s="31"/>
      <c r="E12" s="31"/>
      <c r="F12" s="31"/>
      <c r="G12" s="31"/>
      <c r="H12" s="31"/>
      <c r="I12" s="31"/>
      <c r="J12" s="31"/>
      <c r="K12" s="31"/>
      <c r="L12" s="48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6"/>
      <c r="C13" s="31"/>
      <c r="D13" s="116" t="s">
        <v>18</v>
      </c>
      <c r="E13" s="31"/>
      <c r="F13" s="107" t="s">
        <v>1</v>
      </c>
      <c r="G13" s="31"/>
      <c r="H13" s="31"/>
      <c r="I13" s="116" t="s">
        <v>19</v>
      </c>
      <c r="J13" s="107" t="s">
        <v>1</v>
      </c>
      <c r="K13" s="31"/>
      <c r="L13" s="48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6"/>
      <c r="C14" s="31"/>
      <c r="D14" s="116" t="s">
        <v>20</v>
      </c>
      <c r="E14" s="31"/>
      <c r="F14" s="107" t="s">
        <v>34</v>
      </c>
      <c r="G14" s="31"/>
      <c r="H14" s="31"/>
      <c r="I14" s="116" t="s">
        <v>22</v>
      </c>
      <c r="J14" s="117" t="str">
        <f>'Rekapitulace stavby'!AN8</f>
        <v>12. 9. 2022</v>
      </c>
      <c r="K14" s="31"/>
      <c r="L14" s="48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6"/>
      <c r="C15" s="31"/>
      <c r="D15" s="31"/>
      <c r="E15" s="31"/>
      <c r="F15" s="31"/>
      <c r="G15" s="31"/>
      <c r="H15" s="31"/>
      <c r="I15" s="31"/>
      <c r="J15" s="31"/>
      <c r="K15" s="31"/>
      <c r="L15" s="48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6"/>
      <c r="C16" s="31"/>
      <c r="D16" s="116" t="s">
        <v>24</v>
      </c>
      <c r="E16" s="31"/>
      <c r="F16" s="31"/>
      <c r="G16" s="31"/>
      <c r="H16" s="31"/>
      <c r="I16" s="116" t="s">
        <v>25</v>
      </c>
      <c r="J16" s="107" t="str">
        <f>IF('Rekapitulace stavby'!AN10="","",'Rekapitulace stavby'!AN10)</f>
        <v/>
      </c>
      <c r="K16" s="31"/>
      <c r="L16" s="48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6"/>
      <c r="C17" s="31"/>
      <c r="D17" s="31"/>
      <c r="E17" s="107" t="str">
        <f>IF('Rekapitulace stavby'!E11="","",'Rekapitulace stavby'!E11)</f>
        <v>MČ Praha 6, odbor školství</v>
      </c>
      <c r="F17" s="31"/>
      <c r="G17" s="31"/>
      <c r="H17" s="31"/>
      <c r="I17" s="116" t="s">
        <v>27</v>
      </c>
      <c r="J17" s="107" t="str">
        <f>IF('Rekapitulace stavby'!AN11="","",'Rekapitulace stavby'!AN11)</f>
        <v/>
      </c>
      <c r="K17" s="31"/>
      <c r="L17" s="48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6"/>
      <c r="C18" s="31"/>
      <c r="D18" s="31"/>
      <c r="E18" s="31"/>
      <c r="F18" s="31"/>
      <c r="G18" s="31"/>
      <c r="H18" s="31"/>
      <c r="I18" s="31"/>
      <c r="J18" s="31"/>
      <c r="K18" s="31"/>
      <c r="L18" s="48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6"/>
      <c r="C19" s="31"/>
      <c r="D19" s="116" t="s">
        <v>28</v>
      </c>
      <c r="E19" s="31"/>
      <c r="F19" s="31"/>
      <c r="G19" s="31"/>
      <c r="H19" s="31"/>
      <c r="I19" s="116" t="s">
        <v>25</v>
      </c>
      <c r="J19" s="27" t="str">
        <f>'Rekapitulace stavby'!AN13</f>
        <v>Vyplň údaj</v>
      </c>
      <c r="K19" s="31"/>
      <c r="L19" s="48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6"/>
      <c r="C20" s="31"/>
      <c r="D20" s="31"/>
      <c r="E20" s="283" t="str">
        <f>'Rekapitulace stavby'!E14</f>
        <v>Vyplň údaj</v>
      </c>
      <c r="F20" s="284"/>
      <c r="G20" s="284"/>
      <c r="H20" s="284"/>
      <c r="I20" s="116" t="s">
        <v>27</v>
      </c>
      <c r="J20" s="27" t="str">
        <f>'Rekapitulace stavby'!AN14</f>
        <v>Vyplň údaj</v>
      </c>
      <c r="K20" s="31"/>
      <c r="L20" s="48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6"/>
      <c r="C21" s="31"/>
      <c r="D21" s="31"/>
      <c r="E21" s="31"/>
      <c r="F21" s="31"/>
      <c r="G21" s="31"/>
      <c r="H21" s="31"/>
      <c r="I21" s="31"/>
      <c r="J21" s="31"/>
      <c r="K21" s="31"/>
      <c r="L21" s="48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6"/>
      <c r="C22" s="31"/>
      <c r="D22" s="116" t="s">
        <v>30</v>
      </c>
      <c r="E22" s="31"/>
      <c r="F22" s="31"/>
      <c r="G22" s="31"/>
      <c r="H22" s="31"/>
      <c r="I22" s="116" t="s">
        <v>25</v>
      </c>
      <c r="J22" s="107" t="str">
        <f>IF('Rekapitulace stavby'!AN16="","",'Rekapitulace stavby'!AN16)</f>
        <v/>
      </c>
      <c r="K22" s="31"/>
      <c r="L22" s="48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6"/>
      <c r="C23" s="31"/>
      <c r="D23" s="31"/>
      <c r="E23" s="107" t="str">
        <f>IF('Rekapitulace stavby'!E17="","",'Rekapitulace stavby'!E17)</f>
        <v>D - PLUS PROJEKTOVÁ A INŽENÝRSKÁ a.s.</v>
      </c>
      <c r="F23" s="31"/>
      <c r="G23" s="31"/>
      <c r="H23" s="31"/>
      <c r="I23" s="116" t="s">
        <v>27</v>
      </c>
      <c r="J23" s="107" t="str">
        <f>IF('Rekapitulace stavby'!AN17="","",'Rekapitulace stavby'!AN17)</f>
        <v/>
      </c>
      <c r="K23" s="31"/>
      <c r="L23" s="48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6"/>
      <c r="C24" s="31"/>
      <c r="D24" s="31"/>
      <c r="E24" s="31"/>
      <c r="F24" s="31"/>
      <c r="G24" s="31"/>
      <c r="H24" s="31"/>
      <c r="I24" s="31"/>
      <c r="J24" s="31"/>
      <c r="K24" s="31"/>
      <c r="L24" s="48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6"/>
      <c r="C25" s="31"/>
      <c r="D25" s="116" t="s">
        <v>33</v>
      </c>
      <c r="E25" s="31"/>
      <c r="F25" s="31"/>
      <c r="G25" s="31"/>
      <c r="H25" s="31"/>
      <c r="I25" s="116" t="s">
        <v>25</v>
      </c>
      <c r="J25" s="107" t="str">
        <f>IF('Rekapitulace stavby'!AN19="","",'Rekapitulace stavby'!AN19)</f>
        <v/>
      </c>
      <c r="K25" s="31"/>
      <c r="L25" s="48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6"/>
      <c r="C26" s="31"/>
      <c r="D26" s="31"/>
      <c r="E26" s="107" t="str">
        <f>IF('Rekapitulace stavby'!E20="","",'Rekapitulace stavby'!E20)</f>
        <v xml:space="preserve"> </v>
      </c>
      <c r="F26" s="31"/>
      <c r="G26" s="31"/>
      <c r="H26" s="31"/>
      <c r="I26" s="116" t="s">
        <v>27</v>
      </c>
      <c r="J26" s="107" t="str">
        <f>IF('Rekapitulace stavby'!AN20="","",'Rekapitulace stavby'!AN20)</f>
        <v/>
      </c>
      <c r="K26" s="31"/>
      <c r="L26" s="48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6"/>
      <c r="C27" s="31"/>
      <c r="D27" s="31"/>
      <c r="E27" s="31"/>
      <c r="F27" s="31"/>
      <c r="G27" s="31"/>
      <c r="H27" s="31"/>
      <c r="I27" s="31"/>
      <c r="J27" s="31"/>
      <c r="K27" s="31"/>
      <c r="L27" s="48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6"/>
      <c r="C28" s="31"/>
      <c r="D28" s="116" t="s">
        <v>35</v>
      </c>
      <c r="E28" s="31"/>
      <c r="F28" s="31"/>
      <c r="G28" s="31"/>
      <c r="H28" s="31"/>
      <c r="I28" s="31"/>
      <c r="J28" s="31"/>
      <c r="K28" s="31"/>
      <c r="L28" s="48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8"/>
      <c r="B29" s="119"/>
      <c r="C29" s="118"/>
      <c r="D29" s="118"/>
      <c r="E29" s="285" t="s">
        <v>1</v>
      </c>
      <c r="F29" s="285"/>
      <c r="G29" s="285"/>
      <c r="H29" s="285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5" customHeight="1">
      <c r="A30" s="31"/>
      <c r="B30" s="36"/>
      <c r="C30" s="31"/>
      <c r="D30" s="31"/>
      <c r="E30" s="31"/>
      <c r="F30" s="31"/>
      <c r="G30" s="31"/>
      <c r="H30" s="31"/>
      <c r="I30" s="31"/>
      <c r="J30" s="31"/>
      <c r="K30" s="31"/>
      <c r="L30" s="48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6"/>
      <c r="C31" s="31"/>
      <c r="D31" s="121"/>
      <c r="E31" s="121"/>
      <c r="F31" s="121"/>
      <c r="G31" s="121"/>
      <c r="H31" s="121"/>
      <c r="I31" s="121"/>
      <c r="J31" s="121"/>
      <c r="K31" s="121"/>
      <c r="L31" s="48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25.35" customHeight="1">
      <c r="A32" s="31"/>
      <c r="B32" s="36"/>
      <c r="C32" s="31"/>
      <c r="D32" s="122" t="s">
        <v>36</v>
      </c>
      <c r="E32" s="31"/>
      <c r="F32" s="31"/>
      <c r="G32" s="31"/>
      <c r="H32" s="31"/>
      <c r="I32" s="31"/>
      <c r="J32" s="123">
        <f>ROUND(J133, 2)</f>
        <v>0</v>
      </c>
      <c r="K32" s="31"/>
      <c r="L32" s="48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6.95" customHeight="1">
      <c r="A33" s="31"/>
      <c r="B33" s="36"/>
      <c r="C33" s="31"/>
      <c r="D33" s="121"/>
      <c r="E33" s="121"/>
      <c r="F33" s="121"/>
      <c r="G33" s="121"/>
      <c r="H33" s="121"/>
      <c r="I33" s="121"/>
      <c r="J33" s="121"/>
      <c r="K33" s="121"/>
      <c r="L33" s="48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14.45" customHeight="1">
      <c r="A34" s="31"/>
      <c r="B34" s="36"/>
      <c r="C34" s="31"/>
      <c r="D34" s="31"/>
      <c r="E34" s="31"/>
      <c r="F34" s="124" t="s">
        <v>38</v>
      </c>
      <c r="G34" s="31"/>
      <c r="H34" s="31"/>
      <c r="I34" s="124" t="s">
        <v>37</v>
      </c>
      <c r="J34" s="124" t="s">
        <v>39</v>
      </c>
      <c r="K34" s="31"/>
      <c r="L34" s="48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14.45" customHeight="1">
      <c r="A35" s="31"/>
      <c r="B35" s="36"/>
      <c r="C35" s="31"/>
      <c r="D35" s="125" t="s">
        <v>40</v>
      </c>
      <c r="E35" s="116" t="s">
        <v>41</v>
      </c>
      <c r="F35" s="126">
        <f>ROUND((SUM(BE133:BE175)),  2)</f>
        <v>0</v>
      </c>
      <c r="G35" s="31"/>
      <c r="H35" s="31"/>
      <c r="I35" s="127">
        <v>0.21</v>
      </c>
      <c r="J35" s="126">
        <f>ROUND(((SUM(BE133:BE175))*I35),  2)</f>
        <v>0</v>
      </c>
      <c r="K35" s="31"/>
      <c r="L35" s="48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6"/>
      <c r="C36" s="31"/>
      <c r="D36" s="31"/>
      <c r="E36" s="116" t="s">
        <v>42</v>
      </c>
      <c r="F36" s="126">
        <f>ROUND((SUM(BF133:BF175)),  2)</f>
        <v>0</v>
      </c>
      <c r="G36" s="31"/>
      <c r="H36" s="31"/>
      <c r="I36" s="127">
        <v>0.15</v>
      </c>
      <c r="J36" s="126">
        <f>ROUND(((SUM(BF133:BF175))*I36),  2)</f>
        <v>0</v>
      </c>
      <c r="K36" s="31"/>
      <c r="L36" s="48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hidden="1" customHeight="1">
      <c r="A37" s="31"/>
      <c r="B37" s="36"/>
      <c r="C37" s="31"/>
      <c r="D37" s="31"/>
      <c r="E37" s="116" t="s">
        <v>43</v>
      </c>
      <c r="F37" s="126">
        <f>ROUND((SUM(BG133:BG175)),  2)</f>
        <v>0</v>
      </c>
      <c r="G37" s="31"/>
      <c r="H37" s="31"/>
      <c r="I37" s="127">
        <v>0.21</v>
      </c>
      <c r="J37" s="126">
        <f>0</f>
        <v>0</v>
      </c>
      <c r="K37" s="31"/>
      <c r="L37" s="48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hidden="1" customHeight="1">
      <c r="A38" s="31"/>
      <c r="B38" s="36"/>
      <c r="C38" s="31"/>
      <c r="D38" s="31"/>
      <c r="E38" s="116" t="s">
        <v>44</v>
      </c>
      <c r="F38" s="126">
        <f>ROUND((SUM(BH133:BH175)),  2)</f>
        <v>0</v>
      </c>
      <c r="G38" s="31"/>
      <c r="H38" s="31"/>
      <c r="I38" s="127">
        <v>0.15</v>
      </c>
      <c r="J38" s="126">
        <f>0</f>
        <v>0</v>
      </c>
      <c r="K38" s="31"/>
      <c r="L38" s="48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6"/>
      <c r="C39" s="31"/>
      <c r="D39" s="31"/>
      <c r="E39" s="116" t="s">
        <v>45</v>
      </c>
      <c r="F39" s="126">
        <f>ROUND((SUM(BI133:BI175)),  2)</f>
        <v>0</v>
      </c>
      <c r="G39" s="31"/>
      <c r="H39" s="31"/>
      <c r="I39" s="127">
        <v>0</v>
      </c>
      <c r="J39" s="126">
        <f>0</f>
        <v>0</v>
      </c>
      <c r="K39" s="31"/>
      <c r="L39" s="48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6.95" customHeight="1">
      <c r="A40" s="31"/>
      <c r="B40" s="36"/>
      <c r="C40" s="31"/>
      <c r="D40" s="31"/>
      <c r="E40" s="31"/>
      <c r="F40" s="31"/>
      <c r="G40" s="31"/>
      <c r="H40" s="31"/>
      <c r="I40" s="31"/>
      <c r="J40" s="31"/>
      <c r="K40" s="31"/>
      <c r="L40" s="48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25.35" customHeight="1">
      <c r="A41" s="31"/>
      <c r="B41" s="36"/>
      <c r="C41" s="128"/>
      <c r="D41" s="129" t="s">
        <v>46</v>
      </c>
      <c r="E41" s="130"/>
      <c r="F41" s="130"/>
      <c r="G41" s="131" t="s">
        <v>47</v>
      </c>
      <c r="H41" s="132" t="s">
        <v>48</v>
      </c>
      <c r="I41" s="130"/>
      <c r="J41" s="133">
        <f>SUM(J32:J39)</f>
        <v>0</v>
      </c>
      <c r="K41" s="134"/>
      <c r="L41" s="48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14.45" customHeight="1">
      <c r="A42" s="31"/>
      <c r="B42" s="36"/>
      <c r="C42" s="31"/>
      <c r="D42" s="31"/>
      <c r="E42" s="31"/>
      <c r="F42" s="31"/>
      <c r="G42" s="31"/>
      <c r="H42" s="31"/>
      <c r="I42" s="31"/>
      <c r="J42" s="31"/>
      <c r="K42" s="31"/>
      <c r="L42" s="48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8"/>
      <c r="D50" s="135" t="s">
        <v>49</v>
      </c>
      <c r="E50" s="136"/>
      <c r="F50" s="136"/>
      <c r="G50" s="135" t="s">
        <v>50</v>
      </c>
      <c r="H50" s="136"/>
      <c r="I50" s="136"/>
      <c r="J50" s="136"/>
      <c r="K50" s="136"/>
      <c r="L50" s="48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6"/>
      <c r="C61" s="31"/>
      <c r="D61" s="137" t="s">
        <v>51</v>
      </c>
      <c r="E61" s="138"/>
      <c r="F61" s="139" t="s">
        <v>52</v>
      </c>
      <c r="G61" s="137" t="s">
        <v>51</v>
      </c>
      <c r="H61" s="138"/>
      <c r="I61" s="138"/>
      <c r="J61" s="140" t="s">
        <v>52</v>
      </c>
      <c r="K61" s="138"/>
      <c r="L61" s="48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6"/>
      <c r="C65" s="31"/>
      <c r="D65" s="135" t="s">
        <v>53</v>
      </c>
      <c r="E65" s="141"/>
      <c r="F65" s="141"/>
      <c r="G65" s="135" t="s">
        <v>54</v>
      </c>
      <c r="H65" s="141"/>
      <c r="I65" s="141"/>
      <c r="J65" s="141"/>
      <c r="K65" s="141"/>
      <c r="L65" s="48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6"/>
      <c r="C76" s="31"/>
      <c r="D76" s="137" t="s">
        <v>51</v>
      </c>
      <c r="E76" s="138"/>
      <c r="F76" s="139" t="s">
        <v>52</v>
      </c>
      <c r="G76" s="137" t="s">
        <v>51</v>
      </c>
      <c r="H76" s="138"/>
      <c r="I76" s="138"/>
      <c r="J76" s="140" t="s">
        <v>52</v>
      </c>
      <c r="K76" s="138"/>
      <c r="L76" s="48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142"/>
      <c r="C77" s="143"/>
      <c r="D77" s="143"/>
      <c r="E77" s="143"/>
      <c r="F77" s="143"/>
      <c r="G77" s="143"/>
      <c r="H77" s="143"/>
      <c r="I77" s="143"/>
      <c r="J77" s="143"/>
      <c r="K77" s="143"/>
      <c r="L77" s="48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144"/>
      <c r="C81" s="145"/>
      <c r="D81" s="145"/>
      <c r="E81" s="145"/>
      <c r="F81" s="145"/>
      <c r="G81" s="145"/>
      <c r="H81" s="145"/>
      <c r="I81" s="145"/>
      <c r="J81" s="145"/>
      <c r="K81" s="145"/>
      <c r="L81" s="48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20" t="s">
        <v>208</v>
      </c>
      <c r="D82" s="33"/>
      <c r="E82" s="33"/>
      <c r="F82" s="33"/>
      <c r="G82" s="33"/>
      <c r="H82" s="33"/>
      <c r="I82" s="33"/>
      <c r="J82" s="33"/>
      <c r="K82" s="33"/>
      <c r="L82" s="48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3"/>
      <c r="D83" s="33"/>
      <c r="E83" s="33"/>
      <c r="F83" s="33"/>
      <c r="G83" s="33"/>
      <c r="H83" s="33"/>
      <c r="I83" s="33"/>
      <c r="J83" s="33"/>
      <c r="K83" s="33"/>
      <c r="L83" s="48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6" t="s">
        <v>16</v>
      </c>
      <c r="D84" s="33"/>
      <c r="E84" s="33"/>
      <c r="F84" s="33"/>
      <c r="G84" s="33"/>
      <c r="H84" s="33"/>
      <c r="I84" s="33"/>
      <c r="J84" s="33"/>
      <c r="K84" s="33"/>
      <c r="L84" s="48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3"/>
      <c r="D85" s="33"/>
      <c r="E85" s="277" t="str">
        <f>E7</f>
        <v>JAK  - Smluvní rozpočet VZ.13.2022</v>
      </c>
      <c r="F85" s="278"/>
      <c r="G85" s="278"/>
      <c r="H85" s="278"/>
      <c r="I85" s="33"/>
      <c r="J85" s="33"/>
      <c r="K85" s="33"/>
      <c r="L85" s="48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8"/>
      <c r="C86" s="26" t="s">
        <v>204</v>
      </c>
      <c r="D86" s="19"/>
      <c r="E86" s="19"/>
      <c r="F86" s="19"/>
      <c r="G86" s="19"/>
      <c r="H86" s="19"/>
      <c r="I86" s="19"/>
      <c r="J86" s="19"/>
      <c r="K86" s="19"/>
      <c r="L86" s="17"/>
    </row>
    <row r="87" spans="1:31" s="2" customFormat="1" ht="16.5" customHeight="1">
      <c r="A87" s="31"/>
      <c r="B87" s="32"/>
      <c r="C87" s="33"/>
      <c r="D87" s="33"/>
      <c r="E87" s="277" t="s">
        <v>4656</v>
      </c>
      <c r="F87" s="276"/>
      <c r="G87" s="276"/>
      <c r="H87" s="276"/>
      <c r="I87" s="33"/>
      <c r="J87" s="33"/>
      <c r="K87" s="33"/>
      <c r="L87" s="48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6" t="s">
        <v>206</v>
      </c>
      <c r="D88" s="33"/>
      <c r="E88" s="33"/>
      <c r="F88" s="33"/>
      <c r="G88" s="33"/>
      <c r="H88" s="33"/>
      <c r="I88" s="33"/>
      <c r="J88" s="33"/>
      <c r="K88" s="33"/>
      <c r="L88" s="48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3"/>
      <c r="D89" s="33"/>
      <c r="E89" s="252" t="str">
        <f>E11</f>
        <v>01 - Obnovení oplocení u vjezdu</v>
      </c>
      <c r="F89" s="276"/>
      <c r="G89" s="276"/>
      <c r="H89" s="276"/>
      <c r="I89" s="33"/>
      <c r="J89" s="33"/>
      <c r="K89" s="33"/>
      <c r="L89" s="48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3"/>
      <c r="D90" s="33"/>
      <c r="E90" s="33"/>
      <c r="F90" s="33"/>
      <c r="G90" s="33"/>
      <c r="H90" s="33"/>
      <c r="I90" s="33"/>
      <c r="J90" s="33"/>
      <c r="K90" s="33"/>
      <c r="L90" s="48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6" t="s">
        <v>20</v>
      </c>
      <c r="D91" s="33"/>
      <c r="E91" s="33"/>
      <c r="F91" s="24" t="str">
        <f>F14</f>
        <v xml:space="preserve"> </v>
      </c>
      <c r="G91" s="33"/>
      <c r="H91" s="33"/>
      <c r="I91" s="26" t="s">
        <v>22</v>
      </c>
      <c r="J91" s="63" t="str">
        <f>IF(J14="","",J14)</f>
        <v>12. 9. 2022</v>
      </c>
      <c r="K91" s="33"/>
      <c r="L91" s="48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3"/>
      <c r="D92" s="33"/>
      <c r="E92" s="33"/>
      <c r="F92" s="33"/>
      <c r="G92" s="33"/>
      <c r="H92" s="33"/>
      <c r="I92" s="33"/>
      <c r="J92" s="33"/>
      <c r="K92" s="33"/>
      <c r="L92" s="48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40.15" customHeight="1">
      <c r="A93" s="31"/>
      <c r="B93" s="32"/>
      <c r="C93" s="26" t="s">
        <v>24</v>
      </c>
      <c r="D93" s="33"/>
      <c r="E93" s="33"/>
      <c r="F93" s="24" t="str">
        <f>E17</f>
        <v>MČ Praha 6, odbor školství</v>
      </c>
      <c r="G93" s="33"/>
      <c r="H93" s="33"/>
      <c r="I93" s="26" t="s">
        <v>30</v>
      </c>
      <c r="J93" s="29" t="str">
        <f>E23</f>
        <v>D - PLUS PROJEKTOVÁ A INŽENÝRSKÁ a.s.</v>
      </c>
      <c r="K93" s="33"/>
      <c r="L93" s="48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6" t="s">
        <v>28</v>
      </c>
      <c r="D94" s="33"/>
      <c r="E94" s="33"/>
      <c r="F94" s="24" t="str">
        <f>IF(E20="","",E20)</f>
        <v>Vyplň údaj</v>
      </c>
      <c r="G94" s="33"/>
      <c r="H94" s="33"/>
      <c r="I94" s="26" t="s">
        <v>33</v>
      </c>
      <c r="J94" s="29" t="str">
        <f>E26</f>
        <v xml:space="preserve"> </v>
      </c>
      <c r="K94" s="33"/>
      <c r="L94" s="48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3"/>
      <c r="D95" s="33"/>
      <c r="E95" s="33"/>
      <c r="F95" s="33"/>
      <c r="G95" s="33"/>
      <c r="H95" s="33"/>
      <c r="I95" s="33"/>
      <c r="J95" s="33"/>
      <c r="K95" s="33"/>
      <c r="L95" s="48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46" t="s">
        <v>209</v>
      </c>
      <c r="D96" s="147"/>
      <c r="E96" s="147"/>
      <c r="F96" s="147"/>
      <c r="G96" s="147"/>
      <c r="H96" s="147"/>
      <c r="I96" s="147"/>
      <c r="J96" s="148" t="s">
        <v>210</v>
      </c>
      <c r="K96" s="147"/>
      <c r="L96" s="48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47" s="2" customFormat="1" ht="10.35" customHeight="1">
      <c r="A97" s="31"/>
      <c r="B97" s="32"/>
      <c r="C97" s="33"/>
      <c r="D97" s="33"/>
      <c r="E97" s="33"/>
      <c r="F97" s="33"/>
      <c r="G97" s="33"/>
      <c r="H97" s="33"/>
      <c r="I97" s="33"/>
      <c r="J97" s="33"/>
      <c r="K97" s="33"/>
      <c r="L97" s="48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47" s="2" customFormat="1" ht="22.9" customHeight="1">
      <c r="A98" s="31"/>
      <c r="B98" s="32"/>
      <c r="C98" s="149" t="s">
        <v>211</v>
      </c>
      <c r="D98" s="33"/>
      <c r="E98" s="33"/>
      <c r="F98" s="33"/>
      <c r="G98" s="33"/>
      <c r="H98" s="33"/>
      <c r="I98" s="33"/>
      <c r="J98" s="81">
        <f>J133</f>
        <v>0</v>
      </c>
      <c r="K98" s="33"/>
      <c r="L98" s="48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212</v>
      </c>
    </row>
    <row r="99" spans="1:47" s="9" customFormat="1" ht="24.95" customHeight="1">
      <c r="B99" s="150"/>
      <c r="C99" s="151"/>
      <c r="D99" s="152" t="s">
        <v>213</v>
      </c>
      <c r="E99" s="153"/>
      <c r="F99" s="153"/>
      <c r="G99" s="153"/>
      <c r="H99" s="153"/>
      <c r="I99" s="153"/>
      <c r="J99" s="154">
        <f>J134</f>
        <v>0</v>
      </c>
      <c r="K99" s="151"/>
      <c r="L99" s="155"/>
    </row>
    <row r="100" spans="1:47" s="10" customFormat="1" ht="19.899999999999999" customHeight="1">
      <c r="B100" s="156"/>
      <c r="C100" s="101"/>
      <c r="D100" s="157" t="s">
        <v>1368</v>
      </c>
      <c r="E100" s="158"/>
      <c r="F100" s="158"/>
      <c r="G100" s="158"/>
      <c r="H100" s="158"/>
      <c r="I100" s="158"/>
      <c r="J100" s="159">
        <f>J135</f>
        <v>0</v>
      </c>
      <c r="K100" s="101"/>
      <c r="L100" s="160"/>
    </row>
    <row r="101" spans="1:47" s="10" customFormat="1" ht="19.899999999999999" customHeight="1">
      <c r="B101" s="156"/>
      <c r="C101" s="101"/>
      <c r="D101" s="157" t="s">
        <v>1369</v>
      </c>
      <c r="E101" s="158"/>
      <c r="F101" s="158"/>
      <c r="G101" s="158"/>
      <c r="H101" s="158"/>
      <c r="I101" s="158"/>
      <c r="J101" s="159">
        <f>J139</f>
        <v>0</v>
      </c>
      <c r="K101" s="101"/>
      <c r="L101" s="160"/>
    </row>
    <row r="102" spans="1:47" s="10" customFormat="1" ht="19.899999999999999" customHeight="1">
      <c r="B102" s="156"/>
      <c r="C102" s="101"/>
      <c r="D102" s="157" t="s">
        <v>214</v>
      </c>
      <c r="E102" s="158"/>
      <c r="F102" s="158"/>
      <c r="G102" s="158"/>
      <c r="H102" s="158"/>
      <c r="I102" s="158"/>
      <c r="J102" s="159">
        <f>J143</f>
        <v>0</v>
      </c>
      <c r="K102" s="101"/>
      <c r="L102" s="160"/>
    </row>
    <row r="103" spans="1:47" s="10" customFormat="1" ht="19.899999999999999" customHeight="1">
      <c r="B103" s="156"/>
      <c r="C103" s="101"/>
      <c r="D103" s="157" t="s">
        <v>4049</v>
      </c>
      <c r="E103" s="158"/>
      <c r="F103" s="158"/>
      <c r="G103" s="158"/>
      <c r="H103" s="158"/>
      <c r="I103" s="158"/>
      <c r="J103" s="159">
        <f>J148</f>
        <v>0</v>
      </c>
      <c r="K103" s="101"/>
      <c r="L103" s="160"/>
    </row>
    <row r="104" spans="1:47" s="10" customFormat="1" ht="19.899999999999999" customHeight="1">
      <c r="B104" s="156"/>
      <c r="C104" s="101"/>
      <c r="D104" s="157" t="s">
        <v>215</v>
      </c>
      <c r="E104" s="158"/>
      <c r="F104" s="158"/>
      <c r="G104" s="158"/>
      <c r="H104" s="158"/>
      <c r="I104" s="158"/>
      <c r="J104" s="159">
        <f>J152</f>
        <v>0</v>
      </c>
      <c r="K104" s="101"/>
      <c r="L104" s="160"/>
    </row>
    <row r="105" spans="1:47" s="10" customFormat="1" ht="19.899999999999999" customHeight="1">
      <c r="B105" s="156"/>
      <c r="C105" s="101"/>
      <c r="D105" s="157" t="s">
        <v>216</v>
      </c>
      <c r="E105" s="158"/>
      <c r="F105" s="158"/>
      <c r="G105" s="158"/>
      <c r="H105" s="158"/>
      <c r="I105" s="158"/>
      <c r="J105" s="159">
        <f>J154</f>
        <v>0</v>
      </c>
      <c r="K105" s="101"/>
      <c r="L105" s="160"/>
    </row>
    <row r="106" spans="1:47" s="10" customFormat="1" ht="19.899999999999999" customHeight="1">
      <c r="B106" s="156"/>
      <c r="C106" s="101"/>
      <c r="D106" s="157" t="s">
        <v>217</v>
      </c>
      <c r="E106" s="158"/>
      <c r="F106" s="158"/>
      <c r="G106" s="158"/>
      <c r="H106" s="158"/>
      <c r="I106" s="158"/>
      <c r="J106" s="159">
        <f>J160</f>
        <v>0</v>
      </c>
      <c r="K106" s="101"/>
      <c r="L106" s="160"/>
    </row>
    <row r="107" spans="1:47" s="10" customFormat="1" ht="19.899999999999999" customHeight="1">
      <c r="B107" s="156"/>
      <c r="C107" s="101"/>
      <c r="D107" s="157" t="s">
        <v>218</v>
      </c>
      <c r="E107" s="158"/>
      <c r="F107" s="158"/>
      <c r="G107" s="158"/>
      <c r="H107" s="158"/>
      <c r="I107" s="158"/>
      <c r="J107" s="159">
        <f>J165</f>
        <v>0</v>
      </c>
      <c r="K107" s="101"/>
      <c r="L107" s="160"/>
    </row>
    <row r="108" spans="1:47" s="9" customFormat="1" ht="24.95" customHeight="1">
      <c r="B108" s="150"/>
      <c r="C108" s="151"/>
      <c r="D108" s="152" t="s">
        <v>219</v>
      </c>
      <c r="E108" s="153"/>
      <c r="F108" s="153"/>
      <c r="G108" s="153"/>
      <c r="H108" s="153"/>
      <c r="I108" s="153"/>
      <c r="J108" s="154">
        <f>J167</f>
        <v>0</v>
      </c>
      <c r="K108" s="151"/>
      <c r="L108" s="155"/>
    </row>
    <row r="109" spans="1:47" s="10" customFormat="1" ht="19.899999999999999" customHeight="1">
      <c r="B109" s="156"/>
      <c r="C109" s="101"/>
      <c r="D109" s="157" t="s">
        <v>1372</v>
      </c>
      <c r="E109" s="158"/>
      <c r="F109" s="158"/>
      <c r="G109" s="158"/>
      <c r="H109" s="158"/>
      <c r="I109" s="158"/>
      <c r="J109" s="159">
        <f>J168</f>
        <v>0</v>
      </c>
      <c r="K109" s="101"/>
      <c r="L109" s="160"/>
    </row>
    <row r="110" spans="1:47" s="9" customFormat="1" ht="24.95" customHeight="1">
      <c r="B110" s="150"/>
      <c r="C110" s="151"/>
      <c r="D110" s="152" t="s">
        <v>4658</v>
      </c>
      <c r="E110" s="153"/>
      <c r="F110" s="153"/>
      <c r="G110" s="153"/>
      <c r="H110" s="153"/>
      <c r="I110" s="153"/>
      <c r="J110" s="154">
        <f>J172</f>
        <v>0</v>
      </c>
      <c r="K110" s="151"/>
      <c r="L110" s="155"/>
    </row>
    <row r="111" spans="1:47" s="10" customFormat="1" ht="19.899999999999999" customHeight="1">
      <c r="B111" s="156"/>
      <c r="C111" s="101"/>
      <c r="D111" s="157" t="s">
        <v>4659</v>
      </c>
      <c r="E111" s="158"/>
      <c r="F111" s="158"/>
      <c r="G111" s="158"/>
      <c r="H111" s="158"/>
      <c r="I111" s="158"/>
      <c r="J111" s="159">
        <f>J173</f>
        <v>0</v>
      </c>
      <c r="K111" s="101"/>
      <c r="L111" s="160"/>
    </row>
    <row r="112" spans="1:47" s="2" customFormat="1" ht="21.75" customHeight="1">
      <c r="A112" s="31"/>
      <c r="B112" s="32"/>
      <c r="C112" s="33"/>
      <c r="D112" s="33"/>
      <c r="E112" s="33"/>
      <c r="F112" s="33"/>
      <c r="G112" s="33"/>
      <c r="H112" s="33"/>
      <c r="I112" s="33"/>
      <c r="J112" s="33"/>
      <c r="K112" s="33"/>
      <c r="L112" s="48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3" spans="1:31" s="2" customFormat="1" ht="6.95" customHeight="1">
      <c r="A113" s="31"/>
      <c r="B113" s="51"/>
      <c r="C113" s="52"/>
      <c r="D113" s="52"/>
      <c r="E113" s="52"/>
      <c r="F113" s="52"/>
      <c r="G113" s="52"/>
      <c r="H113" s="52"/>
      <c r="I113" s="52"/>
      <c r="J113" s="52"/>
      <c r="K113" s="52"/>
      <c r="L113" s="48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7" spans="1:31" s="2" customFormat="1" ht="6.95" customHeight="1">
      <c r="A117" s="31"/>
      <c r="B117" s="53"/>
      <c r="C117" s="54"/>
      <c r="D117" s="54"/>
      <c r="E117" s="54"/>
      <c r="F117" s="54"/>
      <c r="G117" s="54"/>
      <c r="H117" s="54"/>
      <c r="I117" s="54"/>
      <c r="J117" s="54"/>
      <c r="K117" s="54"/>
      <c r="L117" s="48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2" customFormat="1" ht="24.95" customHeight="1">
      <c r="A118" s="31"/>
      <c r="B118" s="32"/>
      <c r="C118" s="20" t="s">
        <v>234</v>
      </c>
      <c r="D118" s="33"/>
      <c r="E118" s="33"/>
      <c r="F118" s="33"/>
      <c r="G118" s="33"/>
      <c r="H118" s="33"/>
      <c r="I118" s="33"/>
      <c r="J118" s="33"/>
      <c r="K118" s="33"/>
      <c r="L118" s="48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2" customFormat="1" ht="6.95" customHeight="1">
      <c r="A119" s="31"/>
      <c r="B119" s="32"/>
      <c r="C119" s="33"/>
      <c r="D119" s="33"/>
      <c r="E119" s="33"/>
      <c r="F119" s="33"/>
      <c r="G119" s="33"/>
      <c r="H119" s="33"/>
      <c r="I119" s="33"/>
      <c r="J119" s="33"/>
      <c r="K119" s="33"/>
      <c r="L119" s="48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12" customHeight="1">
      <c r="A120" s="31"/>
      <c r="B120" s="32"/>
      <c r="C120" s="26" t="s">
        <v>16</v>
      </c>
      <c r="D120" s="33"/>
      <c r="E120" s="33"/>
      <c r="F120" s="33"/>
      <c r="G120" s="33"/>
      <c r="H120" s="33"/>
      <c r="I120" s="33"/>
      <c r="J120" s="33"/>
      <c r="K120" s="33"/>
      <c r="L120" s="48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2" customFormat="1" ht="16.5" customHeight="1">
      <c r="A121" s="31"/>
      <c r="B121" s="32"/>
      <c r="C121" s="33"/>
      <c r="D121" s="33"/>
      <c r="E121" s="277" t="str">
        <f>E7</f>
        <v>JAK  - Smluvní rozpočet VZ.13.2022</v>
      </c>
      <c r="F121" s="278"/>
      <c r="G121" s="278"/>
      <c r="H121" s="278"/>
      <c r="I121" s="33"/>
      <c r="J121" s="33"/>
      <c r="K121" s="33"/>
      <c r="L121" s="48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31" s="1" customFormat="1" ht="12" customHeight="1">
      <c r="B122" s="18"/>
      <c r="C122" s="26" t="s">
        <v>204</v>
      </c>
      <c r="D122" s="19"/>
      <c r="E122" s="19"/>
      <c r="F122" s="19"/>
      <c r="G122" s="19"/>
      <c r="H122" s="19"/>
      <c r="I122" s="19"/>
      <c r="J122" s="19"/>
      <c r="K122" s="19"/>
      <c r="L122" s="17"/>
    </row>
    <row r="123" spans="1:31" s="2" customFormat="1" ht="16.5" customHeight="1">
      <c r="A123" s="31"/>
      <c r="B123" s="32"/>
      <c r="C123" s="33"/>
      <c r="D123" s="33"/>
      <c r="E123" s="277" t="s">
        <v>4656</v>
      </c>
      <c r="F123" s="276"/>
      <c r="G123" s="276"/>
      <c r="H123" s="276"/>
      <c r="I123" s="33"/>
      <c r="J123" s="33"/>
      <c r="K123" s="33"/>
      <c r="L123" s="48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12" customHeight="1">
      <c r="A124" s="31"/>
      <c r="B124" s="32"/>
      <c r="C124" s="26" t="s">
        <v>206</v>
      </c>
      <c r="D124" s="33"/>
      <c r="E124" s="33"/>
      <c r="F124" s="33"/>
      <c r="G124" s="33"/>
      <c r="H124" s="33"/>
      <c r="I124" s="33"/>
      <c r="J124" s="33"/>
      <c r="K124" s="33"/>
      <c r="L124" s="48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16.5" customHeight="1">
      <c r="A125" s="31"/>
      <c r="B125" s="32"/>
      <c r="C125" s="33"/>
      <c r="D125" s="33"/>
      <c r="E125" s="252" t="str">
        <f>E11</f>
        <v>01 - Obnovení oplocení u vjezdu</v>
      </c>
      <c r="F125" s="276"/>
      <c r="G125" s="276"/>
      <c r="H125" s="276"/>
      <c r="I125" s="33"/>
      <c r="J125" s="33"/>
      <c r="K125" s="33"/>
      <c r="L125" s="48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6.95" customHeight="1">
      <c r="A126" s="31"/>
      <c r="B126" s="32"/>
      <c r="C126" s="33"/>
      <c r="D126" s="33"/>
      <c r="E126" s="33"/>
      <c r="F126" s="33"/>
      <c r="G126" s="33"/>
      <c r="H126" s="33"/>
      <c r="I126" s="33"/>
      <c r="J126" s="33"/>
      <c r="K126" s="33"/>
      <c r="L126" s="48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12" customHeight="1">
      <c r="A127" s="31"/>
      <c r="B127" s="32"/>
      <c r="C127" s="26" t="s">
        <v>20</v>
      </c>
      <c r="D127" s="33"/>
      <c r="E127" s="33"/>
      <c r="F127" s="24" t="str">
        <f>F14</f>
        <v xml:space="preserve"> </v>
      </c>
      <c r="G127" s="33"/>
      <c r="H127" s="33"/>
      <c r="I127" s="26" t="s">
        <v>22</v>
      </c>
      <c r="J127" s="63" t="str">
        <f>IF(J14="","",J14)</f>
        <v>12. 9. 2022</v>
      </c>
      <c r="K127" s="33"/>
      <c r="L127" s="48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6.95" customHeight="1">
      <c r="A128" s="31"/>
      <c r="B128" s="32"/>
      <c r="C128" s="33"/>
      <c r="D128" s="33"/>
      <c r="E128" s="33"/>
      <c r="F128" s="33"/>
      <c r="G128" s="33"/>
      <c r="H128" s="33"/>
      <c r="I128" s="33"/>
      <c r="J128" s="33"/>
      <c r="K128" s="33"/>
      <c r="L128" s="48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40.15" customHeight="1">
      <c r="A129" s="31"/>
      <c r="B129" s="32"/>
      <c r="C129" s="26" t="s">
        <v>24</v>
      </c>
      <c r="D129" s="33"/>
      <c r="E129" s="33"/>
      <c r="F129" s="24" t="str">
        <f>E17</f>
        <v>MČ Praha 6, odbor školství</v>
      </c>
      <c r="G129" s="33"/>
      <c r="H129" s="33"/>
      <c r="I129" s="26" t="s">
        <v>30</v>
      </c>
      <c r="J129" s="29" t="str">
        <f>E23</f>
        <v>D - PLUS PROJEKTOVÁ A INŽENÝRSKÁ a.s.</v>
      </c>
      <c r="K129" s="33"/>
      <c r="L129" s="48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5.2" customHeight="1">
      <c r="A130" s="31"/>
      <c r="B130" s="32"/>
      <c r="C130" s="26" t="s">
        <v>28</v>
      </c>
      <c r="D130" s="33"/>
      <c r="E130" s="33"/>
      <c r="F130" s="24" t="str">
        <f>IF(E20="","",E20)</f>
        <v>Vyplň údaj</v>
      </c>
      <c r="G130" s="33"/>
      <c r="H130" s="33"/>
      <c r="I130" s="26" t="s">
        <v>33</v>
      </c>
      <c r="J130" s="29" t="str">
        <f>E26</f>
        <v xml:space="preserve"> </v>
      </c>
      <c r="K130" s="33"/>
      <c r="L130" s="48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2" customFormat="1" ht="10.35" customHeight="1">
      <c r="A131" s="31"/>
      <c r="B131" s="32"/>
      <c r="C131" s="33"/>
      <c r="D131" s="33"/>
      <c r="E131" s="33"/>
      <c r="F131" s="33"/>
      <c r="G131" s="33"/>
      <c r="H131" s="33"/>
      <c r="I131" s="33"/>
      <c r="J131" s="33"/>
      <c r="K131" s="33"/>
      <c r="L131" s="48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65" s="11" customFormat="1" ht="29.25" customHeight="1">
      <c r="A132" s="161"/>
      <c r="B132" s="162"/>
      <c r="C132" s="163" t="s">
        <v>235</v>
      </c>
      <c r="D132" s="164" t="s">
        <v>61</v>
      </c>
      <c r="E132" s="164" t="s">
        <v>57</v>
      </c>
      <c r="F132" s="164" t="s">
        <v>58</v>
      </c>
      <c r="G132" s="164" t="s">
        <v>236</v>
      </c>
      <c r="H132" s="164" t="s">
        <v>237</v>
      </c>
      <c r="I132" s="164" t="s">
        <v>238</v>
      </c>
      <c r="J132" s="165" t="s">
        <v>210</v>
      </c>
      <c r="K132" s="166" t="s">
        <v>239</v>
      </c>
      <c r="L132" s="167"/>
      <c r="M132" s="72" t="s">
        <v>1</v>
      </c>
      <c r="N132" s="73" t="s">
        <v>40</v>
      </c>
      <c r="O132" s="73" t="s">
        <v>240</v>
      </c>
      <c r="P132" s="73" t="s">
        <v>241</v>
      </c>
      <c r="Q132" s="73" t="s">
        <v>242</v>
      </c>
      <c r="R132" s="73" t="s">
        <v>243</v>
      </c>
      <c r="S132" s="73" t="s">
        <v>244</v>
      </c>
      <c r="T132" s="74" t="s">
        <v>245</v>
      </c>
      <c r="U132" s="161"/>
      <c r="V132" s="161"/>
      <c r="W132" s="161"/>
      <c r="X132" s="161"/>
      <c r="Y132" s="161"/>
      <c r="Z132" s="161"/>
      <c r="AA132" s="161"/>
      <c r="AB132" s="161"/>
      <c r="AC132" s="161"/>
      <c r="AD132" s="161"/>
      <c r="AE132" s="161"/>
    </row>
    <row r="133" spans="1:65" s="2" customFormat="1" ht="22.9" customHeight="1">
      <c r="A133" s="31"/>
      <c r="B133" s="32"/>
      <c r="C133" s="79" t="s">
        <v>246</v>
      </c>
      <c r="D133" s="33"/>
      <c r="E133" s="33"/>
      <c r="F133" s="33"/>
      <c r="G133" s="33"/>
      <c r="H133" s="33"/>
      <c r="I133" s="33"/>
      <c r="J133" s="168">
        <f>BK133</f>
        <v>0</v>
      </c>
      <c r="K133" s="33"/>
      <c r="L133" s="36"/>
      <c r="M133" s="75"/>
      <c r="N133" s="169"/>
      <c r="O133" s="76"/>
      <c r="P133" s="170">
        <f>P134+P167+P172</f>
        <v>0</v>
      </c>
      <c r="Q133" s="76"/>
      <c r="R133" s="170">
        <f>R134+R167+R172</f>
        <v>10.518306749999999</v>
      </c>
      <c r="S133" s="76"/>
      <c r="T133" s="171">
        <f>T134+T167+T172</f>
        <v>11.334900000000001</v>
      </c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T133" s="14" t="s">
        <v>75</v>
      </c>
      <c r="AU133" s="14" t="s">
        <v>212</v>
      </c>
      <c r="BK133" s="172">
        <f>BK134+BK167+BK172</f>
        <v>0</v>
      </c>
    </row>
    <row r="134" spans="1:65" s="12" customFormat="1" ht="25.9" customHeight="1">
      <c r="B134" s="173"/>
      <c r="C134" s="174"/>
      <c r="D134" s="175" t="s">
        <v>75</v>
      </c>
      <c r="E134" s="176" t="s">
        <v>247</v>
      </c>
      <c r="F134" s="176" t="s">
        <v>248</v>
      </c>
      <c r="G134" s="174"/>
      <c r="H134" s="174"/>
      <c r="I134" s="177"/>
      <c r="J134" s="178">
        <f>BK134</f>
        <v>0</v>
      </c>
      <c r="K134" s="174"/>
      <c r="L134" s="179"/>
      <c r="M134" s="180"/>
      <c r="N134" s="181"/>
      <c r="O134" s="181"/>
      <c r="P134" s="182">
        <f>P135+P139+P143+P148+P152+P154+P160+P165</f>
        <v>0</v>
      </c>
      <c r="Q134" s="181"/>
      <c r="R134" s="182">
        <f>R135+R139+R143+R148+R152+R154+R160+R165</f>
        <v>10.517306749999999</v>
      </c>
      <c r="S134" s="181"/>
      <c r="T134" s="183">
        <f>T135+T139+T143+T148+T152+T154+T160+T165</f>
        <v>11.334900000000001</v>
      </c>
      <c r="AR134" s="184" t="s">
        <v>83</v>
      </c>
      <c r="AT134" s="185" t="s">
        <v>75</v>
      </c>
      <c r="AU134" s="185" t="s">
        <v>76</v>
      </c>
      <c r="AY134" s="184" t="s">
        <v>249</v>
      </c>
      <c r="BK134" s="186">
        <f>BK135+BK139+BK143+BK148+BK152+BK154+BK160+BK165</f>
        <v>0</v>
      </c>
    </row>
    <row r="135" spans="1:65" s="12" customFormat="1" ht="22.9" customHeight="1">
      <c r="B135" s="173"/>
      <c r="C135" s="174"/>
      <c r="D135" s="175" t="s">
        <v>75</v>
      </c>
      <c r="E135" s="187" t="s">
        <v>83</v>
      </c>
      <c r="F135" s="187" t="s">
        <v>1383</v>
      </c>
      <c r="G135" s="174"/>
      <c r="H135" s="174"/>
      <c r="I135" s="177"/>
      <c r="J135" s="188">
        <f>BK135</f>
        <v>0</v>
      </c>
      <c r="K135" s="174"/>
      <c r="L135" s="179"/>
      <c r="M135" s="180"/>
      <c r="N135" s="181"/>
      <c r="O135" s="181"/>
      <c r="P135" s="182">
        <f>SUM(P136:P138)</f>
        <v>0</v>
      </c>
      <c r="Q135" s="181"/>
      <c r="R135" s="182">
        <f>SUM(R136:R138)</f>
        <v>0</v>
      </c>
      <c r="S135" s="181"/>
      <c r="T135" s="183">
        <f>SUM(T136:T138)</f>
        <v>8.0349000000000004</v>
      </c>
      <c r="AR135" s="184" t="s">
        <v>83</v>
      </c>
      <c r="AT135" s="185" t="s">
        <v>75</v>
      </c>
      <c r="AU135" s="185" t="s">
        <v>83</v>
      </c>
      <c r="AY135" s="184" t="s">
        <v>249</v>
      </c>
      <c r="BK135" s="186">
        <f>SUM(BK136:BK138)</f>
        <v>0</v>
      </c>
    </row>
    <row r="136" spans="1:65" s="2" customFormat="1" ht="55.5" customHeight="1">
      <c r="A136" s="31"/>
      <c r="B136" s="32"/>
      <c r="C136" s="189" t="s">
        <v>83</v>
      </c>
      <c r="D136" s="189" t="s">
        <v>251</v>
      </c>
      <c r="E136" s="190" t="s">
        <v>4660</v>
      </c>
      <c r="F136" s="191" t="s">
        <v>4661</v>
      </c>
      <c r="G136" s="192" t="s">
        <v>281</v>
      </c>
      <c r="H136" s="193">
        <v>15</v>
      </c>
      <c r="I136" s="194"/>
      <c r="J136" s="195">
        <f>ROUND(I136*H136,2)</f>
        <v>0</v>
      </c>
      <c r="K136" s="196"/>
      <c r="L136" s="36"/>
      <c r="M136" s="197" t="s">
        <v>1</v>
      </c>
      <c r="N136" s="198" t="s">
        <v>41</v>
      </c>
      <c r="O136" s="68"/>
      <c r="P136" s="199">
        <f>O136*H136</f>
        <v>0</v>
      </c>
      <c r="Q136" s="199">
        <v>0</v>
      </c>
      <c r="R136" s="199">
        <f>Q136*H136</f>
        <v>0</v>
      </c>
      <c r="S136" s="199">
        <v>0.28999999999999998</v>
      </c>
      <c r="T136" s="200">
        <f>S136*H136</f>
        <v>4.3499999999999996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201" t="s">
        <v>255</v>
      </c>
      <c r="AT136" s="201" t="s">
        <v>251</v>
      </c>
      <c r="AU136" s="201" t="s">
        <v>85</v>
      </c>
      <c r="AY136" s="14" t="s">
        <v>249</v>
      </c>
      <c r="BE136" s="202">
        <f>IF(N136="základní",J136,0)</f>
        <v>0</v>
      </c>
      <c r="BF136" s="202">
        <f>IF(N136="snížená",J136,0)</f>
        <v>0</v>
      </c>
      <c r="BG136" s="202">
        <f>IF(N136="zákl. přenesená",J136,0)</f>
        <v>0</v>
      </c>
      <c r="BH136" s="202">
        <f>IF(N136="sníž. přenesená",J136,0)</f>
        <v>0</v>
      </c>
      <c r="BI136" s="202">
        <f>IF(N136="nulová",J136,0)</f>
        <v>0</v>
      </c>
      <c r="BJ136" s="14" t="s">
        <v>83</v>
      </c>
      <c r="BK136" s="202">
        <f>ROUND(I136*H136,2)</f>
        <v>0</v>
      </c>
      <c r="BL136" s="14" t="s">
        <v>255</v>
      </c>
      <c r="BM136" s="201" t="s">
        <v>4662</v>
      </c>
    </row>
    <row r="137" spans="1:65" s="2" customFormat="1" ht="44.25" customHeight="1">
      <c r="A137" s="31"/>
      <c r="B137" s="32"/>
      <c r="C137" s="189" t="s">
        <v>85</v>
      </c>
      <c r="D137" s="189" t="s">
        <v>251</v>
      </c>
      <c r="E137" s="190" t="s">
        <v>4663</v>
      </c>
      <c r="F137" s="191" t="s">
        <v>4664</v>
      </c>
      <c r="G137" s="192" t="s">
        <v>258</v>
      </c>
      <c r="H137" s="193">
        <v>2.8050000000000002</v>
      </c>
      <c r="I137" s="194"/>
      <c r="J137" s="195">
        <f>ROUND(I137*H137,2)</f>
        <v>0</v>
      </c>
      <c r="K137" s="196"/>
      <c r="L137" s="36"/>
      <c r="M137" s="197" t="s">
        <v>1</v>
      </c>
      <c r="N137" s="198" t="s">
        <v>41</v>
      </c>
      <c r="O137" s="68"/>
      <c r="P137" s="199">
        <f>O137*H137</f>
        <v>0</v>
      </c>
      <c r="Q137" s="199">
        <v>0</v>
      </c>
      <c r="R137" s="199">
        <f>Q137*H137</f>
        <v>0</v>
      </c>
      <c r="S137" s="199">
        <v>1.3</v>
      </c>
      <c r="T137" s="200">
        <f>S137*H137</f>
        <v>3.6465000000000005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201" t="s">
        <v>255</v>
      </c>
      <c r="AT137" s="201" t="s">
        <v>251</v>
      </c>
      <c r="AU137" s="201" t="s">
        <v>85</v>
      </c>
      <c r="AY137" s="14" t="s">
        <v>249</v>
      </c>
      <c r="BE137" s="202">
        <f>IF(N137="základní",J137,0)</f>
        <v>0</v>
      </c>
      <c r="BF137" s="202">
        <f>IF(N137="snížená",J137,0)</f>
        <v>0</v>
      </c>
      <c r="BG137" s="202">
        <f>IF(N137="zákl. přenesená",J137,0)</f>
        <v>0</v>
      </c>
      <c r="BH137" s="202">
        <f>IF(N137="sníž. přenesená",J137,0)</f>
        <v>0</v>
      </c>
      <c r="BI137" s="202">
        <f>IF(N137="nulová",J137,0)</f>
        <v>0</v>
      </c>
      <c r="BJ137" s="14" t="s">
        <v>83</v>
      </c>
      <c r="BK137" s="202">
        <f>ROUND(I137*H137,2)</f>
        <v>0</v>
      </c>
      <c r="BL137" s="14" t="s">
        <v>255</v>
      </c>
      <c r="BM137" s="201" t="s">
        <v>4665</v>
      </c>
    </row>
    <row r="138" spans="1:65" s="2" customFormat="1" ht="33" customHeight="1">
      <c r="A138" s="31"/>
      <c r="B138" s="32"/>
      <c r="C138" s="189" t="s">
        <v>134</v>
      </c>
      <c r="D138" s="189" t="s">
        <v>251</v>
      </c>
      <c r="E138" s="190" t="s">
        <v>4666</v>
      </c>
      <c r="F138" s="191" t="s">
        <v>4667</v>
      </c>
      <c r="G138" s="192" t="s">
        <v>281</v>
      </c>
      <c r="H138" s="193">
        <v>48</v>
      </c>
      <c r="I138" s="194"/>
      <c r="J138" s="195">
        <f>ROUND(I138*H138,2)</f>
        <v>0</v>
      </c>
      <c r="K138" s="196"/>
      <c r="L138" s="36"/>
      <c r="M138" s="197" t="s">
        <v>1</v>
      </c>
      <c r="N138" s="198" t="s">
        <v>41</v>
      </c>
      <c r="O138" s="68"/>
      <c r="P138" s="199">
        <f>O138*H138</f>
        <v>0</v>
      </c>
      <c r="Q138" s="199">
        <v>0</v>
      </c>
      <c r="R138" s="199">
        <f>Q138*H138</f>
        <v>0</v>
      </c>
      <c r="S138" s="199">
        <v>8.0000000000000004E-4</v>
      </c>
      <c r="T138" s="200">
        <f>S138*H138</f>
        <v>3.8400000000000004E-2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201" t="s">
        <v>255</v>
      </c>
      <c r="AT138" s="201" t="s">
        <v>251</v>
      </c>
      <c r="AU138" s="201" t="s">
        <v>85</v>
      </c>
      <c r="AY138" s="14" t="s">
        <v>249</v>
      </c>
      <c r="BE138" s="202">
        <f>IF(N138="základní",J138,0)</f>
        <v>0</v>
      </c>
      <c r="BF138" s="202">
        <f>IF(N138="snížená",J138,0)</f>
        <v>0</v>
      </c>
      <c r="BG138" s="202">
        <f>IF(N138="zákl. přenesená",J138,0)</f>
        <v>0</v>
      </c>
      <c r="BH138" s="202">
        <f>IF(N138="sníž. přenesená",J138,0)</f>
        <v>0</v>
      </c>
      <c r="BI138" s="202">
        <f>IF(N138="nulová",J138,0)</f>
        <v>0</v>
      </c>
      <c r="BJ138" s="14" t="s">
        <v>83</v>
      </c>
      <c r="BK138" s="202">
        <f>ROUND(I138*H138,2)</f>
        <v>0</v>
      </c>
      <c r="BL138" s="14" t="s">
        <v>255</v>
      </c>
      <c r="BM138" s="201" t="s">
        <v>4668</v>
      </c>
    </row>
    <row r="139" spans="1:65" s="12" customFormat="1" ht="22.9" customHeight="1">
      <c r="B139" s="173"/>
      <c r="C139" s="174"/>
      <c r="D139" s="175" t="s">
        <v>75</v>
      </c>
      <c r="E139" s="187" t="s">
        <v>85</v>
      </c>
      <c r="F139" s="187" t="s">
        <v>1404</v>
      </c>
      <c r="G139" s="174"/>
      <c r="H139" s="174"/>
      <c r="I139" s="177"/>
      <c r="J139" s="188">
        <f>BK139</f>
        <v>0</v>
      </c>
      <c r="K139" s="174"/>
      <c r="L139" s="179"/>
      <c r="M139" s="180"/>
      <c r="N139" s="181"/>
      <c r="O139" s="181"/>
      <c r="P139" s="182">
        <f>SUM(P140:P142)</f>
        <v>0</v>
      </c>
      <c r="Q139" s="181"/>
      <c r="R139" s="182">
        <f>SUM(R140:R142)</f>
        <v>2.8421037499999997</v>
      </c>
      <c r="S139" s="181"/>
      <c r="T139" s="183">
        <f>SUM(T140:T142)</f>
        <v>0</v>
      </c>
      <c r="AR139" s="184" t="s">
        <v>83</v>
      </c>
      <c r="AT139" s="185" t="s">
        <v>75</v>
      </c>
      <c r="AU139" s="185" t="s">
        <v>83</v>
      </c>
      <c r="AY139" s="184" t="s">
        <v>249</v>
      </c>
      <c r="BK139" s="186">
        <f>SUM(BK140:BK142)</f>
        <v>0</v>
      </c>
    </row>
    <row r="140" spans="1:65" s="2" customFormat="1" ht="24.2" customHeight="1">
      <c r="A140" s="31"/>
      <c r="B140" s="32"/>
      <c r="C140" s="189" t="s">
        <v>255</v>
      </c>
      <c r="D140" s="189" t="s">
        <v>251</v>
      </c>
      <c r="E140" s="190" t="s">
        <v>4669</v>
      </c>
      <c r="F140" s="191" t="s">
        <v>4670</v>
      </c>
      <c r="G140" s="192" t="s">
        <v>258</v>
      </c>
      <c r="H140" s="193">
        <v>1.125</v>
      </c>
      <c r="I140" s="194"/>
      <c r="J140" s="195">
        <f>ROUND(I140*H140,2)</f>
        <v>0</v>
      </c>
      <c r="K140" s="196"/>
      <c r="L140" s="36"/>
      <c r="M140" s="197" t="s">
        <v>1</v>
      </c>
      <c r="N140" s="198" t="s">
        <v>41</v>
      </c>
      <c r="O140" s="68"/>
      <c r="P140" s="199">
        <f>O140*H140</f>
        <v>0</v>
      </c>
      <c r="Q140" s="199">
        <v>2.5018699999999998</v>
      </c>
      <c r="R140" s="199">
        <f>Q140*H140</f>
        <v>2.8146037499999998</v>
      </c>
      <c r="S140" s="199">
        <v>0</v>
      </c>
      <c r="T140" s="200">
        <f>S140*H140</f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201" t="s">
        <v>255</v>
      </c>
      <c r="AT140" s="201" t="s">
        <v>251</v>
      </c>
      <c r="AU140" s="201" t="s">
        <v>85</v>
      </c>
      <c r="AY140" s="14" t="s">
        <v>249</v>
      </c>
      <c r="BE140" s="202">
        <f>IF(N140="základní",J140,0)</f>
        <v>0</v>
      </c>
      <c r="BF140" s="202">
        <f>IF(N140="snížená",J140,0)</f>
        <v>0</v>
      </c>
      <c r="BG140" s="202">
        <f>IF(N140="zákl. přenesená",J140,0)</f>
        <v>0</v>
      </c>
      <c r="BH140" s="202">
        <f>IF(N140="sníž. přenesená",J140,0)</f>
        <v>0</v>
      </c>
      <c r="BI140" s="202">
        <f>IF(N140="nulová",J140,0)</f>
        <v>0</v>
      </c>
      <c r="BJ140" s="14" t="s">
        <v>83</v>
      </c>
      <c r="BK140" s="202">
        <f>ROUND(I140*H140,2)</f>
        <v>0</v>
      </c>
      <c r="BL140" s="14" t="s">
        <v>255</v>
      </c>
      <c r="BM140" s="201" t="s">
        <v>4671</v>
      </c>
    </row>
    <row r="141" spans="1:65" s="2" customFormat="1" ht="24.2" customHeight="1">
      <c r="A141" s="31"/>
      <c r="B141" s="32"/>
      <c r="C141" s="189" t="s">
        <v>267</v>
      </c>
      <c r="D141" s="189" t="s">
        <v>251</v>
      </c>
      <c r="E141" s="190" t="s">
        <v>4672</v>
      </c>
      <c r="F141" s="191" t="s">
        <v>4673</v>
      </c>
      <c r="G141" s="192" t="s">
        <v>281</v>
      </c>
      <c r="H141" s="193">
        <v>10</v>
      </c>
      <c r="I141" s="194"/>
      <c r="J141" s="195">
        <f>ROUND(I141*H141,2)</f>
        <v>0</v>
      </c>
      <c r="K141" s="196"/>
      <c r="L141" s="36"/>
      <c r="M141" s="197" t="s">
        <v>1</v>
      </c>
      <c r="N141" s="198" t="s">
        <v>41</v>
      </c>
      <c r="O141" s="68"/>
      <c r="P141" s="199">
        <f>O141*H141</f>
        <v>0</v>
      </c>
      <c r="Q141" s="199">
        <v>2.7499999999999998E-3</v>
      </c>
      <c r="R141" s="199">
        <f>Q141*H141</f>
        <v>2.7499999999999997E-2</v>
      </c>
      <c r="S141" s="199">
        <v>0</v>
      </c>
      <c r="T141" s="200">
        <f>S141*H141</f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201" t="s">
        <v>255</v>
      </c>
      <c r="AT141" s="201" t="s">
        <v>251</v>
      </c>
      <c r="AU141" s="201" t="s">
        <v>85</v>
      </c>
      <c r="AY141" s="14" t="s">
        <v>249</v>
      </c>
      <c r="BE141" s="202">
        <f>IF(N141="základní",J141,0)</f>
        <v>0</v>
      </c>
      <c r="BF141" s="202">
        <f>IF(N141="snížená",J141,0)</f>
        <v>0</v>
      </c>
      <c r="BG141" s="202">
        <f>IF(N141="zákl. přenesená",J141,0)</f>
        <v>0</v>
      </c>
      <c r="BH141" s="202">
        <f>IF(N141="sníž. přenesená",J141,0)</f>
        <v>0</v>
      </c>
      <c r="BI141" s="202">
        <f>IF(N141="nulová",J141,0)</f>
        <v>0</v>
      </c>
      <c r="BJ141" s="14" t="s">
        <v>83</v>
      </c>
      <c r="BK141" s="202">
        <f>ROUND(I141*H141,2)</f>
        <v>0</v>
      </c>
      <c r="BL141" s="14" t="s">
        <v>255</v>
      </c>
      <c r="BM141" s="201" t="s">
        <v>4674</v>
      </c>
    </row>
    <row r="142" spans="1:65" s="2" customFormat="1" ht="24.2" customHeight="1">
      <c r="A142" s="31"/>
      <c r="B142" s="32"/>
      <c r="C142" s="189" t="s">
        <v>262</v>
      </c>
      <c r="D142" s="189" t="s">
        <v>251</v>
      </c>
      <c r="E142" s="190" t="s">
        <v>4675</v>
      </c>
      <c r="F142" s="191" t="s">
        <v>4676</v>
      </c>
      <c r="G142" s="192" t="s">
        <v>281</v>
      </c>
      <c r="H142" s="193">
        <v>10</v>
      </c>
      <c r="I142" s="194"/>
      <c r="J142" s="195">
        <f>ROUND(I142*H142,2)</f>
        <v>0</v>
      </c>
      <c r="K142" s="196"/>
      <c r="L142" s="36"/>
      <c r="M142" s="197" t="s">
        <v>1</v>
      </c>
      <c r="N142" s="198" t="s">
        <v>41</v>
      </c>
      <c r="O142" s="68"/>
      <c r="P142" s="199">
        <f>O142*H142</f>
        <v>0</v>
      </c>
      <c r="Q142" s="199">
        <v>0</v>
      </c>
      <c r="R142" s="199">
        <f>Q142*H142</f>
        <v>0</v>
      </c>
      <c r="S142" s="199">
        <v>0</v>
      </c>
      <c r="T142" s="200">
        <f>S142*H142</f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201" t="s">
        <v>255</v>
      </c>
      <c r="AT142" s="201" t="s">
        <v>251</v>
      </c>
      <c r="AU142" s="201" t="s">
        <v>85</v>
      </c>
      <c r="AY142" s="14" t="s">
        <v>249</v>
      </c>
      <c r="BE142" s="202">
        <f>IF(N142="základní",J142,0)</f>
        <v>0</v>
      </c>
      <c r="BF142" s="202">
        <f>IF(N142="snížená",J142,0)</f>
        <v>0</v>
      </c>
      <c r="BG142" s="202">
        <f>IF(N142="zákl. přenesená",J142,0)</f>
        <v>0</v>
      </c>
      <c r="BH142" s="202">
        <f>IF(N142="sníž. přenesená",J142,0)</f>
        <v>0</v>
      </c>
      <c r="BI142" s="202">
        <f>IF(N142="nulová",J142,0)</f>
        <v>0</v>
      </c>
      <c r="BJ142" s="14" t="s">
        <v>83</v>
      </c>
      <c r="BK142" s="202">
        <f>ROUND(I142*H142,2)</f>
        <v>0</v>
      </c>
      <c r="BL142" s="14" t="s">
        <v>255</v>
      </c>
      <c r="BM142" s="201" t="s">
        <v>4677</v>
      </c>
    </row>
    <row r="143" spans="1:65" s="12" customFormat="1" ht="22.9" customHeight="1">
      <c r="B143" s="173"/>
      <c r="C143" s="174"/>
      <c r="D143" s="175" t="s">
        <v>75</v>
      </c>
      <c r="E143" s="187" t="s">
        <v>134</v>
      </c>
      <c r="F143" s="187" t="s">
        <v>250</v>
      </c>
      <c r="G143" s="174"/>
      <c r="H143" s="174"/>
      <c r="I143" s="177"/>
      <c r="J143" s="188">
        <f>BK143</f>
        <v>0</v>
      </c>
      <c r="K143" s="174"/>
      <c r="L143" s="179"/>
      <c r="M143" s="180"/>
      <c r="N143" s="181"/>
      <c r="O143" s="181"/>
      <c r="P143" s="182">
        <f>SUM(P144:P147)</f>
        <v>0</v>
      </c>
      <c r="Q143" s="181"/>
      <c r="R143" s="182">
        <f>SUM(R144:R147)</f>
        <v>0.74578800000000012</v>
      </c>
      <c r="S143" s="181"/>
      <c r="T143" s="183">
        <f>SUM(T144:T147)</f>
        <v>0</v>
      </c>
      <c r="AR143" s="184" t="s">
        <v>83</v>
      </c>
      <c r="AT143" s="185" t="s">
        <v>75</v>
      </c>
      <c r="AU143" s="185" t="s">
        <v>83</v>
      </c>
      <c r="AY143" s="184" t="s">
        <v>249</v>
      </c>
      <c r="BK143" s="186">
        <f>SUM(BK144:BK147)</f>
        <v>0</v>
      </c>
    </row>
    <row r="144" spans="1:65" s="2" customFormat="1" ht="44.25" customHeight="1">
      <c r="A144" s="31"/>
      <c r="B144" s="32"/>
      <c r="C144" s="189" t="s">
        <v>273</v>
      </c>
      <c r="D144" s="189" t="s">
        <v>251</v>
      </c>
      <c r="E144" s="190" t="s">
        <v>4678</v>
      </c>
      <c r="F144" s="191" t="s">
        <v>4679</v>
      </c>
      <c r="G144" s="192" t="s">
        <v>281</v>
      </c>
      <c r="H144" s="193">
        <v>1.08</v>
      </c>
      <c r="I144" s="194"/>
      <c r="J144" s="195">
        <f>ROUND(I144*H144,2)</f>
        <v>0</v>
      </c>
      <c r="K144" s="196"/>
      <c r="L144" s="36"/>
      <c r="M144" s="197" t="s">
        <v>1</v>
      </c>
      <c r="N144" s="198" t="s">
        <v>41</v>
      </c>
      <c r="O144" s="68"/>
      <c r="P144" s="199">
        <f>O144*H144</f>
        <v>0</v>
      </c>
      <c r="Q144" s="199">
        <v>0.54610000000000003</v>
      </c>
      <c r="R144" s="199">
        <f>Q144*H144</f>
        <v>0.58978800000000009</v>
      </c>
      <c r="S144" s="199">
        <v>0</v>
      </c>
      <c r="T144" s="200">
        <f>S144*H144</f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201" t="s">
        <v>255</v>
      </c>
      <c r="AT144" s="201" t="s">
        <v>251</v>
      </c>
      <c r="AU144" s="201" t="s">
        <v>85</v>
      </c>
      <c r="AY144" s="14" t="s">
        <v>249</v>
      </c>
      <c r="BE144" s="202">
        <f>IF(N144="základní",J144,0)</f>
        <v>0</v>
      </c>
      <c r="BF144" s="202">
        <f>IF(N144="snížená",J144,0)</f>
        <v>0</v>
      </c>
      <c r="BG144" s="202">
        <f>IF(N144="zákl. přenesená",J144,0)</f>
        <v>0</v>
      </c>
      <c r="BH144" s="202">
        <f>IF(N144="sníž. přenesená",J144,0)</f>
        <v>0</v>
      </c>
      <c r="BI144" s="202">
        <f>IF(N144="nulová",J144,0)</f>
        <v>0</v>
      </c>
      <c r="BJ144" s="14" t="s">
        <v>83</v>
      </c>
      <c r="BK144" s="202">
        <f>ROUND(I144*H144,2)</f>
        <v>0</v>
      </c>
      <c r="BL144" s="14" t="s">
        <v>255</v>
      </c>
      <c r="BM144" s="201" t="s">
        <v>4680</v>
      </c>
    </row>
    <row r="145" spans="1:65" s="2" customFormat="1" ht="49.15" customHeight="1">
      <c r="A145" s="31"/>
      <c r="B145" s="32"/>
      <c r="C145" s="189" t="s">
        <v>266</v>
      </c>
      <c r="D145" s="189" t="s">
        <v>251</v>
      </c>
      <c r="E145" s="190" t="s">
        <v>4681</v>
      </c>
      <c r="F145" s="191" t="s">
        <v>4682</v>
      </c>
      <c r="G145" s="192" t="s">
        <v>254</v>
      </c>
      <c r="H145" s="193">
        <v>4</v>
      </c>
      <c r="I145" s="194"/>
      <c r="J145" s="195">
        <f>ROUND(I145*H145,2)</f>
        <v>0</v>
      </c>
      <c r="K145" s="196"/>
      <c r="L145" s="36"/>
      <c r="M145" s="197" t="s">
        <v>1</v>
      </c>
      <c r="N145" s="198" t="s">
        <v>41</v>
      </c>
      <c r="O145" s="68"/>
      <c r="P145" s="199">
        <f>O145*H145</f>
        <v>0</v>
      </c>
      <c r="Q145" s="199">
        <v>3.5000000000000003E-2</v>
      </c>
      <c r="R145" s="199">
        <f>Q145*H145</f>
        <v>0.14000000000000001</v>
      </c>
      <c r="S145" s="199">
        <v>0</v>
      </c>
      <c r="T145" s="200">
        <f>S145*H145</f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201" t="s">
        <v>255</v>
      </c>
      <c r="AT145" s="201" t="s">
        <v>251</v>
      </c>
      <c r="AU145" s="201" t="s">
        <v>85</v>
      </c>
      <c r="AY145" s="14" t="s">
        <v>249</v>
      </c>
      <c r="BE145" s="202">
        <f>IF(N145="základní",J145,0)</f>
        <v>0</v>
      </c>
      <c r="BF145" s="202">
        <f>IF(N145="snížená",J145,0)</f>
        <v>0</v>
      </c>
      <c r="BG145" s="202">
        <f>IF(N145="zákl. přenesená",J145,0)</f>
        <v>0</v>
      </c>
      <c r="BH145" s="202">
        <f>IF(N145="sníž. přenesená",J145,0)</f>
        <v>0</v>
      </c>
      <c r="BI145" s="202">
        <f>IF(N145="nulová",J145,0)</f>
        <v>0</v>
      </c>
      <c r="BJ145" s="14" t="s">
        <v>83</v>
      </c>
      <c r="BK145" s="202">
        <f>ROUND(I145*H145,2)</f>
        <v>0</v>
      </c>
      <c r="BL145" s="14" t="s">
        <v>255</v>
      </c>
      <c r="BM145" s="201" t="s">
        <v>4683</v>
      </c>
    </row>
    <row r="146" spans="1:65" s="2" customFormat="1" ht="49.15" customHeight="1">
      <c r="A146" s="31"/>
      <c r="B146" s="32"/>
      <c r="C146" s="189" t="s">
        <v>278</v>
      </c>
      <c r="D146" s="189" t="s">
        <v>251</v>
      </c>
      <c r="E146" s="190" t="s">
        <v>4684</v>
      </c>
      <c r="F146" s="191" t="s">
        <v>4685</v>
      </c>
      <c r="G146" s="192" t="s">
        <v>254</v>
      </c>
      <c r="H146" s="193">
        <v>20</v>
      </c>
      <c r="I146" s="194"/>
      <c r="J146" s="195">
        <f>ROUND(I146*H146,2)</f>
        <v>0</v>
      </c>
      <c r="K146" s="196"/>
      <c r="L146" s="36"/>
      <c r="M146" s="197" t="s">
        <v>1</v>
      </c>
      <c r="N146" s="198" t="s">
        <v>41</v>
      </c>
      <c r="O146" s="68"/>
      <c r="P146" s="199">
        <f>O146*H146</f>
        <v>0</v>
      </c>
      <c r="Q146" s="199">
        <v>8.0000000000000004E-4</v>
      </c>
      <c r="R146" s="199">
        <f>Q146*H146</f>
        <v>1.6E-2</v>
      </c>
      <c r="S146" s="199">
        <v>0</v>
      </c>
      <c r="T146" s="200">
        <f>S146*H146</f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201" t="s">
        <v>255</v>
      </c>
      <c r="AT146" s="201" t="s">
        <v>251</v>
      </c>
      <c r="AU146" s="201" t="s">
        <v>85</v>
      </c>
      <c r="AY146" s="14" t="s">
        <v>249</v>
      </c>
      <c r="BE146" s="202">
        <f>IF(N146="základní",J146,0)</f>
        <v>0</v>
      </c>
      <c r="BF146" s="202">
        <f>IF(N146="snížená",J146,0)</f>
        <v>0</v>
      </c>
      <c r="BG146" s="202">
        <f>IF(N146="zákl. přenesená",J146,0)</f>
        <v>0</v>
      </c>
      <c r="BH146" s="202">
        <f>IF(N146="sníž. přenesená",J146,0)</f>
        <v>0</v>
      </c>
      <c r="BI146" s="202">
        <f>IF(N146="nulová",J146,0)</f>
        <v>0</v>
      </c>
      <c r="BJ146" s="14" t="s">
        <v>83</v>
      </c>
      <c r="BK146" s="202">
        <f>ROUND(I146*H146,2)</f>
        <v>0</v>
      </c>
      <c r="BL146" s="14" t="s">
        <v>255</v>
      </c>
      <c r="BM146" s="201" t="s">
        <v>4686</v>
      </c>
    </row>
    <row r="147" spans="1:65" s="2" customFormat="1" ht="24.2" customHeight="1">
      <c r="A147" s="31"/>
      <c r="B147" s="32"/>
      <c r="C147" s="189" t="s">
        <v>270</v>
      </c>
      <c r="D147" s="189" t="s">
        <v>251</v>
      </c>
      <c r="E147" s="190" t="s">
        <v>4687</v>
      </c>
      <c r="F147" s="191" t="s">
        <v>4688</v>
      </c>
      <c r="G147" s="192" t="s">
        <v>331</v>
      </c>
      <c r="H147" s="193">
        <v>12.5</v>
      </c>
      <c r="I147" s="194"/>
      <c r="J147" s="195">
        <f>ROUND(I147*H147,2)</f>
        <v>0</v>
      </c>
      <c r="K147" s="196"/>
      <c r="L147" s="36"/>
      <c r="M147" s="197" t="s">
        <v>1</v>
      </c>
      <c r="N147" s="198" t="s">
        <v>41</v>
      </c>
      <c r="O147" s="68"/>
      <c r="P147" s="199">
        <f>O147*H147</f>
        <v>0</v>
      </c>
      <c r="Q147" s="199">
        <v>0</v>
      </c>
      <c r="R147" s="199">
        <f>Q147*H147</f>
        <v>0</v>
      </c>
      <c r="S147" s="199">
        <v>0</v>
      </c>
      <c r="T147" s="200">
        <f>S147*H147</f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201" t="s">
        <v>255</v>
      </c>
      <c r="AT147" s="201" t="s">
        <v>251</v>
      </c>
      <c r="AU147" s="201" t="s">
        <v>85</v>
      </c>
      <c r="AY147" s="14" t="s">
        <v>249</v>
      </c>
      <c r="BE147" s="202">
        <f>IF(N147="základní",J147,0)</f>
        <v>0</v>
      </c>
      <c r="BF147" s="202">
        <f>IF(N147="snížená",J147,0)</f>
        <v>0</v>
      </c>
      <c r="BG147" s="202">
        <f>IF(N147="zákl. přenesená",J147,0)</f>
        <v>0</v>
      </c>
      <c r="BH147" s="202">
        <f>IF(N147="sníž. přenesená",J147,0)</f>
        <v>0</v>
      </c>
      <c r="BI147" s="202">
        <f>IF(N147="nulová",J147,0)</f>
        <v>0</v>
      </c>
      <c r="BJ147" s="14" t="s">
        <v>83</v>
      </c>
      <c r="BK147" s="202">
        <f>ROUND(I147*H147,2)</f>
        <v>0</v>
      </c>
      <c r="BL147" s="14" t="s">
        <v>255</v>
      </c>
      <c r="BM147" s="201" t="s">
        <v>4689</v>
      </c>
    </row>
    <row r="148" spans="1:65" s="12" customFormat="1" ht="22.9" customHeight="1">
      <c r="B148" s="173"/>
      <c r="C148" s="174"/>
      <c r="D148" s="175" t="s">
        <v>75</v>
      </c>
      <c r="E148" s="187" t="s">
        <v>267</v>
      </c>
      <c r="F148" s="187" t="s">
        <v>4058</v>
      </c>
      <c r="G148" s="174"/>
      <c r="H148" s="174"/>
      <c r="I148" s="177"/>
      <c r="J148" s="188">
        <f>BK148</f>
        <v>0</v>
      </c>
      <c r="K148" s="174"/>
      <c r="L148" s="179"/>
      <c r="M148" s="180"/>
      <c r="N148" s="181"/>
      <c r="O148" s="181"/>
      <c r="P148" s="182">
        <f>SUM(P149:P151)</f>
        <v>0</v>
      </c>
      <c r="Q148" s="181"/>
      <c r="R148" s="182">
        <f>SUM(R149:R151)</f>
        <v>6.5339999999999998</v>
      </c>
      <c r="S148" s="181"/>
      <c r="T148" s="183">
        <f>SUM(T149:T151)</f>
        <v>0</v>
      </c>
      <c r="AR148" s="184" t="s">
        <v>83</v>
      </c>
      <c r="AT148" s="185" t="s">
        <v>75</v>
      </c>
      <c r="AU148" s="185" t="s">
        <v>83</v>
      </c>
      <c r="AY148" s="184" t="s">
        <v>249</v>
      </c>
      <c r="BK148" s="186">
        <f>SUM(BK149:BK151)</f>
        <v>0</v>
      </c>
    </row>
    <row r="149" spans="1:65" s="2" customFormat="1" ht="44.25" customHeight="1">
      <c r="A149" s="31"/>
      <c r="B149" s="32"/>
      <c r="C149" s="189" t="s">
        <v>129</v>
      </c>
      <c r="D149" s="189" t="s">
        <v>251</v>
      </c>
      <c r="E149" s="190" t="s">
        <v>4690</v>
      </c>
      <c r="F149" s="191" t="s">
        <v>4691</v>
      </c>
      <c r="G149" s="192" t="s">
        <v>281</v>
      </c>
      <c r="H149" s="193">
        <v>15</v>
      </c>
      <c r="I149" s="194"/>
      <c r="J149" s="195">
        <f>ROUND(I149*H149,2)</f>
        <v>0</v>
      </c>
      <c r="K149" s="196"/>
      <c r="L149" s="36"/>
      <c r="M149" s="197" t="s">
        <v>1</v>
      </c>
      <c r="N149" s="198" t="s">
        <v>41</v>
      </c>
      <c r="O149" s="68"/>
      <c r="P149" s="199">
        <f>O149*H149</f>
        <v>0</v>
      </c>
      <c r="Q149" s="199">
        <v>0.29899999999999999</v>
      </c>
      <c r="R149" s="199">
        <f>Q149*H149</f>
        <v>4.4849999999999994</v>
      </c>
      <c r="S149" s="199">
        <v>0</v>
      </c>
      <c r="T149" s="200">
        <f>S149*H149</f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201" t="s">
        <v>255</v>
      </c>
      <c r="AT149" s="201" t="s">
        <v>251</v>
      </c>
      <c r="AU149" s="201" t="s">
        <v>85</v>
      </c>
      <c r="AY149" s="14" t="s">
        <v>249</v>
      </c>
      <c r="BE149" s="202">
        <f>IF(N149="základní",J149,0)</f>
        <v>0</v>
      </c>
      <c r="BF149" s="202">
        <f>IF(N149="snížená",J149,0)</f>
        <v>0</v>
      </c>
      <c r="BG149" s="202">
        <f>IF(N149="zákl. přenesená",J149,0)</f>
        <v>0</v>
      </c>
      <c r="BH149" s="202">
        <f>IF(N149="sníž. přenesená",J149,0)</f>
        <v>0</v>
      </c>
      <c r="BI149" s="202">
        <f>IF(N149="nulová",J149,0)</f>
        <v>0</v>
      </c>
      <c r="BJ149" s="14" t="s">
        <v>83</v>
      </c>
      <c r="BK149" s="202">
        <f>ROUND(I149*H149,2)</f>
        <v>0</v>
      </c>
      <c r="BL149" s="14" t="s">
        <v>255</v>
      </c>
      <c r="BM149" s="201" t="s">
        <v>4692</v>
      </c>
    </row>
    <row r="150" spans="1:65" s="2" customFormat="1" ht="49.15" customHeight="1">
      <c r="A150" s="31"/>
      <c r="B150" s="32"/>
      <c r="C150" s="189" t="s">
        <v>142</v>
      </c>
      <c r="D150" s="189" t="s">
        <v>251</v>
      </c>
      <c r="E150" s="190" t="s">
        <v>4693</v>
      </c>
      <c r="F150" s="191" t="s">
        <v>4694</v>
      </c>
      <c r="G150" s="192" t="s">
        <v>281</v>
      </c>
      <c r="H150" s="193">
        <v>15</v>
      </c>
      <c r="I150" s="194"/>
      <c r="J150" s="195">
        <f>ROUND(I150*H150,2)</f>
        <v>0</v>
      </c>
      <c r="K150" s="196"/>
      <c r="L150" s="36"/>
      <c r="M150" s="197" t="s">
        <v>1</v>
      </c>
      <c r="N150" s="198" t="s">
        <v>41</v>
      </c>
      <c r="O150" s="68"/>
      <c r="P150" s="199">
        <f>O150*H150</f>
        <v>0</v>
      </c>
      <c r="Q150" s="199">
        <v>0.13</v>
      </c>
      <c r="R150" s="199">
        <f>Q150*H150</f>
        <v>1.9500000000000002</v>
      </c>
      <c r="S150" s="199">
        <v>0</v>
      </c>
      <c r="T150" s="200">
        <f>S150*H150</f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201" t="s">
        <v>255</v>
      </c>
      <c r="AT150" s="201" t="s">
        <v>251</v>
      </c>
      <c r="AU150" s="201" t="s">
        <v>85</v>
      </c>
      <c r="AY150" s="14" t="s">
        <v>249</v>
      </c>
      <c r="BE150" s="202">
        <f>IF(N150="základní",J150,0)</f>
        <v>0</v>
      </c>
      <c r="BF150" s="202">
        <f>IF(N150="snížená",J150,0)</f>
        <v>0</v>
      </c>
      <c r="BG150" s="202">
        <f>IF(N150="zákl. přenesená",J150,0)</f>
        <v>0</v>
      </c>
      <c r="BH150" s="202">
        <f>IF(N150="sníž. přenesená",J150,0)</f>
        <v>0</v>
      </c>
      <c r="BI150" s="202">
        <f>IF(N150="nulová",J150,0)</f>
        <v>0</v>
      </c>
      <c r="BJ150" s="14" t="s">
        <v>83</v>
      </c>
      <c r="BK150" s="202">
        <f>ROUND(I150*H150,2)</f>
        <v>0</v>
      </c>
      <c r="BL150" s="14" t="s">
        <v>255</v>
      </c>
      <c r="BM150" s="201" t="s">
        <v>4695</v>
      </c>
    </row>
    <row r="151" spans="1:65" s="2" customFormat="1" ht="55.5" customHeight="1">
      <c r="A151" s="31"/>
      <c r="B151" s="32"/>
      <c r="C151" s="189" t="s">
        <v>149</v>
      </c>
      <c r="D151" s="189" t="s">
        <v>251</v>
      </c>
      <c r="E151" s="190" t="s">
        <v>4696</v>
      </c>
      <c r="F151" s="191" t="s">
        <v>4697</v>
      </c>
      <c r="G151" s="192" t="s">
        <v>281</v>
      </c>
      <c r="H151" s="193">
        <v>15</v>
      </c>
      <c r="I151" s="194"/>
      <c r="J151" s="195">
        <f>ROUND(I151*H151,2)</f>
        <v>0</v>
      </c>
      <c r="K151" s="196"/>
      <c r="L151" s="36"/>
      <c r="M151" s="197" t="s">
        <v>1</v>
      </c>
      <c r="N151" s="198" t="s">
        <v>41</v>
      </c>
      <c r="O151" s="68"/>
      <c r="P151" s="199">
        <f>O151*H151</f>
        <v>0</v>
      </c>
      <c r="Q151" s="199">
        <v>6.6E-3</v>
      </c>
      <c r="R151" s="199">
        <f>Q151*H151</f>
        <v>9.9000000000000005E-2</v>
      </c>
      <c r="S151" s="199">
        <v>0</v>
      </c>
      <c r="T151" s="200">
        <f>S151*H151</f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201" t="s">
        <v>255</v>
      </c>
      <c r="AT151" s="201" t="s">
        <v>251</v>
      </c>
      <c r="AU151" s="201" t="s">
        <v>85</v>
      </c>
      <c r="AY151" s="14" t="s">
        <v>249</v>
      </c>
      <c r="BE151" s="202">
        <f>IF(N151="základní",J151,0)</f>
        <v>0</v>
      </c>
      <c r="BF151" s="202">
        <f>IF(N151="snížená",J151,0)</f>
        <v>0</v>
      </c>
      <c r="BG151" s="202">
        <f>IF(N151="zákl. přenesená",J151,0)</f>
        <v>0</v>
      </c>
      <c r="BH151" s="202">
        <f>IF(N151="sníž. přenesená",J151,0)</f>
        <v>0</v>
      </c>
      <c r="BI151" s="202">
        <f>IF(N151="nulová",J151,0)</f>
        <v>0</v>
      </c>
      <c r="BJ151" s="14" t="s">
        <v>83</v>
      </c>
      <c r="BK151" s="202">
        <f>ROUND(I151*H151,2)</f>
        <v>0</v>
      </c>
      <c r="BL151" s="14" t="s">
        <v>255</v>
      </c>
      <c r="BM151" s="201" t="s">
        <v>4698</v>
      </c>
    </row>
    <row r="152" spans="1:65" s="12" customFormat="1" ht="22.9" customHeight="1">
      <c r="B152" s="173"/>
      <c r="C152" s="174"/>
      <c r="D152" s="175" t="s">
        <v>75</v>
      </c>
      <c r="E152" s="187" t="s">
        <v>262</v>
      </c>
      <c r="F152" s="187" t="s">
        <v>292</v>
      </c>
      <c r="G152" s="174"/>
      <c r="H152" s="174"/>
      <c r="I152" s="177"/>
      <c r="J152" s="188">
        <f>BK152</f>
        <v>0</v>
      </c>
      <c r="K152" s="174"/>
      <c r="L152" s="179"/>
      <c r="M152" s="180"/>
      <c r="N152" s="181"/>
      <c r="O152" s="181"/>
      <c r="P152" s="182">
        <f>P153</f>
        <v>0</v>
      </c>
      <c r="Q152" s="181"/>
      <c r="R152" s="182">
        <f>R153</f>
        <v>0.354375</v>
      </c>
      <c r="S152" s="181"/>
      <c r="T152" s="183">
        <f>T153</f>
        <v>0</v>
      </c>
      <c r="AR152" s="184" t="s">
        <v>83</v>
      </c>
      <c r="AT152" s="185" t="s">
        <v>75</v>
      </c>
      <c r="AU152" s="185" t="s">
        <v>83</v>
      </c>
      <c r="AY152" s="184" t="s">
        <v>249</v>
      </c>
      <c r="BK152" s="186">
        <f>BK153</f>
        <v>0</v>
      </c>
    </row>
    <row r="153" spans="1:65" s="2" customFormat="1" ht="33" customHeight="1">
      <c r="A153" s="31"/>
      <c r="B153" s="32"/>
      <c r="C153" s="189" t="s">
        <v>161</v>
      </c>
      <c r="D153" s="189" t="s">
        <v>251</v>
      </c>
      <c r="E153" s="190" t="s">
        <v>4699</v>
      </c>
      <c r="F153" s="191" t="s">
        <v>4700</v>
      </c>
      <c r="G153" s="192" t="s">
        <v>281</v>
      </c>
      <c r="H153" s="193">
        <v>11.25</v>
      </c>
      <c r="I153" s="194"/>
      <c r="J153" s="195">
        <f>ROUND(I153*H153,2)</f>
        <v>0</v>
      </c>
      <c r="K153" s="196"/>
      <c r="L153" s="36"/>
      <c r="M153" s="197" t="s">
        <v>1</v>
      </c>
      <c r="N153" s="198" t="s">
        <v>41</v>
      </c>
      <c r="O153" s="68"/>
      <c r="P153" s="199">
        <f>O153*H153</f>
        <v>0</v>
      </c>
      <c r="Q153" s="199">
        <v>3.15E-2</v>
      </c>
      <c r="R153" s="199">
        <f>Q153*H153</f>
        <v>0.354375</v>
      </c>
      <c r="S153" s="199">
        <v>0</v>
      </c>
      <c r="T153" s="200">
        <f>S153*H153</f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201" t="s">
        <v>255</v>
      </c>
      <c r="AT153" s="201" t="s">
        <v>251</v>
      </c>
      <c r="AU153" s="201" t="s">
        <v>85</v>
      </c>
      <c r="AY153" s="14" t="s">
        <v>249</v>
      </c>
      <c r="BE153" s="202">
        <f>IF(N153="základní",J153,0)</f>
        <v>0</v>
      </c>
      <c r="BF153" s="202">
        <f>IF(N153="snížená",J153,0)</f>
        <v>0</v>
      </c>
      <c r="BG153" s="202">
        <f>IF(N153="zákl. přenesená",J153,0)</f>
        <v>0</v>
      </c>
      <c r="BH153" s="202">
        <f>IF(N153="sníž. přenesená",J153,0)</f>
        <v>0</v>
      </c>
      <c r="BI153" s="202">
        <f>IF(N153="nulová",J153,0)</f>
        <v>0</v>
      </c>
      <c r="BJ153" s="14" t="s">
        <v>83</v>
      </c>
      <c r="BK153" s="202">
        <f>ROUND(I153*H153,2)</f>
        <v>0</v>
      </c>
      <c r="BL153" s="14" t="s">
        <v>255</v>
      </c>
      <c r="BM153" s="201" t="s">
        <v>4701</v>
      </c>
    </row>
    <row r="154" spans="1:65" s="12" customFormat="1" ht="22.9" customHeight="1">
      <c r="B154" s="173"/>
      <c r="C154" s="174"/>
      <c r="D154" s="175" t="s">
        <v>75</v>
      </c>
      <c r="E154" s="187" t="s">
        <v>278</v>
      </c>
      <c r="F154" s="187" t="s">
        <v>379</v>
      </c>
      <c r="G154" s="174"/>
      <c r="H154" s="174"/>
      <c r="I154" s="177"/>
      <c r="J154" s="188">
        <f>BK154</f>
        <v>0</v>
      </c>
      <c r="K154" s="174"/>
      <c r="L154" s="179"/>
      <c r="M154" s="180"/>
      <c r="N154" s="181"/>
      <c r="O154" s="181"/>
      <c r="P154" s="182">
        <f>SUM(P155:P159)</f>
        <v>0</v>
      </c>
      <c r="Q154" s="181"/>
      <c r="R154" s="182">
        <f>SUM(R155:R159)</f>
        <v>4.104E-2</v>
      </c>
      <c r="S154" s="181"/>
      <c r="T154" s="183">
        <f>SUM(T155:T159)</f>
        <v>3.3000000000000003</v>
      </c>
      <c r="AR154" s="184" t="s">
        <v>83</v>
      </c>
      <c r="AT154" s="185" t="s">
        <v>75</v>
      </c>
      <c r="AU154" s="185" t="s">
        <v>83</v>
      </c>
      <c r="AY154" s="184" t="s">
        <v>249</v>
      </c>
      <c r="BK154" s="186">
        <f>SUM(BK155:BK159)</f>
        <v>0</v>
      </c>
    </row>
    <row r="155" spans="1:65" s="2" customFormat="1" ht="24.2" customHeight="1">
      <c r="A155" s="31"/>
      <c r="B155" s="32"/>
      <c r="C155" s="189" t="s">
        <v>8</v>
      </c>
      <c r="D155" s="189" t="s">
        <v>251</v>
      </c>
      <c r="E155" s="190" t="s">
        <v>4702</v>
      </c>
      <c r="F155" s="191" t="s">
        <v>4703</v>
      </c>
      <c r="G155" s="192" t="s">
        <v>331</v>
      </c>
      <c r="H155" s="193">
        <v>13</v>
      </c>
      <c r="I155" s="194"/>
      <c r="J155" s="195">
        <f>ROUND(I155*H155,2)</f>
        <v>0</v>
      </c>
      <c r="K155" s="196"/>
      <c r="L155" s="36"/>
      <c r="M155" s="197" t="s">
        <v>1</v>
      </c>
      <c r="N155" s="198" t="s">
        <v>41</v>
      </c>
      <c r="O155" s="68"/>
      <c r="P155" s="199">
        <f>O155*H155</f>
        <v>0</v>
      </c>
      <c r="Q155" s="199">
        <v>0</v>
      </c>
      <c r="R155" s="199">
        <f>Q155*H155</f>
        <v>0</v>
      </c>
      <c r="S155" s="199">
        <v>0</v>
      </c>
      <c r="T155" s="200">
        <f>S155*H155</f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201" t="s">
        <v>255</v>
      </c>
      <c r="AT155" s="201" t="s">
        <v>251</v>
      </c>
      <c r="AU155" s="201" t="s">
        <v>85</v>
      </c>
      <c r="AY155" s="14" t="s">
        <v>249</v>
      </c>
      <c r="BE155" s="202">
        <f>IF(N155="základní",J155,0)</f>
        <v>0</v>
      </c>
      <c r="BF155" s="202">
        <f>IF(N155="snížená",J155,0)</f>
        <v>0</v>
      </c>
      <c r="BG155" s="202">
        <f>IF(N155="zákl. přenesená",J155,0)</f>
        <v>0</v>
      </c>
      <c r="BH155" s="202">
        <f>IF(N155="sníž. přenesená",J155,0)</f>
        <v>0</v>
      </c>
      <c r="BI155" s="202">
        <f>IF(N155="nulová",J155,0)</f>
        <v>0</v>
      </c>
      <c r="BJ155" s="14" t="s">
        <v>83</v>
      </c>
      <c r="BK155" s="202">
        <f>ROUND(I155*H155,2)</f>
        <v>0</v>
      </c>
      <c r="BL155" s="14" t="s">
        <v>255</v>
      </c>
      <c r="BM155" s="201" t="s">
        <v>4704</v>
      </c>
    </row>
    <row r="156" spans="1:65" s="2" customFormat="1" ht="37.9" customHeight="1">
      <c r="A156" s="31"/>
      <c r="B156" s="32"/>
      <c r="C156" s="189" t="s">
        <v>170</v>
      </c>
      <c r="D156" s="189" t="s">
        <v>251</v>
      </c>
      <c r="E156" s="190" t="s">
        <v>4705</v>
      </c>
      <c r="F156" s="191" t="s">
        <v>4706</v>
      </c>
      <c r="G156" s="192" t="s">
        <v>281</v>
      </c>
      <c r="H156" s="193">
        <v>50</v>
      </c>
      <c r="I156" s="194"/>
      <c r="J156" s="195">
        <f>ROUND(I156*H156,2)</f>
        <v>0</v>
      </c>
      <c r="K156" s="196"/>
      <c r="L156" s="36"/>
      <c r="M156" s="197" t="s">
        <v>1</v>
      </c>
      <c r="N156" s="198" t="s">
        <v>41</v>
      </c>
      <c r="O156" s="68"/>
      <c r="P156" s="199">
        <f>O156*H156</f>
        <v>0</v>
      </c>
      <c r="Q156" s="199">
        <v>0</v>
      </c>
      <c r="R156" s="199">
        <f>Q156*H156</f>
        <v>0</v>
      </c>
      <c r="S156" s="199">
        <v>0</v>
      </c>
      <c r="T156" s="200">
        <f>S156*H156</f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201" t="s">
        <v>255</v>
      </c>
      <c r="AT156" s="201" t="s">
        <v>251</v>
      </c>
      <c r="AU156" s="201" t="s">
        <v>85</v>
      </c>
      <c r="AY156" s="14" t="s">
        <v>249</v>
      </c>
      <c r="BE156" s="202">
        <f>IF(N156="základní",J156,0)</f>
        <v>0</v>
      </c>
      <c r="BF156" s="202">
        <f>IF(N156="snížená",J156,0)</f>
        <v>0</v>
      </c>
      <c r="BG156" s="202">
        <f>IF(N156="zákl. přenesená",J156,0)</f>
        <v>0</v>
      </c>
      <c r="BH156" s="202">
        <f>IF(N156="sníž. přenesená",J156,0)</f>
        <v>0</v>
      </c>
      <c r="BI156" s="202">
        <f>IF(N156="nulová",J156,0)</f>
        <v>0</v>
      </c>
      <c r="BJ156" s="14" t="s">
        <v>83</v>
      </c>
      <c r="BK156" s="202">
        <f>ROUND(I156*H156,2)</f>
        <v>0</v>
      </c>
      <c r="BL156" s="14" t="s">
        <v>255</v>
      </c>
      <c r="BM156" s="201" t="s">
        <v>4707</v>
      </c>
    </row>
    <row r="157" spans="1:65" s="2" customFormat="1" ht="37.9" customHeight="1">
      <c r="A157" s="31"/>
      <c r="B157" s="32"/>
      <c r="C157" s="189" t="s">
        <v>305</v>
      </c>
      <c r="D157" s="189" t="s">
        <v>251</v>
      </c>
      <c r="E157" s="190" t="s">
        <v>1680</v>
      </c>
      <c r="F157" s="191" t="s">
        <v>1681</v>
      </c>
      <c r="G157" s="192" t="s">
        <v>254</v>
      </c>
      <c r="H157" s="193">
        <v>36</v>
      </c>
      <c r="I157" s="194"/>
      <c r="J157" s="195">
        <f>ROUND(I157*H157,2)</f>
        <v>0</v>
      </c>
      <c r="K157" s="196"/>
      <c r="L157" s="36"/>
      <c r="M157" s="197" t="s">
        <v>1</v>
      </c>
      <c r="N157" s="198" t="s">
        <v>41</v>
      </c>
      <c r="O157" s="68"/>
      <c r="P157" s="199">
        <f>O157*H157</f>
        <v>0</v>
      </c>
      <c r="Q157" s="199">
        <v>1.6000000000000001E-4</v>
      </c>
      <c r="R157" s="199">
        <f>Q157*H157</f>
        <v>5.7600000000000004E-3</v>
      </c>
      <c r="S157" s="199">
        <v>0</v>
      </c>
      <c r="T157" s="200">
        <f>S157*H157</f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201" t="s">
        <v>255</v>
      </c>
      <c r="AT157" s="201" t="s">
        <v>251</v>
      </c>
      <c r="AU157" s="201" t="s">
        <v>85</v>
      </c>
      <c r="AY157" s="14" t="s">
        <v>249</v>
      </c>
      <c r="BE157" s="202">
        <f>IF(N157="základní",J157,0)</f>
        <v>0</v>
      </c>
      <c r="BF157" s="202">
        <f>IF(N157="snížená",J157,0)</f>
        <v>0</v>
      </c>
      <c r="BG157" s="202">
        <f>IF(N157="zákl. přenesená",J157,0)</f>
        <v>0</v>
      </c>
      <c r="BH157" s="202">
        <f>IF(N157="sníž. přenesená",J157,0)</f>
        <v>0</v>
      </c>
      <c r="BI157" s="202">
        <f>IF(N157="nulová",J157,0)</f>
        <v>0</v>
      </c>
      <c r="BJ157" s="14" t="s">
        <v>83</v>
      </c>
      <c r="BK157" s="202">
        <f>ROUND(I157*H157,2)</f>
        <v>0</v>
      </c>
      <c r="BL157" s="14" t="s">
        <v>255</v>
      </c>
      <c r="BM157" s="201" t="s">
        <v>4708</v>
      </c>
    </row>
    <row r="158" spans="1:65" s="2" customFormat="1" ht="33" customHeight="1">
      <c r="A158" s="31"/>
      <c r="B158" s="32"/>
      <c r="C158" s="189" t="s">
        <v>282</v>
      </c>
      <c r="D158" s="189" t="s">
        <v>251</v>
      </c>
      <c r="E158" s="190" t="s">
        <v>4709</v>
      </c>
      <c r="F158" s="191" t="s">
        <v>4710</v>
      </c>
      <c r="G158" s="192" t="s">
        <v>254</v>
      </c>
      <c r="H158" s="193">
        <v>36</v>
      </c>
      <c r="I158" s="194"/>
      <c r="J158" s="195">
        <f>ROUND(I158*H158,2)</f>
        <v>0</v>
      </c>
      <c r="K158" s="196"/>
      <c r="L158" s="36"/>
      <c r="M158" s="197" t="s">
        <v>1</v>
      </c>
      <c r="N158" s="198" t="s">
        <v>41</v>
      </c>
      <c r="O158" s="68"/>
      <c r="P158" s="199">
        <f>O158*H158</f>
        <v>0</v>
      </c>
      <c r="Q158" s="199">
        <v>9.7999999999999997E-4</v>
      </c>
      <c r="R158" s="199">
        <f>Q158*H158</f>
        <v>3.5279999999999999E-2</v>
      </c>
      <c r="S158" s="199">
        <v>0</v>
      </c>
      <c r="T158" s="200">
        <f>S158*H158</f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201" t="s">
        <v>255</v>
      </c>
      <c r="AT158" s="201" t="s">
        <v>251</v>
      </c>
      <c r="AU158" s="201" t="s">
        <v>85</v>
      </c>
      <c r="AY158" s="14" t="s">
        <v>249</v>
      </c>
      <c r="BE158" s="202">
        <f>IF(N158="základní",J158,0)</f>
        <v>0</v>
      </c>
      <c r="BF158" s="202">
        <f>IF(N158="snížená",J158,0)</f>
        <v>0</v>
      </c>
      <c r="BG158" s="202">
        <f>IF(N158="zákl. přenesená",J158,0)</f>
        <v>0</v>
      </c>
      <c r="BH158" s="202">
        <f>IF(N158="sníž. přenesená",J158,0)</f>
        <v>0</v>
      </c>
      <c r="BI158" s="202">
        <f>IF(N158="nulová",J158,0)</f>
        <v>0</v>
      </c>
      <c r="BJ158" s="14" t="s">
        <v>83</v>
      </c>
      <c r="BK158" s="202">
        <f>ROUND(I158*H158,2)</f>
        <v>0</v>
      </c>
      <c r="BL158" s="14" t="s">
        <v>255</v>
      </c>
      <c r="BM158" s="201" t="s">
        <v>4711</v>
      </c>
    </row>
    <row r="159" spans="1:65" s="2" customFormat="1" ht="24.2" customHeight="1">
      <c r="A159" s="31"/>
      <c r="B159" s="32"/>
      <c r="C159" s="189" t="s">
        <v>312</v>
      </c>
      <c r="D159" s="189" t="s">
        <v>251</v>
      </c>
      <c r="E159" s="190" t="s">
        <v>427</v>
      </c>
      <c r="F159" s="191" t="s">
        <v>1709</v>
      </c>
      <c r="G159" s="192" t="s">
        <v>258</v>
      </c>
      <c r="H159" s="193">
        <v>1.5</v>
      </c>
      <c r="I159" s="194"/>
      <c r="J159" s="195">
        <f>ROUND(I159*H159,2)</f>
        <v>0</v>
      </c>
      <c r="K159" s="196"/>
      <c r="L159" s="36"/>
      <c r="M159" s="197" t="s">
        <v>1</v>
      </c>
      <c r="N159" s="198" t="s">
        <v>41</v>
      </c>
      <c r="O159" s="68"/>
      <c r="P159" s="199">
        <f>O159*H159</f>
        <v>0</v>
      </c>
      <c r="Q159" s="199">
        <v>0</v>
      </c>
      <c r="R159" s="199">
        <f>Q159*H159</f>
        <v>0</v>
      </c>
      <c r="S159" s="199">
        <v>2.2000000000000002</v>
      </c>
      <c r="T159" s="200">
        <f>S159*H159</f>
        <v>3.3000000000000003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201" t="s">
        <v>255</v>
      </c>
      <c r="AT159" s="201" t="s">
        <v>251</v>
      </c>
      <c r="AU159" s="201" t="s">
        <v>85</v>
      </c>
      <c r="AY159" s="14" t="s">
        <v>249</v>
      </c>
      <c r="BE159" s="202">
        <f>IF(N159="základní",J159,0)</f>
        <v>0</v>
      </c>
      <c r="BF159" s="202">
        <f>IF(N159="snížená",J159,0)</f>
        <v>0</v>
      </c>
      <c r="BG159" s="202">
        <f>IF(N159="zákl. přenesená",J159,0)</f>
        <v>0</v>
      </c>
      <c r="BH159" s="202">
        <f>IF(N159="sníž. přenesená",J159,0)</f>
        <v>0</v>
      </c>
      <c r="BI159" s="202">
        <f>IF(N159="nulová",J159,0)</f>
        <v>0</v>
      </c>
      <c r="BJ159" s="14" t="s">
        <v>83</v>
      </c>
      <c r="BK159" s="202">
        <f>ROUND(I159*H159,2)</f>
        <v>0</v>
      </c>
      <c r="BL159" s="14" t="s">
        <v>255</v>
      </c>
      <c r="BM159" s="201" t="s">
        <v>4712</v>
      </c>
    </row>
    <row r="160" spans="1:65" s="12" customFormat="1" ht="22.9" customHeight="1">
      <c r="B160" s="173"/>
      <c r="C160" s="174"/>
      <c r="D160" s="175" t="s">
        <v>75</v>
      </c>
      <c r="E160" s="187" t="s">
        <v>476</v>
      </c>
      <c r="F160" s="187" t="s">
        <v>477</v>
      </c>
      <c r="G160" s="174"/>
      <c r="H160" s="174"/>
      <c r="I160" s="177"/>
      <c r="J160" s="188">
        <f>BK160</f>
        <v>0</v>
      </c>
      <c r="K160" s="174"/>
      <c r="L160" s="179"/>
      <c r="M160" s="180"/>
      <c r="N160" s="181"/>
      <c r="O160" s="181"/>
      <c r="P160" s="182">
        <f>SUM(P161:P164)</f>
        <v>0</v>
      </c>
      <c r="Q160" s="181"/>
      <c r="R160" s="182">
        <f>SUM(R161:R164)</f>
        <v>0</v>
      </c>
      <c r="S160" s="181"/>
      <c r="T160" s="183">
        <f>SUM(T161:T164)</f>
        <v>0</v>
      </c>
      <c r="AR160" s="184" t="s">
        <v>83</v>
      </c>
      <c r="AT160" s="185" t="s">
        <v>75</v>
      </c>
      <c r="AU160" s="185" t="s">
        <v>83</v>
      </c>
      <c r="AY160" s="184" t="s">
        <v>249</v>
      </c>
      <c r="BK160" s="186">
        <f>SUM(BK161:BK164)</f>
        <v>0</v>
      </c>
    </row>
    <row r="161" spans="1:65" s="2" customFormat="1" ht="33" customHeight="1">
      <c r="A161" s="31"/>
      <c r="B161" s="32"/>
      <c r="C161" s="189" t="s">
        <v>285</v>
      </c>
      <c r="D161" s="189" t="s">
        <v>251</v>
      </c>
      <c r="E161" s="190" t="s">
        <v>4099</v>
      </c>
      <c r="F161" s="191" t="s">
        <v>4100</v>
      </c>
      <c r="G161" s="192" t="s">
        <v>261</v>
      </c>
      <c r="H161" s="193">
        <v>11.335000000000001</v>
      </c>
      <c r="I161" s="194"/>
      <c r="J161" s="195">
        <f>ROUND(I161*H161,2)</f>
        <v>0</v>
      </c>
      <c r="K161" s="196"/>
      <c r="L161" s="36"/>
      <c r="M161" s="197" t="s">
        <v>1</v>
      </c>
      <c r="N161" s="198" t="s">
        <v>41</v>
      </c>
      <c r="O161" s="68"/>
      <c r="P161" s="199">
        <f>O161*H161</f>
        <v>0</v>
      </c>
      <c r="Q161" s="199">
        <v>0</v>
      </c>
      <c r="R161" s="199">
        <f>Q161*H161</f>
        <v>0</v>
      </c>
      <c r="S161" s="199">
        <v>0</v>
      </c>
      <c r="T161" s="200">
        <f>S161*H161</f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201" t="s">
        <v>255</v>
      </c>
      <c r="AT161" s="201" t="s">
        <v>251</v>
      </c>
      <c r="AU161" s="201" t="s">
        <v>85</v>
      </c>
      <c r="AY161" s="14" t="s">
        <v>249</v>
      </c>
      <c r="BE161" s="202">
        <f>IF(N161="základní",J161,0)</f>
        <v>0</v>
      </c>
      <c r="BF161" s="202">
        <f>IF(N161="snížená",J161,0)</f>
        <v>0</v>
      </c>
      <c r="BG161" s="202">
        <f>IF(N161="zákl. přenesená",J161,0)</f>
        <v>0</v>
      </c>
      <c r="BH161" s="202">
        <f>IF(N161="sníž. přenesená",J161,0)</f>
        <v>0</v>
      </c>
      <c r="BI161" s="202">
        <f>IF(N161="nulová",J161,0)</f>
        <v>0</v>
      </c>
      <c r="BJ161" s="14" t="s">
        <v>83</v>
      </c>
      <c r="BK161" s="202">
        <f>ROUND(I161*H161,2)</f>
        <v>0</v>
      </c>
      <c r="BL161" s="14" t="s">
        <v>255</v>
      </c>
      <c r="BM161" s="201" t="s">
        <v>4713</v>
      </c>
    </row>
    <row r="162" spans="1:65" s="2" customFormat="1" ht="44.25" customHeight="1">
      <c r="A162" s="31"/>
      <c r="B162" s="32"/>
      <c r="C162" s="189" t="s">
        <v>7</v>
      </c>
      <c r="D162" s="189" t="s">
        <v>251</v>
      </c>
      <c r="E162" s="190" t="s">
        <v>4101</v>
      </c>
      <c r="F162" s="191" t="s">
        <v>4102</v>
      </c>
      <c r="G162" s="192" t="s">
        <v>261</v>
      </c>
      <c r="H162" s="193">
        <v>27.3</v>
      </c>
      <c r="I162" s="194"/>
      <c r="J162" s="195">
        <f>ROUND(I162*H162,2)</f>
        <v>0</v>
      </c>
      <c r="K162" s="196"/>
      <c r="L162" s="36"/>
      <c r="M162" s="197" t="s">
        <v>1</v>
      </c>
      <c r="N162" s="198" t="s">
        <v>41</v>
      </c>
      <c r="O162" s="68"/>
      <c r="P162" s="199">
        <f>O162*H162</f>
        <v>0</v>
      </c>
      <c r="Q162" s="199">
        <v>0</v>
      </c>
      <c r="R162" s="199">
        <f>Q162*H162</f>
        <v>0</v>
      </c>
      <c r="S162" s="199">
        <v>0</v>
      </c>
      <c r="T162" s="200">
        <f>S162*H162</f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201" t="s">
        <v>255</v>
      </c>
      <c r="AT162" s="201" t="s">
        <v>251</v>
      </c>
      <c r="AU162" s="201" t="s">
        <v>85</v>
      </c>
      <c r="AY162" s="14" t="s">
        <v>249</v>
      </c>
      <c r="BE162" s="202">
        <f>IF(N162="základní",J162,0)</f>
        <v>0</v>
      </c>
      <c r="BF162" s="202">
        <f>IF(N162="snížená",J162,0)</f>
        <v>0</v>
      </c>
      <c r="BG162" s="202">
        <f>IF(N162="zákl. přenesená",J162,0)</f>
        <v>0</v>
      </c>
      <c r="BH162" s="202">
        <f>IF(N162="sníž. přenesená",J162,0)</f>
        <v>0</v>
      </c>
      <c r="BI162" s="202">
        <f>IF(N162="nulová",J162,0)</f>
        <v>0</v>
      </c>
      <c r="BJ162" s="14" t="s">
        <v>83</v>
      </c>
      <c r="BK162" s="202">
        <f>ROUND(I162*H162,2)</f>
        <v>0</v>
      </c>
      <c r="BL162" s="14" t="s">
        <v>255</v>
      </c>
      <c r="BM162" s="201" t="s">
        <v>4714</v>
      </c>
    </row>
    <row r="163" spans="1:65" s="2" customFormat="1" ht="24.2" customHeight="1">
      <c r="A163" s="31"/>
      <c r="B163" s="32"/>
      <c r="C163" s="189" t="s">
        <v>288</v>
      </c>
      <c r="D163" s="189" t="s">
        <v>251</v>
      </c>
      <c r="E163" s="190" t="s">
        <v>4103</v>
      </c>
      <c r="F163" s="191" t="s">
        <v>4104</v>
      </c>
      <c r="G163" s="192" t="s">
        <v>261</v>
      </c>
      <c r="H163" s="193">
        <v>11.335000000000001</v>
      </c>
      <c r="I163" s="194"/>
      <c r="J163" s="195">
        <f>ROUND(I163*H163,2)</f>
        <v>0</v>
      </c>
      <c r="K163" s="196"/>
      <c r="L163" s="36"/>
      <c r="M163" s="197" t="s">
        <v>1</v>
      </c>
      <c r="N163" s="198" t="s">
        <v>41</v>
      </c>
      <c r="O163" s="68"/>
      <c r="P163" s="199">
        <f>O163*H163</f>
        <v>0</v>
      </c>
      <c r="Q163" s="199">
        <v>0</v>
      </c>
      <c r="R163" s="199">
        <f>Q163*H163</f>
        <v>0</v>
      </c>
      <c r="S163" s="199">
        <v>0</v>
      </c>
      <c r="T163" s="200">
        <f>S163*H163</f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201" t="s">
        <v>255</v>
      </c>
      <c r="AT163" s="201" t="s">
        <v>251</v>
      </c>
      <c r="AU163" s="201" t="s">
        <v>85</v>
      </c>
      <c r="AY163" s="14" t="s">
        <v>249</v>
      </c>
      <c r="BE163" s="202">
        <f>IF(N163="základní",J163,0)</f>
        <v>0</v>
      </c>
      <c r="BF163" s="202">
        <f>IF(N163="snížená",J163,0)</f>
        <v>0</v>
      </c>
      <c r="BG163" s="202">
        <f>IF(N163="zákl. přenesená",J163,0)</f>
        <v>0</v>
      </c>
      <c r="BH163" s="202">
        <f>IF(N163="sníž. přenesená",J163,0)</f>
        <v>0</v>
      </c>
      <c r="BI163" s="202">
        <f>IF(N163="nulová",J163,0)</f>
        <v>0</v>
      </c>
      <c r="BJ163" s="14" t="s">
        <v>83</v>
      </c>
      <c r="BK163" s="202">
        <f>ROUND(I163*H163,2)</f>
        <v>0</v>
      </c>
      <c r="BL163" s="14" t="s">
        <v>255</v>
      </c>
      <c r="BM163" s="201" t="s">
        <v>4715</v>
      </c>
    </row>
    <row r="164" spans="1:65" s="2" customFormat="1" ht="44.25" customHeight="1">
      <c r="A164" s="31"/>
      <c r="B164" s="32"/>
      <c r="C164" s="189" t="s">
        <v>325</v>
      </c>
      <c r="D164" s="189" t="s">
        <v>251</v>
      </c>
      <c r="E164" s="190" t="s">
        <v>4716</v>
      </c>
      <c r="F164" s="191" t="s">
        <v>4717</v>
      </c>
      <c r="G164" s="192" t="s">
        <v>261</v>
      </c>
      <c r="H164" s="193">
        <v>11.335000000000001</v>
      </c>
      <c r="I164" s="194"/>
      <c r="J164" s="195">
        <f>ROUND(I164*H164,2)</f>
        <v>0</v>
      </c>
      <c r="K164" s="196"/>
      <c r="L164" s="36"/>
      <c r="M164" s="197" t="s">
        <v>1</v>
      </c>
      <c r="N164" s="198" t="s">
        <v>41</v>
      </c>
      <c r="O164" s="68"/>
      <c r="P164" s="199">
        <f>O164*H164</f>
        <v>0</v>
      </c>
      <c r="Q164" s="199">
        <v>0</v>
      </c>
      <c r="R164" s="199">
        <f>Q164*H164</f>
        <v>0</v>
      </c>
      <c r="S164" s="199">
        <v>0</v>
      </c>
      <c r="T164" s="200">
        <f>S164*H164</f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201" t="s">
        <v>255</v>
      </c>
      <c r="AT164" s="201" t="s">
        <v>251</v>
      </c>
      <c r="AU164" s="201" t="s">
        <v>85</v>
      </c>
      <c r="AY164" s="14" t="s">
        <v>249</v>
      </c>
      <c r="BE164" s="202">
        <f>IF(N164="základní",J164,0)</f>
        <v>0</v>
      </c>
      <c r="BF164" s="202">
        <f>IF(N164="snížená",J164,0)</f>
        <v>0</v>
      </c>
      <c r="BG164" s="202">
        <f>IF(N164="zákl. přenesená",J164,0)</f>
        <v>0</v>
      </c>
      <c r="BH164" s="202">
        <f>IF(N164="sníž. přenesená",J164,0)</f>
        <v>0</v>
      </c>
      <c r="BI164" s="202">
        <f>IF(N164="nulová",J164,0)</f>
        <v>0</v>
      </c>
      <c r="BJ164" s="14" t="s">
        <v>83</v>
      </c>
      <c r="BK164" s="202">
        <f>ROUND(I164*H164,2)</f>
        <v>0</v>
      </c>
      <c r="BL164" s="14" t="s">
        <v>255</v>
      </c>
      <c r="BM164" s="201" t="s">
        <v>4718</v>
      </c>
    </row>
    <row r="165" spans="1:65" s="12" customFormat="1" ht="22.9" customHeight="1">
      <c r="B165" s="173"/>
      <c r="C165" s="174"/>
      <c r="D165" s="175" t="s">
        <v>75</v>
      </c>
      <c r="E165" s="187" t="s">
        <v>492</v>
      </c>
      <c r="F165" s="187" t="s">
        <v>493</v>
      </c>
      <c r="G165" s="174"/>
      <c r="H165" s="174"/>
      <c r="I165" s="177"/>
      <c r="J165" s="188">
        <f>BK165</f>
        <v>0</v>
      </c>
      <c r="K165" s="174"/>
      <c r="L165" s="179"/>
      <c r="M165" s="180"/>
      <c r="N165" s="181"/>
      <c r="O165" s="181"/>
      <c r="P165" s="182">
        <f>P166</f>
        <v>0</v>
      </c>
      <c r="Q165" s="181"/>
      <c r="R165" s="182">
        <f>R166</f>
        <v>0</v>
      </c>
      <c r="S165" s="181"/>
      <c r="T165" s="183">
        <f>T166</f>
        <v>0</v>
      </c>
      <c r="AR165" s="184" t="s">
        <v>83</v>
      </c>
      <c r="AT165" s="185" t="s">
        <v>75</v>
      </c>
      <c r="AU165" s="185" t="s">
        <v>83</v>
      </c>
      <c r="AY165" s="184" t="s">
        <v>249</v>
      </c>
      <c r="BK165" s="186">
        <f>BK166</f>
        <v>0</v>
      </c>
    </row>
    <row r="166" spans="1:65" s="2" customFormat="1" ht="44.25" customHeight="1">
      <c r="A166" s="31"/>
      <c r="B166" s="32"/>
      <c r="C166" s="189" t="s">
        <v>291</v>
      </c>
      <c r="D166" s="189" t="s">
        <v>251</v>
      </c>
      <c r="E166" s="190" t="s">
        <v>4107</v>
      </c>
      <c r="F166" s="191" t="s">
        <v>4108</v>
      </c>
      <c r="G166" s="192" t="s">
        <v>261</v>
      </c>
      <c r="H166" s="193">
        <v>10.516999999999999</v>
      </c>
      <c r="I166" s="194"/>
      <c r="J166" s="195">
        <f>ROUND(I166*H166,2)</f>
        <v>0</v>
      </c>
      <c r="K166" s="196"/>
      <c r="L166" s="36"/>
      <c r="M166" s="197" t="s">
        <v>1</v>
      </c>
      <c r="N166" s="198" t="s">
        <v>41</v>
      </c>
      <c r="O166" s="68"/>
      <c r="P166" s="199">
        <f>O166*H166</f>
        <v>0</v>
      </c>
      <c r="Q166" s="199">
        <v>0</v>
      </c>
      <c r="R166" s="199">
        <f>Q166*H166</f>
        <v>0</v>
      </c>
      <c r="S166" s="199">
        <v>0</v>
      </c>
      <c r="T166" s="200">
        <f>S166*H166</f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201" t="s">
        <v>255</v>
      </c>
      <c r="AT166" s="201" t="s">
        <v>251</v>
      </c>
      <c r="AU166" s="201" t="s">
        <v>85</v>
      </c>
      <c r="AY166" s="14" t="s">
        <v>249</v>
      </c>
      <c r="BE166" s="202">
        <f>IF(N166="základní",J166,0)</f>
        <v>0</v>
      </c>
      <c r="BF166" s="202">
        <f>IF(N166="snížená",J166,0)</f>
        <v>0</v>
      </c>
      <c r="BG166" s="202">
        <f>IF(N166="zákl. přenesená",J166,0)</f>
        <v>0</v>
      </c>
      <c r="BH166" s="202">
        <f>IF(N166="sníž. přenesená",J166,0)</f>
        <v>0</v>
      </c>
      <c r="BI166" s="202">
        <f>IF(N166="nulová",J166,0)</f>
        <v>0</v>
      </c>
      <c r="BJ166" s="14" t="s">
        <v>83</v>
      </c>
      <c r="BK166" s="202">
        <f>ROUND(I166*H166,2)</f>
        <v>0</v>
      </c>
      <c r="BL166" s="14" t="s">
        <v>255</v>
      </c>
      <c r="BM166" s="201" t="s">
        <v>4719</v>
      </c>
    </row>
    <row r="167" spans="1:65" s="12" customFormat="1" ht="25.9" customHeight="1">
      <c r="B167" s="173"/>
      <c r="C167" s="174"/>
      <c r="D167" s="175" t="s">
        <v>75</v>
      </c>
      <c r="E167" s="176" t="s">
        <v>498</v>
      </c>
      <c r="F167" s="176" t="s">
        <v>499</v>
      </c>
      <c r="G167" s="174"/>
      <c r="H167" s="174"/>
      <c r="I167" s="177"/>
      <c r="J167" s="178">
        <f>BK167</f>
        <v>0</v>
      </c>
      <c r="K167" s="174"/>
      <c r="L167" s="179"/>
      <c r="M167" s="180"/>
      <c r="N167" s="181"/>
      <c r="O167" s="181"/>
      <c r="P167" s="182">
        <f>P168</f>
        <v>0</v>
      </c>
      <c r="Q167" s="181"/>
      <c r="R167" s="182">
        <f>R168</f>
        <v>1E-3</v>
      </c>
      <c r="S167" s="181"/>
      <c r="T167" s="183">
        <f>T168</f>
        <v>0</v>
      </c>
      <c r="AR167" s="184" t="s">
        <v>85</v>
      </c>
      <c r="AT167" s="185" t="s">
        <v>75</v>
      </c>
      <c r="AU167" s="185" t="s">
        <v>76</v>
      </c>
      <c r="AY167" s="184" t="s">
        <v>249</v>
      </c>
      <c r="BK167" s="186">
        <f>BK168</f>
        <v>0</v>
      </c>
    </row>
    <row r="168" spans="1:65" s="12" customFormat="1" ht="22.9" customHeight="1">
      <c r="B168" s="173"/>
      <c r="C168" s="174"/>
      <c r="D168" s="175" t="s">
        <v>75</v>
      </c>
      <c r="E168" s="187" t="s">
        <v>1765</v>
      </c>
      <c r="F168" s="187" t="s">
        <v>1766</v>
      </c>
      <c r="G168" s="174"/>
      <c r="H168" s="174"/>
      <c r="I168" s="177"/>
      <c r="J168" s="188">
        <f>BK168</f>
        <v>0</v>
      </c>
      <c r="K168" s="174"/>
      <c r="L168" s="179"/>
      <c r="M168" s="180"/>
      <c r="N168" s="181"/>
      <c r="O168" s="181"/>
      <c r="P168" s="182">
        <f>SUM(P169:P171)</f>
        <v>0</v>
      </c>
      <c r="Q168" s="181"/>
      <c r="R168" s="182">
        <f>SUM(R169:R171)</f>
        <v>1E-3</v>
      </c>
      <c r="S168" s="181"/>
      <c r="T168" s="183">
        <f>SUM(T169:T171)</f>
        <v>0</v>
      </c>
      <c r="AR168" s="184" t="s">
        <v>85</v>
      </c>
      <c r="AT168" s="185" t="s">
        <v>75</v>
      </c>
      <c r="AU168" s="185" t="s">
        <v>83</v>
      </c>
      <c r="AY168" s="184" t="s">
        <v>249</v>
      </c>
      <c r="BK168" s="186">
        <f>SUM(BK169:BK171)</f>
        <v>0</v>
      </c>
    </row>
    <row r="169" spans="1:65" s="2" customFormat="1" ht="33" customHeight="1">
      <c r="A169" s="31"/>
      <c r="B169" s="32"/>
      <c r="C169" s="189" t="s">
        <v>333</v>
      </c>
      <c r="D169" s="189" t="s">
        <v>251</v>
      </c>
      <c r="E169" s="190" t="s">
        <v>4720</v>
      </c>
      <c r="F169" s="191" t="s">
        <v>4721</v>
      </c>
      <c r="G169" s="192" t="s">
        <v>281</v>
      </c>
      <c r="H169" s="193">
        <v>1</v>
      </c>
      <c r="I169" s="194"/>
      <c r="J169" s="195">
        <f>ROUND(I169*H169,2)</f>
        <v>0</v>
      </c>
      <c r="K169" s="196"/>
      <c r="L169" s="36"/>
      <c r="M169" s="197" t="s">
        <v>1</v>
      </c>
      <c r="N169" s="198" t="s">
        <v>41</v>
      </c>
      <c r="O169" s="68"/>
      <c r="P169" s="199">
        <f>O169*H169</f>
        <v>0</v>
      </c>
      <c r="Q169" s="199">
        <v>0</v>
      </c>
      <c r="R169" s="199">
        <f>Q169*H169</f>
        <v>0</v>
      </c>
      <c r="S169" s="199">
        <v>0</v>
      </c>
      <c r="T169" s="200">
        <f>S169*H169</f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201" t="s">
        <v>170</v>
      </c>
      <c r="AT169" s="201" t="s">
        <v>251</v>
      </c>
      <c r="AU169" s="201" t="s">
        <v>85</v>
      </c>
      <c r="AY169" s="14" t="s">
        <v>249</v>
      </c>
      <c r="BE169" s="202">
        <f>IF(N169="základní",J169,0)</f>
        <v>0</v>
      </c>
      <c r="BF169" s="202">
        <f>IF(N169="snížená",J169,0)</f>
        <v>0</v>
      </c>
      <c r="BG169" s="202">
        <f>IF(N169="zákl. přenesená",J169,0)</f>
        <v>0</v>
      </c>
      <c r="BH169" s="202">
        <f>IF(N169="sníž. přenesená",J169,0)</f>
        <v>0</v>
      </c>
      <c r="BI169" s="202">
        <f>IF(N169="nulová",J169,0)</f>
        <v>0</v>
      </c>
      <c r="BJ169" s="14" t="s">
        <v>83</v>
      </c>
      <c r="BK169" s="202">
        <f>ROUND(I169*H169,2)</f>
        <v>0</v>
      </c>
      <c r="BL169" s="14" t="s">
        <v>170</v>
      </c>
      <c r="BM169" s="201" t="s">
        <v>4722</v>
      </c>
    </row>
    <row r="170" spans="1:65" s="2" customFormat="1" ht="16.5" customHeight="1">
      <c r="A170" s="31"/>
      <c r="B170" s="32"/>
      <c r="C170" s="203" t="s">
        <v>295</v>
      </c>
      <c r="D170" s="203" t="s">
        <v>263</v>
      </c>
      <c r="E170" s="204" t="s">
        <v>4723</v>
      </c>
      <c r="F170" s="205" t="s">
        <v>4724</v>
      </c>
      <c r="G170" s="206" t="s">
        <v>2971</v>
      </c>
      <c r="H170" s="207">
        <v>1</v>
      </c>
      <c r="I170" s="208"/>
      <c r="J170" s="209">
        <f>ROUND(I170*H170,2)</f>
        <v>0</v>
      </c>
      <c r="K170" s="210"/>
      <c r="L170" s="211"/>
      <c r="M170" s="212" t="s">
        <v>1</v>
      </c>
      <c r="N170" s="213" t="s">
        <v>41</v>
      </c>
      <c r="O170" s="68"/>
      <c r="P170" s="199">
        <f>O170*H170</f>
        <v>0</v>
      </c>
      <c r="Q170" s="199">
        <v>1E-3</v>
      </c>
      <c r="R170" s="199">
        <f>Q170*H170</f>
        <v>1E-3</v>
      </c>
      <c r="S170" s="199">
        <v>0</v>
      </c>
      <c r="T170" s="200">
        <f>S170*H170</f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201" t="s">
        <v>304</v>
      </c>
      <c r="AT170" s="201" t="s">
        <v>263</v>
      </c>
      <c r="AU170" s="201" t="s">
        <v>85</v>
      </c>
      <c r="AY170" s="14" t="s">
        <v>249</v>
      </c>
      <c r="BE170" s="202">
        <f>IF(N170="základní",J170,0)</f>
        <v>0</v>
      </c>
      <c r="BF170" s="202">
        <f>IF(N170="snížená",J170,0)</f>
        <v>0</v>
      </c>
      <c r="BG170" s="202">
        <f>IF(N170="zákl. přenesená",J170,0)</f>
        <v>0</v>
      </c>
      <c r="BH170" s="202">
        <f>IF(N170="sníž. přenesená",J170,0)</f>
        <v>0</v>
      </c>
      <c r="BI170" s="202">
        <f>IF(N170="nulová",J170,0)</f>
        <v>0</v>
      </c>
      <c r="BJ170" s="14" t="s">
        <v>83</v>
      </c>
      <c r="BK170" s="202">
        <f>ROUND(I170*H170,2)</f>
        <v>0</v>
      </c>
      <c r="BL170" s="14" t="s">
        <v>170</v>
      </c>
      <c r="BM170" s="201" t="s">
        <v>4725</v>
      </c>
    </row>
    <row r="171" spans="1:65" s="2" customFormat="1" ht="49.15" customHeight="1">
      <c r="A171" s="31"/>
      <c r="B171" s="32"/>
      <c r="C171" s="189" t="s">
        <v>340</v>
      </c>
      <c r="D171" s="189" t="s">
        <v>251</v>
      </c>
      <c r="E171" s="190" t="s">
        <v>1823</v>
      </c>
      <c r="F171" s="191" t="s">
        <v>1824</v>
      </c>
      <c r="G171" s="192" t="s">
        <v>261</v>
      </c>
      <c r="H171" s="193">
        <v>1E-3</v>
      </c>
      <c r="I171" s="194"/>
      <c r="J171" s="195">
        <f>ROUND(I171*H171,2)</f>
        <v>0</v>
      </c>
      <c r="K171" s="196"/>
      <c r="L171" s="36"/>
      <c r="M171" s="197" t="s">
        <v>1</v>
      </c>
      <c r="N171" s="198" t="s">
        <v>41</v>
      </c>
      <c r="O171" s="68"/>
      <c r="P171" s="199">
        <f>O171*H171</f>
        <v>0</v>
      </c>
      <c r="Q171" s="199">
        <v>0</v>
      </c>
      <c r="R171" s="199">
        <f>Q171*H171</f>
        <v>0</v>
      </c>
      <c r="S171" s="199">
        <v>0</v>
      </c>
      <c r="T171" s="200">
        <f>S171*H171</f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201" t="s">
        <v>170</v>
      </c>
      <c r="AT171" s="201" t="s">
        <v>251</v>
      </c>
      <c r="AU171" s="201" t="s">
        <v>85</v>
      </c>
      <c r="AY171" s="14" t="s">
        <v>249</v>
      </c>
      <c r="BE171" s="202">
        <f>IF(N171="základní",J171,0)</f>
        <v>0</v>
      </c>
      <c r="BF171" s="202">
        <f>IF(N171="snížená",J171,0)</f>
        <v>0</v>
      </c>
      <c r="BG171" s="202">
        <f>IF(N171="zákl. přenesená",J171,0)</f>
        <v>0</v>
      </c>
      <c r="BH171" s="202">
        <f>IF(N171="sníž. přenesená",J171,0)</f>
        <v>0</v>
      </c>
      <c r="BI171" s="202">
        <f>IF(N171="nulová",J171,0)</f>
        <v>0</v>
      </c>
      <c r="BJ171" s="14" t="s">
        <v>83</v>
      </c>
      <c r="BK171" s="202">
        <f>ROUND(I171*H171,2)</f>
        <v>0</v>
      </c>
      <c r="BL171" s="14" t="s">
        <v>170</v>
      </c>
      <c r="BM171" s="201" t="s">
        <v>4726</v>
      </c>
    </row>
    <row r="172" spans="1:65" s="12" customFormat="1" ht="25.9" customHeight="1">
      <c r="B172" s="173"/>
      <c r="C172" s="174"/>
      <c r="D172" s="175" t="s">
        <v>75</v>
      </c>
      <c r="E172" s="176" t="s">
        <v>201</v>
      </c>
      <c r="F172" s="176" t="s">
        <v>4727</v>
      </c>
      <c r="G172" s="174"/>
      <c r="H172" s="174"/>
      <c r="I172" s="177"/>
      <c r="J172" s="178">
        <f>BK172</f>
        <v>0</v>
      </c>
      <c r="K172" s="174"/>
      <c r="L172" s="179"/>
      <c r="M172" s="180"/>
      <c r="N172" s="181"/>
      <c r="O172" s="181"/>
      <c r="P172" s="182">
        <f>P173</f>
        <v>0</v>
      </c>
      <c r="Q172" s="181"/>
      <c r="R172" s="182">
        <f>R173</f>
        <v>0</v>
      </c>
      <c r="S172" s="181"/>
      <c r="T172" s="183">
        <f>T173</f>
        <v>0</v>
      </c>
      <c r="AR172" s="184" t="s">
        <v>267</v>
      </c>
      <c r="AT172" s="185" t="s">
        <v>75</v>
      </c>
      <c r="AU172" s="185" t="s">
        <v>76</v>
      </c>
      <c r="AY172" s="184" t="s">
        <v>249</v>
      </c>
      <c r="BK172" s="186">
        <f>BK173</f>
        <v>0</v>
      </c>
    </row>
    <row r="173" spans="1:65" s="12" customFormat="1" ht="22.9" customHeight="1">
      <c r="B173" s="173"/>
      <c r="C173" s="174"/>
      <c r="D173" s="175" t="s">
        <v>75</v>
      </c>
      <c r="E173" s="187" t="s">
        <v>4728</v>
      </c>
      <c r="F173" s="187" t="s">
        <v>4729</v>
      </c>
      <c r="G173" s="174"/>
      <c r="H173" s="174"/>
      <c r="I173" s="177"/>
      <c r="J173" s="188">
        <f>BK173</f>
        <v>0</v>
      </c>
      <c r="K173" s="174"/>
      <c r="L173" s="179"/>
      <c r="M173" s="180"/>
      <c r="N173" s="181"/>
      <c r="O173" s="181"/>
      <c r="P173" s="182">
        <f>SUM(P174:P175)</f>
        <v>0</v>
      </c>
      <c r="Q173" s="181"/>
      <c r="R173" s="182">
        <f>SUM(R174:R175)</f>
        <v>0</v>
      </c>
      <c r="S173" s="181"/>
      <c r="T173" s="183">
        <f>SUM(T174:T175)</f>
        <v>0</v>
      </c>
      <c r="AR173" s="184" t="s">
        <v>267</v>
      </c>
      <c r="AT173" s="185" t="s">
        <v>75</v>
      </c>
      <c r="AU173" s="185" t="s">
        <v>83</v>
      </c>
      <c r="AY173" s="184" t="s">
        <v>249</v>
      </c>
      <c r="BK173" s="186">
        <f>SUM(BK174:BK175)</f>
        <v>0</v>
      </c>
    </row>
    <row r="174" spans="1:65" s="2" customFormat="1" ht="16.5" customHeight="1">
      <c r="A174" s="31"/>
      <c r="B174" s="32"/>
      <c r="C174" s="189" t="s">
        <v>298</v>
      </c>
      <c r="D174" s="189" t="s">
        <v>251</v>
      </c>
      <c r="E174" s="190" t="s">
        <v>4730</v>
      </c>
      <c r="F174" s="191" t="s">
        <v>4731</v>
      </c>
      <c r="G174" s="192" t="s">
        <v>421</v>
      </c>
      <c r="H174" s="193">
        <v>1</v>
      </c>
      <c r="I174" s="194"/>
      <c r="J174" s="195">
        <f>ROUND(I174*H174,2)</f>
        <v>0</v>
      </c>
      <c r="K174" s="196"/>
      <c r="L174" s="36"/>
      <c r="M174" s="197" t="s">
        <v>1</v>
      </c>
      <c r="N174" s="198" t="s">
        <v>41</v>
      </c>
      <c r="O174" s="68"/>
      <c r="P174" s="199">
        <f>O174*H174</f>
        <v>0</v>
      </c>
      <c r="Q174" s="199">
        <v>0</v>
      </c>
      <c r="R174" s="199">
        <f>Q174*H174</f>
        <v>0</v>
      </c>
      <c r="S174" s="199">
        <v>0</v>
      </c>
      <c r="T174" s="200">
        <f>S174*H174</f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201" t="s">
        <v>255</v>
      </c>
      <c r="AT174" s="201" t="s">
        <v>251</v>
      </c>
      <c r="AU174" s="201" t="s">
        <v>85</v>
      </c>
      <c r="AY174" s="14" t="s">
        <v>249</v>
      </c>
      <c r="BE174" s="202">
        <f>IF(N174="základní",J174,0)</f>
        <v>0</v>
      </c>
      <c r="BF174" s="202">
        <f>IF(N174="snížená",J174,0)</f>
        <v>0</v>
      </c>
      <c r="BG174" s="202">
        <f>IF(N174="zákl. přenesená",J174,0)</f>
        <v>0</v>
      </c>
      <c r="BH174" s="202">
        <f>IF(N174="sníž. přenesená",J174,0)</f>
        <v>0</v>
      </c>
      <c r="BI174" s="202">
        <f>IF(N174="nulová",J174,0)</f>
        <v>0</v>
      </c>
      <c r="BJ174" s="14" t="s">
        <v>83</v>
      </c>
      <c r="BK174" s="202">
        <f>ROUND(I174*H174,2)</f>
        <v>0</v>
      </c>
      <c r="BL174" s="14" t="s">
        <v>255</v>
      </c>
      <c r="BM174" s="201" t="s">
        <v>4732</v>
      </c>
    </row>
    <row r="175" spans="1:65" s="2" customFormat="1" ht="39">
      <c r="A175" s="31"/>
      <c r="B175" s="32"/>
      <c r="C175" s="33"/>
      <c r="D175" s="214" t="s">
        <v>383</v>
      </c>
      <c r="E175" s="33"/>
      <c r="F175" s="215" t="s">
        <v>4733</v>
      </c>
      <c r="G175" s="33"/>
      <c r="H175" s="33"/>
      <c r="I175" s="216"/>
      <c r="J175" s="33"/>
      <c r="K175" s="33"/>
      <c r="L175" s="36"/>
      <c r="M175" s="225"/>
      <c r="N175" s="226"/>
      <c r="O175" s="221"/>
      <c r="P175" s="221"/>
      <c r="Q175" s="221"/>
      <c r="R175" s="221"/>
      <c r="S175" s="221"/>
      <c r="T175" s="227"/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T175" s="14" t="s">
        <v>383</v>
      </c>
      <c r="AU175" s="14" t="s">
        <v>85</v>
      </c>
    </row>
    <row r="176" spans="1:65" s="2" customFormat="1" ht="6.95" customHeight="1">
      <c r="A176" s="31"/>
      <c r="B176" s="51"/>
      <c r="C176" s="52"/>
      <c r="D176" s="52"/>
      <c r="E176" s="52"/>
      <c r="F176" s="52"/>
      <c r="G176" s="52"/>
      <c r="H176" s="52"/>
      <c r="I176" s="52"/>
      <c r="J176" s="52"/>
      <c r="K176" s="52"/>
      <c r="L176" s="36"/>
      <c r="M176" s="31"/>
      <c r="O176" s="31"/>
      <c r="P176" s="31"/>
      <c r="Q176" s="31"/>
      <c r="R176" s="31"/>
      <c r="S176" s="31"/>
      <c r="T176" s="31"/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</row>
  </sheetData>
  <sheetProtection algorithmName="SHA-512" hashValue="AvC3tYZLWaRtH0GOHMQnMjqkBg4612+AH2dtiv614zcGe6mBt2koWyshqeEz83qRVJFJG9vuX7MBp8zrL+ghaw==" saltValue="kgnFpmTfrBuKRIMsDdUXK0YnhDehiwOYZL/hP/bGhS46MUmnurcz1KXOwZqdZAlf3CWiDcQbHkKv4rLxLi6UqQ==" spinCount="100000" sheet="1" objects="1" scenarios="1" formatColumns="0" formatRows="0" autoFilter="0"/>
  <autoFilter ref="C132:K175"/>
  <mergeCells count="12">
    <mergeCell ref="E125:H125"/>
    <mergeCell ref="L2:V2"/>
    <mergeCell ref="E85:H85"/>
    <mergeCell ref="E87:H87"/>
    <mergeCell ref="E89:H89"/>
    <mergeCell ref="E121:H121"/>
    <mergeCell ref="E123:H12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30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0"/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4" t="s">
        <v>181</v>
      </c>
    </row>
    <row r="3" spans="1:46" s="1" customFormat="1" ht="6.95" customHeight="1"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17"/>
      <c r="AT3" s="14" t="s">
        <v>85</v>
      </c>
    </row>
    <row r="4" spans="1:46" s="1" customFormat="1" ht="24.95" customHeight="1">
      <c r="B4" s="17"/>
      <c r="D4" s="114" t="s">
        <v>203</v>
      </c>
      <c r="L4" s="17"/>
      <c r="M4" s="115" t="s">
        <v>10</v>
      </c>
      <c r="AT4" s="14" t="s">
        <v>4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116" t="s">
        <v>16</v>
      </c>
      <c r="L6" s="17"/>
    </row>
    <row r="7" spans="1:46" s="1" customFormat="1" ht="16.5" customHeight="1">
      <c r="B7" s="17"/>
      <c r="E7" s="279" t="str">
        <f>'Rekapitulace stavby'!K6</f>
        <v>JAK  - Smluvní rozpočet VZ.13.2022</v>
      </c>
      <c r="F7" s="280"/>
      <c r="G7" s="280"/>
      <c r="H7" s="280"/>
      <c r="L7" s="17"/>
    </row>
    <row r="8" spans="1:46" s="1" customFormat="1" ht="12" customHeight="1">
      <c r="B8" s="17"/>
      <c r="D8" s="116" t="s">
        <v>204</v>
      </c>
      <c r="L8" s="17"/>
    </row>
    <row r="9" spans="1:46" s="2" customFormat="1" ht="16.5" customHeight="1">
      <c r="A9" s="31"/>
      <c r="B9" s="36"/>
      <c r="C9" s="31"/>
      <c r="D9" s="31"/>
      <c r="E9" s="279" t="s">
        <v>4656</v>
      </c>
      <c r="F9" s="281"/>
      <c r="G9" s="281"/>
      <c r="H9" s="281"/>
      <c r="I9" s="31"/>
      <c r="J9" s="31"/>
      <c r="K9" s="31"/>
      <c r="L9" s="48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6"/>
      <c r="C10" s="31"/>
      <c r="D10" s="116" t="s">
        <v>206</v>
      </c>
      <c r="E10" s="31"/>
      <c r="F10" s="31"/>
      <c r="G10" s="31"/>
      <c r="H10" s="31"/>
      <c r="I10" s="31"/>
      <c r="J10" s="31"/>
      <c r="K10" s="31"/>
      <c r="L10" s="48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6"/>
      <c r="C11" s="31"/>
      <c r="D11" s="31"/>
      <c r="E11" s="282" t="s">
        <v>4734</v>
      </c>
      <c r="F11" s="281"/>
      <c r="G11" s="281"/>
      <c r="H11" s="281"/>
      <c r="I11" s="31"/>
      <c r="J11" s="31"/>
      <c r="K11" s="31"/>
      <c r="L11" s="48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6"/>
      <c r="C12" s="31"/>
      <c r="D12" s="31"/>
      <c r="E12" s="31"/>
      <c r="F12" s="31"/>
      <c r="G12" s="31"/>
      <c r="H12" s="31"/>
      <c r="I12" s="31"/>
      <c r="J12" s="31"/>
      <c r="K12" s="31"/>
      <c r="L12" s="48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6"/>
      <c r="C13" s="31"/>
      <c r="D13" s="116" t="s">
        <v>18</v>
      </c>
      <c r="E13" s="31"/>
      <c r="F13" s="107" t="s">
        <v>1</v>
      </c>
      <c r="G13" s="31"/>
      <c r="H13" s="31"/>
      <c r="I13" s="116" t="s">
        <v>19</v>
      </c>
      <c r="J13" s="107" t="s">
        <v>1</v>
      </c>
      <c r="K13" s="31"/>
      <c r="L13" s="48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6"/>
      <c r="C14" s="31"/>
      <c r="D14" s="116" t="s">
        <v>20</v>
      </c>
      <c r="E14" s="31"/>
      <c r="F14" s="107" t="s">
        <v>34</v>
      </c>
      <c r="G14" s="31"/>
      <c r="H14" s="31"/>
      <c r="I14" s="116" t="s">
        <v>22</v>
      </c>
      <c r="J14" s="117" t="str">
        <f>'Rekapitulace stavby'!AN8</f>
        <v>12. 9. 2022</v>
      </c>
      <c r="K14" s="31"/>
      <c r="L14" s="48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6"/>
      <c r="C15" s="31"/>
      <c r="D15" s="31"/>
      <c r="E15" s="31"/>
      <c r="F15" s="31"/>
      <c r="G15" s="31"/>
      <c r="H15" s="31"/>
      <c r="I15" s="31"/>
      <c r="J15" s="31"/>
      <c r="K15" s="31"/>
      <c r="L15" s="48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6"/>
      <c r="C16" s="31"/>
      <c r="D16" s="116" t="s">
        <v>24</v>
      </c>
      <c r="E16" s="31"/>
      <c r="F16" s="31"/>
      <c r="G16" s="31"/>
      <c r="H16" s="31"/>
      <c r="I16" s="116" t="s">
        <v>25</v>
      </c>
      <c r="J16" s="107" t="str">
        <f>IF('Rekapitulace stavby'!AN10="","",'Rekapitulace stavby'!AN10)</f>
        <v/>
      </c>
      <c r="K16" s="31"/>
      <c r="L16" s="48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6"/>
      <c r="C17" s="31"/>
      <c r="D17" s="31"/>
      <c r="E17" s="107" t="str">
        <f>IF('Rekapitulace stavby'!E11="","",'Rekapitulace stavby'!E11)</f>
        <v>MČ Praha 6, odbor školství</v>
      </c>
      <c r="F17" s="31"/>
      <c r="G17" s="31"/>
      <c r="H17" s="31"/>
      <c r="I17" s="116" t="s">
        <v>27</v>
      </c>
      <c r="J17" s="107" t="str">
        <f>IF('Rekapitulace stavby'!AN11="","",'Rekapitulace stavby'!AN11)</f>
        <v/>
      </c>
      <c r="K17" s="31"/>
      <c r="L17" s="48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6"/>
      <c r="C18" s="31"/>
      <c r="D18" s="31"/>
      <c r="E18" s="31"/>
      <c r="F18" s="31"/>
      <c r="G18" s="31"/>
      <c r="H18" s="31"/>
      <c r="I18" s="31"/>
      <c r="J18" s="31"/>
      <c r="K18" s="31"/>
      <c r="L18" s="48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6"/>
      <c r="C19" s="31"/>
      <c r="D19" s="116" t="s">
        <v>28</v>
      </c>
      <c r="E19" s="31"/>
      <c r="F19" s="31"/>
      <c r="G19" s="31"/>
      <c r="H19" s="31"/>
      <c r="I19" s="116" t="s">
        <v>25</v>
      </c>
      <c r="J19" s="27" t="str">
        <f>'Rekapitulace stavby'!AN13</f>
        <v>Vyplň údaj</v>
      </c>
      <c r="K19" s="31"/>
      <c r="L19" s="48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6"/>
      <c r="C20" s="31"/>
      <c r="D20" s="31"/>
      <c r="E20" s="283" t="str">
        <f>'Rekapitulace stavby'!E14</f>
        <v>Vyplň údaj</v>
      </c>
      <c r="F20" s="284"/>
      <c r="G20" s="284"/>
      <c r="H20" s="284"/>
      <c r="I20" s="116" t="s">
        <v>27</v>
      </c>
      <c r="J20" s="27" t="str">
        <f>'Rekapitulace stavby'!AN14</f>
        <v>Vyplň údaj</v>
      </c>
      <c r="K20" s="31"/>
      <c r="L20" s="48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6"/>
      <c r="C21" s="31"/>
      <c r="D21" s="31"/>
      <c r="E21" s="31"/>
      <c r="F21" s="31"/>
      <c r="G21" s="31"/>
      <c r="H21" s="31"/>
      <c r="I21" s="31"/>
      <c r="J21" s="31"/>
      <c r="K21" s="31"/>
      <c r="L21" s="48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6"/>
      <c r="C22" s="31"/>
      <c r="D22" s="116" t="s">
        <v>30</v>
      </c>
      <c r="E22" s="31"/>
      <c r="F22" s="31"/>
      <c r="G22" s="31"/>
      <c r="H22" s="31"/>
      <c r="I22" s="116" t="s">
        <v>25</v>
      </c>
      <c r="J22" s="107" t="str">
        <f>IF('Rekapitulace stavby'!AN16="","",'Rekapitulace stavby'!AN16)</f>
        <v/>
      </c>
      <c r="K22" s="31"/>
      <c r="L22" s="48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6"/>
      <c r="C23" s="31"/>
      <c r="D23" s="31"/>
      <c r="E23" s="107" t="str">
        <f>IF('Rekapitulace stavby'!E17="","",'Rekapitulace stavby'!E17)</f>
        <v>D - PLUS PROJEKTOVÁ A INŽENÝRSKÁ a.s.</v>
      </c>
      <c r="F23" s="31"/>
      <c r="G23" s="31"/>
      <c r="H23" s="31"/>
      <c r="I23" s="116" t="s">
        <v>27</v>
      </c>
      <c r="J23" s="107" t="str">
        <f>IF('Rekapitulace stavby'!AN17="","",'Rekapitulace stavby'!AN17)</f>
        <v/>
      </c>
      <c r="K23" s="31"/>
      <c r="L23" s="48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6"/>
      <c r="C24" s="31"/>
      <c r="D24" s="31"/>
      <c r="E24" s="31"/>
      <c r="F24" s="31"/>
      <c r="G24" s="31"/>
      <c r="H24" s="31"/>
      <c r="I24" s="31"/>
      <c r="J24" s="31"/>
      <c r="K24" s="31"/>
      <c r="L24" s="48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6"/>
      <c r="C25" s="31"/>
      <c r="D25" s="116" t="s">
        <v>33</v>
      </c>
      <c r="E25" s="31"/>
      <c r="F25" s="31"/>
      <c r="G25" s="31"/>
      <c r="H25" s="31"/>
      <c r="I25" s="116" t="s">
        <v>25</v>
      </c>
      <c r="J25" s="107" t="str">
        <f>IF('Rekapitulace stavby'!AN19="","",'Rekapitulace stavby'!AN19)</f>
        <v/>
      </c>
      <c r="K25" s="31"/>
      <c r="L25" s="48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6"/>
      <c r="C26" s="31"/>
      <c r="D26" s="31"/>
      <c r="E26" s="107" t="str">
        <f>IF('Rekapitulace stavby'!E20="","",'Rekapitulace stavby'!E20)</f>
        <v xml:space="preserve"> </v>
      </c>
      <c r="F26" s="31"/>
      <c r="G26" s="31"/>
      <c r="H26" s="31"/>
      <c r="I26" s="116" t="s">
        <v>27</v>
      </c>
      <c r="J26" s="107" t="str">
        <f>IF('Rekapitulace stavby'!AN20="","",'Rekapitulace stavby'!AN20)</f>
        <v/>
      </c>
      <c r="K26" s="31"/>
      <c r="L26" s="48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6"/>
      <c r="C27" s="31"/>
      <c r="D27" s="31"/>
      <c r="E27" s="31"/>
      <c r="F27" s="31"/>
      <c r="G27" s="31"/>
      <c r="H27" s="31"/>
      <c r="I27" s="31"/>
      <c r="J27" s="31"/>
      <c r="K27" s="31"/>
      <c r="L27" s="48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6"/>
      <c r="C28" s="31"/>
      <c r="D28" s="116" t="s">
        <v>35</v>
      </c>
      <c r="E28" s="31"/>
      <c r="F28" s="31"/>
      <c r="G28" s="31"/>
      <c r="H28" s="31"/>
      <c r="I28" s="31"/>
      <c r="J28" s="31"/>
      <c r="K28" s="31"/>
      <c r="L28" s="48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8"/>
      <c r="B29" s="119"/>
      <c r="C29" s="118"/>
      <c r="D29" s="118"/>
      <c r="E29" s="285" t="s">
        <v>1</v>
      </c>
      <c r="F29" s="285"/>
      <c r="G29" s="285"/>
      <c r="H29" s="285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5" customHeight="1">
      <c r="A30" s="31"/>
      <c r="B30" s="36"/>
      <c r="C30" s="31"/>
      <c r="D30" s="31"/>
      <c r="E30" s="31"/>
      <c r="F30" s="31"/>
      <c r="G30" s="31"/>
      <c r="H30" s="31"/>
      <c r="I30" s="31"/>
      <c r="J30" s="31"/>
      <c r="K30" s="31"/>
      <c r="L30" s="48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6"/>
      <c r="C31" s="31"/>
      <c r="D31" s="121"/>
      <c r="E31" s="121"/>
      <c r="F31" s="121"/>
      <c r="G31" s="121"/>
      <c r="H31" s="121"/>
      <c r="I31" s="121"/>
      <c r="J31" s="121"/>
      <c r="K31" s="121"/>
      <c r="L31" s="48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25.35" customHeight="1">
      <c r="A32" s="31"/>
      <c r="B32" s="36"/>
      <c r="C32" s="31"/>
      <c r="D32" s="122" t="s">
        <v>36</v>
      </c>
      <c r="E32" s="31"/>
      <c r="F32" s="31"/>
      <c r="G32" s="31"/>
      <c r="H32" s="31"/>
      <c r="I32" s="31"/>
      <c r="J32" s="123">
        <f>ROUND(J122, 2)</f>
        <v>0</v>
      </c>
      <c r="K32" s="31"/>
      <c r="L32" s="48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6.95" customHeight="1">
      <c r="A33" s="31"/>
      <c r="B33" s="36"/>
      <c r="C33" s="31"/>
      <c r="D33" s="121"/>
      <c r="E33" s="121"/>
      <c r="F33" s="121"/>
      <c r="G33" s="121"/>
      <c r="H33" s="121"/>
      <c r="I33" s="121"/>
      <c r="J33" s="121"/>
      <c r="K33" s="121"/>
      <c r="L33" s="48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14.45" customHeight="1">
      <c r="A34" s="31"/>
      <c r="B34" s="36"/>
      <c r="C34" s="31"/>
      <c r="D34" s="31"/>
      <c r="E34" s="31"/>
      <c r="F34" s="124" t="s">
        <v>38</v>
      </c>
      <c r="G34" s="31"/>
      <c r="H34" s="31"/>
      <c r="I34" s="124" t="s">
        <v>37</v>
      </c>
      <c r="J34" s="124" t="s">
        <v>39</v>
      </c>
      <c r="K34" s="31"/>
      <c r="L34" s="48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14.45" customHeight="1">
      <c r="A35" s="31"/>
      <c r="B35" s="36"/>
      <c r="C35" s="31"/>
      <c r="D35" s="125" t="s">
        <v>40</v>
      </c>
      <c r="E35" s="116" t="s">
        <v>41</v>
      </c>
      <c r="F35" s="126">
        <f>ROUND((SUM(BE122:BE129)),  2)</f>
        <v>0</v>
      </c>
      <c r="G35" s="31"/>
      <c r="H35" s="31"/>
      <c r="I35" s="127">
        <v>0.21</v>
      </c>
      <c r="J35" s="126">
        <f>ROUND(((SUM(BE122:BE129))*I35),  2)</f>
        <v>0</v>
      </c>
      <c r="K35" s="31"/>
      <c r="L35" s="48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6"/>
      <c r="C36" s="31"/>
      <c r="D36" s="31"/>
      <c r="E36" s="116" t="s">
        <v>42</v>
      </c>
      <c r="F36" s="126">
        <f>ROUND((SUM(BF122:BF129)),  2)</f>
        <v>0</v>
      </c>
      <c r="G36" s="31"/>
      <c r="H36" s="31"/>
      <c r="I36" s="127">
        <v>0.15</v>
      </c>
      <c r="J36" s="126">
        <f>ROUND(((SUM(BF122:BF129))*I36),  2)</f>
        <v>0</v>
      </c>
      <c r="K36" s="31"/>
      <c r="L36" s="48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hidden="1" customHeight="1">
      <c r="A37" s="31"/>
      <c r="B37" s="36"/>
      <c r="C37" s="31"/>
      <c r="D37" s="31"/>
      <c r="E37" s="116" t="s">
        <v>43</v>
      </c>
      <c r="F37" s="126">
        <f>ROUND((SUM(BG122:BG129)),  2)</f>
        <v>0</v>
      </c>
      <c r="G37" s="31"/>
      <c r="H37" s="31"/>
      <c r="I37" s="127">
        <v>0.21</v>
      </c>
      <c r="J37" s="126">
        <f>0</f>
        <v>0</v>
      </c>
      <c r="K37" s="31"/>
      <c r="L37" s="48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hidden="1" customHeight="1">
      <c r="A38" s="31"/>
      <c r="B38" s="36"/>
      <c r="C38" s="31"/>
      <c r="D38" s="31"/>
      <c r="E38" s="116" t="s">
        <v>44</v>
      </c>
      <c r="F38" s="126">
        <f>ROUND((SUM(BH122:BH129)),  2)</f>
        <v>0</v>
      </c>
      <c r="G38" s="31"/>
      <c r="H38" s="31"/>
      <c r="I38" s="127">
        <v>0.15</v>
      </c>
      <c r="J38" s="126">
        <f>0</f>
        <v>0</v>
      </c>
      <c r="K38" s="31"/>
      <c r="L38" s="48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6"/>
      <c r="C39" s="31"/>
      <c r="D39" s="31"/>
      <c r="E39" s="116" t="s">
        <v>45</v>
      </c>
      <c r="F39" s="126">
        <f>ROUND((SUM(BI122:BI129)),  2)</f>
        <v>0</v>
      </c>
      <c r="G39" s="31"/>
      <c r="H39" s="31"/>
      <c r="I39" s="127">
        <v>0</v>
      </c>
      <c r="J39" s="126">
        <f>0</f>
        <v>0</v>
      </c>
      <c r="K39" s="31"/>
      <c r="L39" s="48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6.95" customHeight="1">
      <c r="A40" s="31"/>
      <c r="B40" s="36"/>
      <c r="C40" s="31"/>
      <c r="D40" s="31"/>
      <c r="E40" s="31"/>
      <c r="F40" s="31"/>
      <c r="G40" s="31"/>
      <c r="H40" s="31"/>
      <c r="I40" s="31"/>
      <c r="J40" s="31"/>
      <c r="K40" s="31"/>
      <c r="L40" s="48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25.35" customHeight="1">
      <c r="A41" s="31"/>
      <c r="B41" s="36"/>
      <c r="C41" s="128"/>
      <c r="D41" s="129" t="s">
        <v>46</v>
      </c>
      <c r="E41" s="130"/>
      <c r="F41" s="130"/>
      <c r="G41" s="131" t="s">
        <v>47</v>
      </c>
      <c r="H41" s="132" t="s">
        <v>48</v>
      </c>
      <c r="I41" s="130"/>
      <c r="J41" s="133">
        <f>SUM(J32:J39)</f>
        <v>0</v>
      </c>
      <c r="K41" s="134"/>
      <c r="L41" s="48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14.45" customHeight="1">
      <c r="A42" s="31"/>
      <c r="B42" s="36"/>
      <c r="C42" s="31"/>
      <c r="D42" s="31"/>
      <c r="E42" s="31"/>
      <c r="F42" s="31"/>
      <c r="G42" s="31"/>
      <c r="H42" s="31"/>
      <c r="I42" s="31"/>
      <c r="J42" s="31"/>
      <c r="K42" s="31"/>
      <c r="L42" s="48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8"/>
      <c r="D50" s="135" t="s">
        <v>49</v>
      </c>
      <c r="E50" s="136"/>
      <c r="F50" s="136"/>
      <c r="G50" s="135" t="s">
        <v>50</v>
      </c>
      <c r="H50" s="136"/>
      <c r="I50" s="136"/>
      <c r="J50" s="136"/>
      <c r="K50" s="136"/>
      <c r="L50" s="48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6"/>
      <c r="C61" s="31"/>
      <c r="D61" s="137" t="s">
        <v>51</v>
      </c>
      <c r="E61" s="138"/>
      <c r="F61" s="139" t="s">
        <v>52</v>
      </c>
      <c r="G61" s="137" t="s">
        <v>51</v>
      </c>
      <c r="H61" s="138"/>
      <c r="I61" s="138"/>
      <c r="J61" s="140" t="s">
        <v>52</v>
      </c>
      <c r="K61" s="138"/>
      <c r="L61" s="48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6"/>
      <c r="C65" s="31"/>
      <c r="D65" s="135" t="s">
        <v>53</v>
      </c>
      <c r="E65" s="141"/>
      <c r="F65" s="141"/>
      <c r="G65" s="135" t="s">
        <v>54</v>
      </c>
      <c r="H65" s="141"/>
      <c r="I65" s="141"/>
      <c r="J65" s="141"/>
      <c r="K65" s="141"/>
      <c r="L65" s="48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6"/>
      <c r="C76" s="31"/>
      <c r="D76" s="137" t="s">
        <v>51</v>
      </c>
      <c r="E76" s="138"/>
      <c r="F76" s="139" t="s">
        <v>52</v>
      </c>
      <c r="G76" s="137" t="s">
        <v>51</v>
      </c>
      <c r="H76" s="138"/>
      <c r="I76" s="138"/>
      <c r="J76" s="140" t="s">
        <v>52</v>
      </c>
      <c r="K76" s="138"/>
      <c r="L76" s="48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142"/>
      <c r="C77" s="143"/>
      <c r="D77" s="143"/>
      <c r="E77" s="143"/>
      <c r="F77" s="143"/>
      <c r="G77" s="143"/>
      <c r="H77" s="143"/>
      <c r="I77" s="143"/>
      <c r="J77" s="143"/>
      <c r="K77" s="143"/>
      <c r="L77" s="48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144"/>
      <c r="C81" s="145"/>
      <c r="D81" s="145"/>
      <c r="E81" s="145"/>
      <c r="F81" s="145"/>
      <c r="G81" s="145"/>
      <c r="H81" s="145"/>
      <c r="I81" s="145"/>
      <c r="J81" s="145"/>
      <c r="K81" s="145"/>
      <c r="L81" s="48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20" t="s">
        <v>208</v>
      </c>
      <c r="D82" s="33"/>
      <c r="E82" s="33"/>
      <c r="F82" s="33"/>
      <c r="G82" s="33"/>
      <c r="H82" s="33"/>
      <c r="I82" s="33"/>
      <c r="J82" s="33"/>
      <c r="K82" s="33"/>
      <c r="L82" s="48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3"/>
      <c r="D83" s="33"/>
      <c r="E83" s="33"/>
      <c r="F83" s="33"/>
      <c r="G83" s="33"/>
      <c r="H83" s="33"/>
      <c r="I83" s="33"/>
      <c r="J83" s="33"/>
      <c r="K83" s="33"/>
      <c r="L83" s="48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6" t="s">
        <v>16</v>
      </c>
      <c r="D84" s="33"/>
      <c r="E84" s="33"/>
      <c r="F84" s="33"/>
      <c r="G84" s="33"/>
      <c r="H84" s="33"/>
      <c r="I84" s="33"/>
      <c r="J84" s="33"/>
      <c r="K84" s="33"/>
      <c r="L84" s="48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3"/>
      <c r="D85" s="33"/>
      <c r="E85" s="277" t="str">
        <f>E7</f>
        <v>JAK  - Smluvní rozpočet VZ.13.2022</v>
      </c>
      <c r="F85" s="278"/>
      <c r="G85" s="278"/>
      <c r="H85" s="278"/>
      <c r="I85" s="33"/>
      <c r="J85" s="33"/>
      <c r="K85" s="33"/>
      <c r="L85" s="48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8"/>
      <c r="C86" s="26" t="s">
        <v>204</v>
      </c>
      <c r="D86" s="19"/>
      <c r="E86" s="19"/>
      <c r="F86" s="19"/>
      <c r="G86" s="19"/>
      <c r="H86" s="19"/>
      <c r="I86" s="19"/>
      <c r="J86" s="19"/>
      <c r="K86" s="19"/>
      <c r="L86" s="17"/>
    </row>
    <row r="87" spans="1:31" s="2" customFormat="1" ht="16.5" customHeight="1">
      <c r="A87" s="31"/>
      <c r="B87" s="32"/>
      <c r="C87" s="33"/>
      <c r="D87" s="33"/>
      <c r="E87" s="277" t="s">
        <v>4656</v>
      </c>
      <c r="F87" s="276"/>
      <c r="G87" s="276"/>
      <c r="H87" s="276"/>
      <c r="I87" s="33"/>
      <c r="J87" s="33"/>
      <c r="K87" s="33"/>
      <c r="L87" s="48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6" t="s">
        <v>206</v>
      </c>
      <c r="D88" s="33"/>
      <c r="E88" s="33"/>
      <c r="F88" s="33"/>
      <c r="G88" s="33"/>
      <c r="H88" s="33"/>
      <c r="I88" s="33"/>
      <c r="J88" s="33"/>
      <c r="K88" s="33"/>
      <c r="L88" s="48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3"/>
      <c r="D89" s="33"/>
      <c r="E89" s="252" t="str">
        <f>E11</f>
        <v>02 - Úprava znečištěných konstrukcí</v>
      </c>
      <c r="F89" s="276"/>
      <c r="G89" s="276"/>
      <c r="H89" s="276"/>
      <c r="I89" s="33"/>
      <c r="J89" s="33"/>
      <c r="K89" s="33"/>
      <c r="L89" s="48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3"/>
      <c r="D90" s="33"/>
      <c r="E90" s="33"/>
      <c r="F90" s="33"/>
      <c r="G90" s="33"/>
      <c r="H90" s="33"/>
      <c r="I90" s="33"/>
      <c r="J90" s="33"/>
      <c r="K90" s="33"/>
      <c r="L90" s="48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6" t="s">
        <v>20</v>
      </c>
      <c r="D91" s="33"/>
      <c r="E91" s="33"/>
      <c r="F91" s="24" t="str">
        <f>F14</f>
        <v xml:space="preserve"> </v>
      </c>
      <c r="G91" s="33"/>
      <c r="H91" s="33"/>
      <c r="I91" s="26" t="s">
        <v>22</v>
      </c>
      <c r="J91" s="63" t="str">
        <f>IF(J14="","",J14)</f>
        <v>12. 9. 2022</v>
      </c>
      <c r="K91" s="33"/>
      <c r="L91" s="48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3"/>
      <c r="D92" s="33"/>
      <c r="E92" s="33"/>
      <c r="F92" s="33"/>
      <c r="G92" s="33"/>
      <c r="H92" s="33"/>
      <c r="I92" s="33"/>
      <c r="J92" s="33"/>
      <c r="K92" s="33"/>
      <c r="L92" s="48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40.15" customHeight="1">
      <c r="A93" s="31"/>
      <c r="B93" s="32"/>
      <c r="C93" s="26" t="s">
        <v>24</v>
      </c>
      <c r="D93" s="33"/>
      <c r="E93" s="33"/>
      <c r="F93" s="24" t="str">
        <f>E17</f>
        <v>MČ Praha 6, odbor školství</v>
      </c>
      <c r="G93" s="33"/>
      <c r="H93" s="33"/>
      <c r="I93" s="26" t="s">
        <v>30</v>
      </c>
      <c r="J93" s="29" t="str">
        <f>E23</f>
        <v>D - PLUS PROJEKTOVÁ A INŽENÝRSKÁ a.s.</v>
      </c>
      <c r="K93" s="33"/>
      <c r="L93" s="48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6" t="s">
        <v>28</v>
      </c>
      <c r="D94" s="33"/>
      <c r="E94" s="33"/>
      <c r="F94" s="24" t="str">
        <f>IF(E20="","",E20)</f>
        <v>Vyplň údaj</v>
      </c>
      <c r="G94" s="33"/>
      <c r="H94" s="33"/>
      <c r="I94" s="26" t="s">
        <v>33</v>
      </c>
      <c r="J94" s="29" t="str">
        <f>E26</f>
        <v xml:space="preserve"> </v>
      </c>
      <c r="K94" s="33"/>
      <c r="L94" s="48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3"/>
      <c r="D95" s="33"/>
      <c r="E95" s="33"/>
      <c r="F95" s="33"/>
      <c r="G95" s="33"/>
      <c r="H95" s="33"/>
      <c r="I95" s="33"/>
      <c r="J95" s="33"/>
      <c r="K95" s="33"/>
      <c r="L95" s="48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46" t="s">
        <v>209</v>
      </c>
      <c r="D96" s="147"/>
      <c r="E96" s="147"/>
      <c r="F96" s="147"/>
      <c r="G96" s="147"/>
      <c r="H96" s="147"/>
      <c r="I96" s="147"/>
      <c r="J96" s="148" t="s">
        <v>210</v>
      </c>
      <c r="K96" s="147"/>
      <c r="L96" s="48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47" s="2" customFormat="1" ht="10.35" customHeight="1">
      <c r="A97" s="31"/>
      <c r="B97" s="32"/>
      <c r="C97" s="33"/>
      <c r="D97" s="33"/>
      <c r="E97" s="33"/>
      <c r="F97" s="33"/>
      <c r="G97" s="33"/>
      <c r="H97" s="33"/>
      <c r="I97" s="33"/>
      <c r="J97" s="33"/>
      <c r="K97" s="33"/>
      <c r="L97" s="48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47" s="2" customFormat="1" ht="22.9" customHeight="1">
      <c r="A98" s="31"/>
      <c r="B98" s="32"/>
      <c r="C98" s="149" t="s">
        <v>211</v>
      </c>
      <c r="D98" s="33"/>
      <c r="E98" s="33"/>
      <c r="F98" s="33"/>
      <c r="G98" s="33"/>
      <c r="H98" s="33"/>
      <c r="I98" s="33"/>
      <c r="J98" s="81">
        <f>J122</f>
        <v>0</v>
      </c>
      <c r="K98" s="33"/>
      <c r="L98" s="48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212</v>
      </c>
    </row>
    <row r="99" spans="1:47" s="9" customFormat="1" ht="24.95" customHeight="1">
      <c r="B99" s="150"/>
      <c r="C99" s="151"/>
      <c r="D99" s="152" t="s">
        <v>213</v>
      </c>
      <c r="E99" s="153"/>
      <c r="F99" s="153"/>
      <c r="G99" s="153"/>
      <c r="H99" s="153"/>
      <c r="I99" s="153"/>
      <c r="J99" s="154">
        <f>J123</f>
        <v>0</v>
      </c>
      <c r="K99" s="151"/>
      <c r="L99" s="155"/>
    </row>
    <row r="100" spans="1:47" s="10" customFormat="1" ht="19.899999999999999" customHeight="1">
      <c r="B100" s="156"/>
      <c r="C100" s="101"/>
      <c r="D100" s="157" t="s">
        <v>215</v>
      </c>
      <c r="E100" s="158"/>
      <c r="F100" s="158"/>
      <c r="G100" s="158"/>
      <c r="H100" s="158"/>
      <c r="I100" s="158"/>
      <c r="J100" s="159">
        <f>J124</f>
        <v>0</v>
      </c>
      <c r="K100" s="101"/>
      <c r="L100" s="160"/>
    </row>
    <row r="101" spans="1:47" s="2" customFormat="1" ht="21.75" customHeight="1">
      <c r="A101" s="31"/>
      <c r="B101" s="32"/>
      <c r="C101" s="33"/>
      <c r="D101" s="33"/>
      <c r="E101" s="33"/>
      <c r="F101" s="33"/>
      <c r="G101" s="33"/>
      <c r="H101" s="33"/>
      <c r="I101" s="33"/>
      <c r="J101" s="33"/>
      <c r="K101" s="33"/>
      <c r="L101" s="48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</row>
    <row r="102" spans="1:47" s="2" customFormat="1" ht="6.95" customHeight="1">
      <c r="A102" s="31"/>
      <c r="B102" s="51"/>
      <c r="C102" s="52"/>
      <c r="D102" s="52"/>
      <c r="E102" s="52"/>
      <c r="F102" s="52"/>
      <c r="G102" s="52"/>
      <c r="H102" s="52"/>
      <c r="I102" s="52"/>
      <c r="J102" s="52"/>
      <c r="K102" s="52"/>
      <c r="L102" s="48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</row>
    <row r="106" spans="1:47" s="2" customFormat="1" ht="6.95" customHeight="1">
      <c r="A106" s="31"/>
      <c r="B106" s="53"/>
      <c r="C106" s="54"/>
      <c r="D106" s="54"/>
      <c r="E106" s="54"/>
      <c r="F106" s="54"/>
      <c r="G106" s="54"/>
      <c r="H106" s="54"/>
      <c r="I106" s="54"/>
      <c r="J106" s="54"/>
      <c r="K106" s="54"/>
      <c r="L106" s="48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</row>
    <row r="107" spans="1:47" s="2" customFormat="1" ht="24.95" customHeight="1">
      <c r="A107" s="31"/>
      <c r="B107" s="32"/>
      <c r="C107" s="20" t="s">
        <v>234</v>
      </c>
      <c r="D107" s="33"/>
      <c r="E107" s="33"/>
      <c r="F107" s="33"/>
      <c r="G107" s="33"/>
      <c r="H107" s="33"/>
      <c r="I107" s="33"/>
      <c r="J107" s="33"/>
      <c r="K107" s="33"/>
      <c r="L107" s="48"/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</row>
    <row r="108" spans="1:47" s="2" customFormat="1" ht="6.95" customHeight="1">
      <c r="A108" s="31"/>
      <c r="B108" s="32"/>
      <c r="C108" s="33"/>
      <c r="D108" s="33"/>
      <c r="E108" s="33"/>
      <c r="F108" s="33"/>
      <c r="G108" s="33"/>
      <c r="H108" s="33"/>
      <c r="I108" s="33"/>
      <c r="J108" s="33"/>
      <c r="K108" s="33"/>
      <c r="L108" s="48"/>
      <c r="S108" s="31"/>
      <c r="T108" s="31"/>
      <c r="U108" s="31"/>
      <c r="V108" s="31"/>
      <c r="W108" s="31"/>
      <c r="X108" s="31"/>
      <c r="Y108" s="31"/>
      <c r="Z108" s="31"/>
      <c r="AA108" s="31"/>
      <c r="AB108" s="31"/>
      <c r="AC108" s="31"/>
      <c r="AD108" s="31"/>
      <c r="AE108" s="31"/>
    </row>
    <row r="109" spans="1:47" s="2" customFormat="1" ht="12" customHeight="1">
      <c r="A109" s="31"/>
      <c r="B109" s="32"/>
      <c r="C109" s="26" t="s">
        <v>16</v>
      </c>
      <c r="D109" s="33"/>
      <c r="E109" s="33"/>
      <c r="F109" s="33"/>
      <c r="G109" s="33"/>
      <c r="H109" s="33"/>
      <c r="I109" s="33"/>
      <c r="J109" s="33"/>
      <c r="K109" s="33"/>
      <c r="L109" s="48"/>
      <c r="S109" s="31"/>
      <c r="T109" s="31"/>
      <c r="U109" s="31"/>
      <c r="V109" s="31"/>
      <c r="W109" s="31"/>
      <c r="X109" s="31"/>
      <c r="Y109" s="31"/>
      <c r="Z109" s="31"/>
      <c r="AA109" s="31"/>
      <c r="AB109" s="31"/>
      <c r="AC109" s="31"/>
      <c r="AD109" s="31"/>
      <c r="AE109" s="31"/>
    </row>
    <row r="110" spans="1:47" s="2" customFormat="1" ht="16.5" customHeight="1">
      <c r="A110" s="31"/>
      <c r="B110" s="32"/>
      <c r="C110" s="33"/>
      <c r="D110" s="33"/>
      <c r="E110" s="277" t="str">
        <f>E7</f>
        <v>JAK  - Smluvní rozpočet VZ.13.2022</v>
      </c>
      <c r="F110" s="278"/>
      <c r="G110" s="278"/>
      <c r="H110" s="278"/>
      <c r="I110" s="33"/>
      <c r="J110" s="33"/>
      <c r="K110" s="33"/>
      <c r="L110" s="48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</row>
    <row r="111" spans="1:47" s="1" customFormat="1" ht="12" customHeight="1">
      <c r="B111" s="18"/>
      <c r="C111" s="26" t="s">
        <v>204</v>
      </c>
      <c r="D111" s="19"/>
      <c r="E111" s="19"/>
      <c r="F111" s="19"/>
      <c r="G111" s="19"/>
      <c r="H111" s="19"/>
      <c r="I111" s="19"/>
      <c r="J111" s="19"/>
      <c r="K111" s="19"/>
      <c r="L111" s="17"/>
    </row>
    <row r="112" spans="1:47" s="2" customFormat="1" ht="16.5" customHeight="1">
      <c r="A112" s="31"/>
      <c r="B112" s="32"/>
      <c r="C112" s="33"/>
      <c r="D112" s="33"/>
      <c r="E112" s="277" t="s">
        <v>4656</v>
      </c>
      <c r="F112" s="276"/>
      <c r="G112" s="276"/>
      <c r="H112" s="276"/>
      <c r="I112" s="33"/>
      <c r="J112" s="33"/>
      <c r="K112" s="33"/>
      <c r="L112" s="48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3" spans="1:65" s="2" customFormat="1" ht="12" customHeight="1">
      <c r="A113" s="31"/>
      <c r="B113" s="32"/>
      <c r="C113" s="26" t="s">
        <v>206</v>
      </c>
      <c r="D113" s="33"/>
      <c r="E113" s="33"/>
      <c r="F113" s="33"/>
      <c r="G113" s="33"/>
      <c r="H113" s="33"/>
      <c r="I113" s="33"/>
      <c r="J113" s="33"/>
      <c r="K113" s="33"/>
      <c r="L113" s="48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4" spans="1:65" s="2" customFormat="1" ht="16.5" customHeight="1">
      <c r="A114" s="31"/>
      <c r="B114" s="32"/>
      <c r="C114" s="33"/>
      <c r="D114" s="33"/>
      <c r="E114" s="252" t="str">
        <f>E11</f>
        <v>02 - Úprava znečištěných konstrukcí</v>
      </c>
      <c r="F114" s="276"/>
      <c r="G114" s="276"/>
      <c r="H114" s="276"/>
      <c r="I114" s="33"/>
      <c r="J114" s="33"/>
      <c r="K114" s="33"/>
      <c r="L114" s="48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</row>
    <row r="115" spans="1:65" s="2" customFormat="1" ht="6.95" customHeight="1">
      <c r="A115" s="31"/>
      <c r="B115" s="32"/>
      <c r="C115" s="33"/>
      <c r="D115" s="33"/>
      <c r="E115" s="33"/>
      <c r="F115" s="33"/>
      <c r="G115" s="33"/>
      <c r="H115" s="33"/>
      <c r="I115" s="33"/>
      <c r="J115" s="33"/>
      <c r="K115" s="33"/>
      <c r="L115" s="48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</row>
    <row r="116" spans="1:65" s="2" customFormat="1" ht="12" customHeight="1">
      <c r="A116" s="31"/>
      <c r="B116" s="32"/>
      <c r="C116" s="26" t="s">
        <v>20</v>
      </c>
      <c r="D116" s="33"/>
      <c r="E116" s="33"/>
      <c r="F116" s="24" t="str">
        <f>F14</f>
        <v xml:space="preserve"> </v>
      </c>
      <c r="G116" s="33"/>
      <c r="H116" s="33"/>
      <c r="I116" s="26" t="s">
        <v>22</v>
      </c>
      <c r="J116" s="63" t="str">
        <f>IF(J14="","",J14)</f>
        <v>12. 9. 2022</v>
      </c>
      <c r="K116" s="33"/>
      <c r="L116" s="48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65" s="2" customFormat="1" ht="6.95" customHeight="1">
      <c r="A117" s="31"/>
      <c r="B117" s="32"/>
      <c r="C117" s="33"/>
      <c r="D117" s="33"/>
      <c r="E117" s="33"/>
      <c r="F117" s="33"/>
      <c r="G117" s="33"/>
      <c r="H117" s="33"/>
      <c r="I117" s="33"/>
      <c r="J117" s="33"/>
      <c r="K117" s="33"/>
      <c r="L117" s="48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65" s="2" customFormat="1" ht="40.15" customHeight="1">
      <c r="A118" s="31"/>
      <c r="B118" s="32"/>
      <c r="C118" s="26" t="s">
        <v>24</v>
      </c>
      <c r="D118" s="33"/>
      <c r="E118" s="33"/>
      <c r="F118" s="24" t="str">
        <f>E17</f>
        <v>MČ Praha 6, odbor školství</v>
      </c>
      <c r="G118" s="33"/>
      <c r="H118" s="33"/>
      <c r="I118" s="26" t="s">
        <v>30</v>
      </c>
      <c r="J118" s="29" t="str">
        <f>E23</f>
        <v>D - PLUS PROJEKTOVÁ A INŽENÝRSKÁ a.s.</v>
      </c>
      <c r="K118" s="33"/>
      <c r="L118" s="48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65" s="2" customFormat="1" ht="15.2" customHeight="1">
      <c r="A119" s="31"/>
      <c r="B119" s="32"/>
      <c r="C119" s="26" t="s">
        <v>28</v>
      </c>
      <c r="D119" s="33"/>
      <c r="E119" s="33"/>
      <c r="F119" s="24" t="str">
        <f>IF(E20="","",E20)</f>
        <v>Vyplň údaj</v>
      </c>
      <c r="G119" s="33"/>
      <c r="H119" s="33"/>
      <c r="I119" s="26" t="s">
        <v>33</v>
      </c>
      <c r="J119" s="29" t="str">
        <f>E26</f>
        <v xml:space="preserve"> </v>
      </c>
      <c r="K119" s="33"/>
      <c r="L119" s="48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65" s="2" customFormat="1" ht="10.35" customHeight="1">
      <c r="A120" s="31"/>
      <c r="B120" s="32"/>
      <c r="C120" s="33"/>
      <c r="D120" s="33"/>
      <c r="E120" s="33"/>
      <c r="F120" s="33"/>
      <c r="G120" s="33"/>
      <c r="H120" s="33"/>
      <c r="I120" s="33"/>
      <c r="J120" s="33"/>
      <c r="K120" s="33"/>
      <c r="L120" s="48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65" s="11" customFormat="1" ht="29.25" customHeight="1">
      <c r="A121" s="161"/>
      <c r="B121" s="162"/>
      <c r="C121" s="163" t="s">
        <v>235</v>
      </c>
      <c r="D121" s="164" t="s">
        <v>61</v>
      </c>
      <c r="E121" s="164" t="s">
        <v>57</v>
      </c>
      <c r="F121" s="164" t="s">
        <v>58</v>
      </c>
      <c r="G121" s="164" t="s">
        <v>236</v>
      </c>
      <c r="H121" s="164" t="s">
        <v>237</v>
      </c>
      <c r="I121" s="164" t="s">
        <v>238</v>
      </c>
      <c r="J121" s="165" t="s">
        <v>210</v>
      </c>
      <c r="K121" s="166" t="s">
        <v>239</v>
      </c>
      <c r="L121" s="167"/>
      <c r="M121" s="72" t="s">
        <v>1</v>
      </c>
      <c r="N121" s="73" t="s">
        <v>40</v>
      </c>
      <c r="O121" s="73" t="s">
        <v>240</v>
      </c>
      <c r="P121" s="73" t="s">
        <v>241</v>
      </c>
      <c r="Q121" s="73" t="s">
        <v>242</v>
      </c>
      <c r="R121" s="73" t="s">
        <v>243</v>
      </c>
      <c r="S121" s="73" t="s">
        <v>244</v>
      </c>
      <c r="T121" s="74" t="s">
        <v>245</v>
      </c>
      <c r="U121" s="161"/>
      <c r="V121" s="161"/>
      <c r="W121" s="161"/>
      <c r="X121" s="161"/>
      <c r="Y121" s="161"/>
      <c r="Z121" s="161"/>
      <c r="AA121" s="161"/>
      <c r="AB121" s="161"/>
      <c r="AC121" s="161"/>
      <c r="AD121" s="161"/>
      <c r="AE121" s="161"/>
    </row>
    <row r="122" spans="1:65" s="2" customFormat="1" ht="22.9" customHeight="1">
      <c r="A122" s="31"/>
      <c r="B122" s="32"/>
      <c r="C122" s="79" t="s">
        <v>246</v>
      </c>
      <c r="D122" s="33"/>
      <c r="E122" s="33"/>
      <c r="F122" s="33"/>
      <c r="G122" s="33"/>
      <c r="H122" s="33"/>
      <c r="I122" s="33"/>
      <c r="J122" s="168">
        <f>BK122</f>
        <v>0</v>
      </c>
      <c r="K122" s="33"/>
      <c r="L122" s="36"/>
      <c r="M122" s="75"/>
      <c r="N122" s="169"/>
      <c r="O122" s="76"/>
      <c r="P122" s="170">
        <f>P123</f>
        <v>0</v>
      </c>
      <c r="Q122" s="76"/>
      <c r="R122" s="170">
        <f>R123</f>
        <v>0</v>
      </c>
      <c r="S122" s="76"/>
      <c r="T122" s="171">
        <f>T123</f>
        <v>0</v>
      </c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  <c r="AT122" s="14" t="s">
        <v>75</v>
      </c>
      <c r="AU122" s="14" t="s">
        <v>212</v>
      </c>
      <c r="BK122" s="172">
        <f>BK123</f>
        <v>0</v>
      </c>
    </row>
    <row r="123" spans="1:65" s="12" customFormat="1" ht="25.9" customHeight="1">
      <c r="B123" s="173"/>
      <c r="C123" s="174"/>
      <c r="D123" s="175" t="s">
        <v>75</v>
      </c>
      <c r="E123" s="176" t="s">
        <v>247</v>
      </c>
      <c r="F123" s="176" t="s">
        <v>248</v>
      </c>
      <c r="G123" s="174"/>
      <c r="H123" s="174"/>
      <c r="I123" s="177"/>
      <c r="J123" s="178">
        <f>BK123</f>
        <v>0</v>
      </c>
      <c r="K123" s="174"/>
      <c r="L123" s="179"/>
      <c r="M123" s="180"/>
      <c r="N123" s="181"/>
      <c r="O123" s="181"/>
      <c r="P123" s="182">
        <f>P124</f>
        <v>0</v>
      </c>
      <c r="Q123" s="181"/>
      <c r="R123" s="182">
        <f>R124</f>
        <v>0</v>
      </c>
      <c r="S123" s="181"/>
      <c r="T123" s="183">
        <f>T124</f>
        <v>0</v>
      </c>
      <c r="AR123" s="184" t="s">
        <v>83</v>
      </c>
      <c r="AT123" s="185" t="s">
        <v>75</v>
      </c>
      <c r="AU123" s="185" t="s">
        <v>76</v>
      </c>
      <c r="AY123" s="184" t="s">
        <v>249</v>
      </c>
      <c r="BK123" s="186">
        <f>BK124</f>
        <v>0</v>
      </c>
    </row>
    <row r="124" spans="1:65" s="12" customFormat="1" ht="22.9" customHeight="1">
      <c r="B124" s="173"/>
      <c r="C124" s="174"/>
      <c r="D124" s="175" t="s">
        <v>75</v>
      </c>
      <c r="E124" s="187" t="s">
        <v>262</v>
      </c>
      <c r="F124" s="187" t="s">
        <v>292</v>
      </c>
      <c r="G124" s="174"/>
      <c r="H124" s="174"/>
      <c r="I124" s="177"/>
      <c r="J124" s="188">
        <f>BK124</f>
        <v>0</v>
      </c>
      <c r="K124" s="174"/>
      <c r="L124" s="179"/>
      <c r="M124" s="180"/>
      <c r="N124" s="181"/>
      <c r="O124" s="181"/>
      <c r="P124" s="182">
        <f>SUM(P125:P129)</f>
        <v>0</v>
      </c>
      <c r="Q124" s="181"/>
      <c r="R124" s="182">
        <f>SUM(R125:R129)</f>
        <v>0</v>
      </c>
      <c r="S124" s="181"/>
      <c r="T124" s="183">
        <f>SUM(T125:T129)</f>
        <v>0</v>
      </c>
      <c r="AR124" s="184" t="s">
        <v>83</v>
      </c>
      <c r="AT124" s="185" t="s">
        <v>75</v>
      </c>
      <c r="AU124" s="185" t="s">
        <v>83</v>
      </c>
      <c r="AY124" s="184" t="s">
        <v>249</v>
      </c>
      <c r="BK124" s="186">
        <f>SUM(BK125:BK129)</f>
        <v>0</v>
      </c>
    </row>
    <row r="125" spans="1:65" s="2" customFormat="1" ht="16.5" customHeight="1">
      <c r="A125" s="31"/>
      <c r="B125" s="32"/>
      <c r="C125" s="189" t="s">
        <v>83</v>
      </c>
      <c r="D125" s="189" t="s">
        <v>251</v>
      </c>
      <c r="E125" s="190" t="s">
        <v>132</v>
      </c>
      <c r="F125" s="191" t="s">
        <v>4735</v>
      </c>
      <c r="G125" s="192" t="s">
        <v>972</v>
      </c>
      <c r="H125" s="193">
        <v>25</v>
      </c>
      <c r="I125" s="194"/>
      <c r="J125" s="195">
        <f>ROUND(I125*H125,2)</f>
        <v>0</v>
      </c>
      <c r="K125" s="196"/>
      <c r="L125" s="36"/>
      <c r="M125" s="197" t="s">
        <v>1</v>
      </c>
      <c r="N125" s="198" t="s">
        <v>41</v>
      </c>
      <c r="O125" s="68"/>
      <c r="P125" s="199">
        <f>O125*H125</f>
        <v>0</v>
      </c>
      <c r="Q125" s="199">
        <v>0</v>
      </c>
      <c r="R125" s="199">
        <f>Q125*H125</f>
        <v>0</v>
      </c>
      <c r="S125" s="199">
        <v>0</v>
      </c>
      <c r="T125" s="200">
        <f>S125*H125</f>
        <v>0</v>
      </c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  <c r="AR125" s="201" t="s">
        <v>255</v>
      </c>
      <c r="AT125" s="201" t="s">
        <v>251</v>
      </c>
      <c r="AU125" s="201" t="s">
        <v>85</v>
      </c>
      <c r="AY125" s="14" t="s">
        <v>249</v>
      </c>
      <c r="BE125" s="202">
        <f>IF(N125="základní",J125,0)</f>
        <v>0</v>
      </c>
      <c r="BF125" s="202">
        <f>IF(N125="snížená",J125,0)</f>
        <v>0</v>
      </c>
      <c r="BG125" s="202">
        <f>IF(N125="zákl. přenesená",J125,0)</f>
        <v>0</v>
      </c>
      <c r="BH125" s="202">
        <f>IF(N125="sníž. přenesená",J125,0)</f>
        <v>0</v>
      </c>
      <c r="BI125" s="202">
        <f>IF(N125="nulová",J125,0)</f>
        <v>0</v>
      </c>
      <c r="BJ125" s="14" t="s">
        <v>83</v>
      </c>
      <c r="BK125" s="202">
        <f>ROUND(I125*H125,2)</f>
        <v>0</v>
      </c>
      <c r="BL125" s="14" t="s">
        <v>255</v>
      </c>
      <c r="BM125" s="201" t="s">
        <v>4736</v>
      </c>
    </row>
    <row r="126" spans="1:65" s="2" customFormat="1" ht="16.5" customHeight="1">
      <c r="A126" s="31"/>
      <c r="B126" s="32"/>
      <c r="C126" s="189" t="s">
        <v>85</v>
      </c>
      <c r="D126" s="189" t="s">
        <v>251</v>
      </c>
      <c r="E126" s="190" t="s">
        <v>136</v>
      </c>
      <c r="F126" s="191" t="s">
        <v>4737</v>
      </c>
      <c r="G126" s="192" t="s">
        <v>972</v>
      </c>
      <c r="H126" s="193">
        <v>20</v>
      </c>
      <c r="I126" s="194"/>
      <c r="J126" s="195">
        <f>ROUND(I126*H126,2)</f>
        <v>0</v>
      </c>
      <c r="K126" s="196"/>
      <c r="L126" s="36"/>
      <c r="M126" s="197" t="s">
        <v>1</v>
      </c>
      <c r="N126" s="198" t="s">
        <v>41</v>
      </c>
      <c r="O126" s="68"/>
      <c r="P126" s="199">
        <f>O126*H126</f>
        <v>0</v>
      </c>
      <c r="Q126" s="199">
        <v>0</v>
      </c>
      <c r="R126" s="199">
        <f>Q126*H126</f>
        <v>0</v>
      </c>
      <c r="S126" s="199">
        <v>0</v>
      </c>
      <c r="T126" s="200">
        <f>S126*H126</f>
        <v>0</v>
      </c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  <c r="AR126" s="201" t="s">
        <v>255</v>
      </c>
      <c r="AT126" s="201" t="s">
        <v>251</v>
      </c>
      <c r="AU126" s="201" t="s">
        <v>85</v>
      </c>
      <c r="AY126" s="14" t="s">
        <v>249</v>
      </c>
      <c r="BE126" s="202">
        <f>IF(N126="základní",J126,0)</f>
        <v>0</v>
      </c>
      <c r="BF126" s="202">
        <f>IF(N126="snížená",J126,0)</f>
        <v>0</v>
      </c>
      <c r="BG126" s="202">
        <f>IF(N126="zákl. přenesená",J126,0)</f>
        <v>0</v>
      </c>
      <c r="BH126" s="202">
        <f>IF(N126="sníž. přenesená",J126,0)</f>
        <v>0</v>
      </c>
      <c r="BI126" s="202">
        <f>IF(N126="nulová",J126,0)</f>
        <v>0</v>
      </c>
      <c r="BJ126" s="14" t="s">
        <v>83</v>
      </c>
      <c r="BK126" s="202">
        <f>ROUND(I126*H126,2)</f>
        <v>0</v>
      </c>
      <c r="BL126" s="14" t="s">
        <v>255</v>
      </c>
      <c r="BM126" s="201" t="s">
        <v>4738</v>
      </c>
    </row>
    <row r="127" spans="1:65" s="2" customFormat="1" ht="19.5">
      <c r="A127" s="31"/>
      <c r="B127" s="32"/>
      <c r="C127" s="33"/>
      <c r="D127" s="214" t="s">
        <v>383</v>
      </c>
      <c r="E127" s="33"/>
      <c r="F127" s="215" t="s">
        <v>4739</v>
      </c>
      <c r="G127" s="33"/>
      <c r="H127" s="33"/>
      <c r="I127" s="216"/>
      <c r="J127" s="33"/>
      <c r="K127" s="33"/>
      <c r="L127" s="36"/>
      <c r="M127" s="217"/>
      <c r="N127" s="218"/>
      <c r="O127" s="68"/>
      <c r="P127" s="68"/>
      <c r="Q127" s="68"/>
      <c r="R127" s="68"/>
      <c r="S127" s="68"/>
      <c r="T127" s="69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  <c r="AT127" s="14" t="s">
        <v>383</v>
      </c>
      <c r="AU127" s="14" t="s">
        <v>85</v>
      </c>
    </row>
    <row r="128" spans="1:65" s="2" customFormat="1" ht="24.2" customHeight="1">
      <c r="A128" s="31"/>
      <c r="B128" s="32"/>
      <c r="C128" s="189" t="s">
        <v>134</v>
      </c>
      <c r="D128" s="189" t="s">
        <v>251</v>
      </c>
      <c r="E128" s="190" t="s">
        <v>139</v>
      </c>
      <c r="F128" s="191" t="s">
        <v>4740</v>
      </c>
      <c r="G128" s="192" t="s">
        <v>972</v>
      </c>
      <c r="H128" s="193">
        <v>6</v>
      </c>
      <c r="I128" s="194"/>
      <c r="J128" s="195">
        <f>ROUND(I128*H128,2)</f>
        <v>0</v>
      </c>
      <c r="K128" s="196"/>
      <c r="L128" s="36"/>
      <c r="M128" s="197" t="s">
        <v>1</v>
      </c>
      <c r="N128" s="198" t="s">
        <v>41</v>
      </c>
      <c r="O128" s="68"/>
      <c r="P128" s="199">
        <f>O128*H128</f>
        <v>0</v>
      </c>
      <c r="Q128" s="199">
        <v>0</v>
      </c>
      <c r="R128" s="199">
        <f>Q128*H128</f>
        <v>0</v>
      </c>
      <c r="S128" s="199">
        <v>0</v>
      </c>
      <c r="T128" s="200">
        <f>S128*H128</f>
        <v>0</v>
      </c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  <c r="AR128" s="201" t="s">
        <v>255</v>
      </c>
      <c r="AT128" s="201" t="s">
        <v>251</v>
      </c>
      <c r="AU128" s="201" t="s">
        <v>85</v>
      </c>
      <c r="AY128" s="14" t="s">
        <v>249</v>
      </c>
      <c r="BE128" s="202">
        <f>IF(N128="základní",J128,0)</f>
        <v>0</v>
      </c>
      <c r="BF128" s="202">
        <f>IF(N128="snížená",J128,0)</f>
        <v>0</v>
      </c>
      <c r="BG128" s="202">
        <f>IF(N128="zákl. přenesená",J128,0)</f>
        <v>0</v>
      </c>
      <c r="BH128" s="202">
        <f>IF(N128="sníž. přenesená",J128,0)</f>
        <v>0</v>
      </c>
      <c r="BI128" s="202">
        <f>IF(N128="nulová",J128,0)</f>
        <v>0</v>
      </c>
      <c r="BJ128" s="14" t="s">
        <v>83</v>
      </c>
      <c r="BK128" s="202">
        <f>ROUND(I128*H128,2)</f>
        <v>0</v>
      </c>
      <c r="BL128" s="14" t="s">
        <v>255</v>
      </c>
      <c r="BM128" s="201" t="s">
        <v>4741</v>
      </c>
    </row>
    <row r="129" spans="1:47" s="2" customFormat="1" ht="29.25">
      <c r="A129" s="31"/>
      <c r="B129" s="32"/>
      <c r="C129" s="33"/>
      <c r="D129" s="214" t="s">
        <v>383</v>
      </c>
      <c r="E129" s="33"/>
      <c r="F129" s="215" t="s">
        <v>4742</v>
      </c>
      <c r="G129" s="33"/>
      <c r="H129" s="33"/>
      <c r="I129" s="216"/>
      <c r="J129" s="33"/>
      <c r="K129" s="33"/>
      <c r="L129" s="36"/>
      <c r="M129" s="225"/>
      <c r="N129" s="226"/>
      <c r="O129" s="221"/>
      <c r="P129" s="221"/>
      <c r="Q129" s="221"/>
      <c r="R129" s="221"/>
      <c r="S129" s="221"/>
      <c r="T129" s="227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  <c r="AT129" s="14" t="s">
        <v>383</v>
      </c>
      <c r="AU129" s="14" t="s">
        <v>85</v>
      </c>
    </row>
    <row r="130" spans="1:47" s="2" customFormat="1" ht="6.95" customHeight="1">
      <c r="A130" s="31"/>
      <c r="B130" s="51"/>
      <c r="C130" s="52"/>
      <c r="D130" s="52"/>
      <c r="E130" s="52"/>
      <c r="F130" s="52"/>
      <c r="G130" s="52"/>
      <c r="H130" s="52"/>
      <c r="I130" s="52"/>
      <c r="J130" s="52"/>
      <c r="K130" s="52"/>
      <c r="L130" s="36"/>
      <c r="M130" s="31"/>
      <c r="O130" s="31"/>
      <c r="P130" s="31"/>
      <c r="Q130" s="31"/>
      <c r="R130" s="31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</sheetData>
  <sheetProtection algorithmName="SHA-512" hashValue="6FYUQylFg4AgX78DgyrBF16IqaHVk6yUfPE99xaG1xFqZzvINt6sM6VVT0PZDytKyb27GyOEfuDwfgTKEn+fwA==" saltValue="91hlVZXpUeSUJO6M/wEp0NHSOAf/zY5nqlZHZt87cq5EKJGDf71JuGqLkVWcUeRvzj9Ey4iLpJfJL+b4QlBRVA==" spinCount="100000" sheet="1" objects="1" scenarios="1" formatColumns="0" formatRows="0" autoFilter="0"/>
  <autoFilter ref="C121:K129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47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0"/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4" t="s">
        <v>183</v>
      </c>
    </row>
    <row r="3" spans="1:46" s="1" customFormat="1" ht="6.95" customHeight="1"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17"/>
      <c r="AT3" s="14" t="s">
        <v>85</v>
      </c>
    </row>
    <row r="4" spans="1:46" s="1" customFormat="1" ht="24.95" customHeight="1">
      <c r="B4" s="17"/>
      <c r="D4" s="114" t="s">
        <v>203</v>
      </c>
      <c r="L4" s="17"/>
      <c r="M4" s="115" t="s">
        <v>10</v>
      </c>
      <c r="AT4" s="14" t="s">
        <v>4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116" t="s">
        <v>16</v>
      </c>
      <c r="L6" s="17"/>
    </row>
    <row r="7" spans="1:46" s="1" customFormat="1" ht="16.5" customHeight="1">
      <c r="B7" s="17"/>
      <c r="E7" s="279" t="str">
        <f>'Rekapitulace stavby'!K6</f>
        <v>JAK  - Smluvní rozpočet VZ.13.2022</v>
      </c>
      <c r="F7" s="280"/>
      <c r="G7" s="280"/>
      <c r="H7" s="280"/>
      <c r="L7" s="17"/>
    </row>
    <row r="8" spans="1:46" s="1" customFormat="1" ht="12" customHeight="1">
      <c r="B8" s="17"/>
      <c r="D8" s="116" t="s">
        <v>204</v>
      </c>
      <c r="L8" s="17"/>
    </row>
    <row r="9" spans="1:46" s="2" customFormat="1" ht="16.5" customHeight="1">
      <c r="A9" s="31"/>
      <c r="B9" s="36"/>
      <c r="C9" s="31"/>
      <c r="D9" s="31"/>
      <c r="E9" s="279" t="s">
        <v>4656</v>
      </c>
      <c r="F9" s="281"/>
      <c r="G9" s="281"/>
      <c r="H9" s="281"/>
      <c r="I9" s="31"/>
      <c r="J9" s="31"/>
      <c r="K9" s="31"/>
      <c r="L9" s="48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6"/>
      <c r="C10" s="31"/>
      <c r="D10" s="116" t="s">
        <v>206</v>
      </c>
      <c r="E10" s="31"/>
      <c r="F10" s="31"/>
      <c r="G10" s="31"/>
      <c r="H10" s="31"/>
      <c r="I10" s="31"/>
      <c r="J10" s="31"/>
      <c r="K10" s="31"/>
      <c r="L10" s="48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6"/>
      <c r="C11" s="31"/>
      <c r="D11" s="31"/>
      <c r="E11" s="282" t="s">
        <v>4743</v>
      </c>
      <c r="F11" s="281"/>
      <c r="G11" s="281"/>
      <c r="H11" s="281"/>
      <c r="I11" s="31"/>
      <c r="J11" s="31"/>
      <c r="K11" s="31"/>
      <c r="L11" s="48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6"/>
      <c r="C12" s="31"/>
      <c r="D12" s="31"/>
      <c r="E12" s="31"/>
      <c r="F12" s="31"/>
      <c r="G12" s="31"/>
      <c r="H12" s="31"/>
      <c r="I12" s="31"/>
      <c r="J12" s="31"/>
      <c r="K12" s="31"/>
      <c r="L12" s="48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6"/>
      <c r="C13" s="31"/>
      <c r="D13" s="116" t="s">
        <v>18</v>
      </c>
      <c r="E13" s="31"/>
      <c r="F13" s="107" t="s">
        <v>1</v>
      </c>
      <c r="G13" s="31"/>
      <c r="H13" s="31"/>
      <c r="I13" s="116" t="s">
        <v>19</v>
      </c>
      <c r="J13" s="107" t="s">
        <v>1</v>
      </c>
      <c r="K13" s="31"/>
      <c r="L13" s="48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6"/>
      <c r="C14" s="31"/>
      <c r="D14" s="116" t="s">
        <v>20</v>
      </c>
      <c r="E14" s="31"/>
      <c r="F14" s="107" t="s">
        <v>34</v>
      </c>
      <c r="G14" s="31"/>
      <c r="H14" s="31"/>
      <c r="I14" s="116" t="s">
        <v>22</v>
      </c>
      <c r="J14" s="117" t="str">
        <f>'Rekapitulace stavby'!AN8</f>
        <v>12. 9. 2022</v>
      </c>
      <c r="K14" s="31"/>
      <c r="L14" s="48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6"/>
      <c r="C15" s="31"/>
      <c r="D15" s="31"/>
      <c r="E15" s="31"/>
      <c r="F15" s="31"/>
      <c r="G15" s="31"/>
      <c r="H15" s="31"/>
      <c r="I15" s="31"/>
      <c r="J15" s="31"/>
      <c r="K15" s="31"/>
      <c r="L15" s="48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6"/>
      <c r="C16" s="31"/>
      <c r="D16" s="116" t="s">
        <v>24</v>
      </c>
      <c r="E16" s="31"/>
      <c r="F16" s="31"/>
      <c r="G16" s="31"/>
      <c r="H16" s="31"/>
      <c r="I16" s="116" t="s">
        <v>25</v>
      </c>
      <c r="J16" s="107" t="str">
        <f>IF('Rekapitulace stavby'!AN10="","",'Rekapitulace stavby'!AN10)</f>
        <v/>
      </c>
      <c r="K16" s="31"/>
      <c r="L16" s="48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6"/>
      <c r="C17" s="31"/>
      <c r="D17" s="31"/>
      <c r="E17" s="107" t="str">
        <f>IF('Rekapitulace stavby'!E11="","",'Rekapitulace stavby'!E11)</f>
        <v>MČ Praha 6, odbor školství</v>
      </c>
      <c r="F17" s="31"/>
      <c r="G17" s="31"/>
      <c r="H17" s="31"/>
      <c r="I17" s="116" t="s">
        <v>27</v>
      </c>
      <c r="J17" s="107" t="str">
        <f>IF('Rekapitulace stavby'!AN11="","",'Rekapitulace stavby'!AN11)</f>
        <v/>
      </c>
      <c r="K17" s="31"/>
      <c r="L17" s="48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6"/>
      <c r="C18" s="31"/>
      <c r="D18" s="31"/>
      <c r="E18" s="31"/>
      <c r="F18" s="31"/>
      <c r="G18" s="31"/>
      <c r="H18" s="31"/>
      <c r="I18" s="31"/>
      <c r="J18" s="31"/>
      <c r="K18" s="31"/>
      <c r="L18" s="48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6"/>
      <c r="C19" s="31"/>
      <c r="D19" s="116" t="s">
        <v>28</v>
      </c>
      <c r="E19" s="31"/>
      <c r="F19" s="31"/>
      <c r="G19" s="31"/>
      <c r="H19" s="31"/>
      <c r="I19" s="116" t="s">
        <v>25</v>
      </c>
      <c r="J19" s="27" t="str">
        <f>'Rekapitulace stavby'!AN13</f>
        <v>Vyplň údaj</v>
      </c>
      <c r="K19" s="31"/>
      <c r="L19" s="48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6"/>
      <c r="C20" s="31"/>
      <c r="D20" s="31"/>
      <c r="E20" s="283" t="str">
        <f>'Rekapitulace stavby'!E14</f>
        <v>Vyplň údaj</v>
      </c>
      <c r="F20" s="284"/>
      <c r="G20" s="284"/>
      <c r="H20" s="284"/>
      <c r="I20" s="116" t="s">
        <v>27</v>
      </c>
      <c r="J20" s="27" t="str">
        <f>'Rekapitulace stavby'!AN14</f>
        <v>Vyplň údaj</v>
      </c>
      <c r="K20" s="31"/>
      <c r="L20" s="48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6"/>
      <c r="C21" s="31"/>
      <c r="D21" s="31"/>
      <c r="E21" s="31"/>
      <c r="F21" s="31"/>
      <c r="G21" s="31"/>
      <c r="H21" s="31"/>
      <c r="I21" s="31"/>
      <c r="J21" s="31"/>
      <c r="K21" s="31"/>
      <c r="L21" s="48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6"/>
      <c r="C22" s="31"/>
      <c r="D22" s="116" t="s">
        <v>30</v>
      </c>
      <c r="E22" s="31"/>
      <c r="F22" s="31"/>
      <c r="G22" s="31"/>
      <c r="H22" s="31"/>
      <c r="I22" s="116" t="s">
        <v>25</v>
      </c>
      <c r="J22" s="107" t="str">
        <f>IF('Rekapitulace stavby'!AN16="","",'Rekapitulace stavby'!AN16)</f>
        <v/>
      </c>
      <c r="K22" s="31"/>
      <c r="L22" s="48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6"/>
      <c r="C23" s="31"/>
      <c r="D23" s="31"/>
      <c r="E23" s="107" t="str">
        <f>IF('Rekapitulace stavby'!E17="","",'Rekapitulace stavby'!E17)</f>
        <v>D - PLUS PROJEKTOVÁ A INŽENÝRSKÁ a.s.</v>
      </c>
      <c r="F23" s="31"/>
      <c r="G23" s="31"/>
      <c r="H23" s="31"/>
      <c r="I23" s="116" t="s">
        <v>27</v>
      </c>
      <c r="J23" s="107" t="str">
        <f>IF('Rekapitulace stavby'!AN17="","",'Rekapitulace stavby'!AN17)</f>
        <v/>
      </c>
      <c r="K23" s="31"/>
      <c r="L23" s="48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6"/>
      <c r="C24" s="31"/>
      <c r="D24" s="31"/>
      <c r="E24" s="31"/>
      <c r="F24" s="31"/>
      <c r="G24" s="31"/>
      <c r="H24" s="31"/>
      <c r="I24" s="31"/>
      <c r="J24" s="31"/>
      <c r="K24" s="31"/>
      <c r="L24" s="48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6"/>
      <c r="C25" s="31"/>
      <c r="D25" s="116" t="s">
        <v>33</v>
      </c>
      <c r="E25" s="31"/>
      <c r="F25" s="31"/>
      <c r="G25" s="31"/>
      <c r="H25" s="31"/>
      <c r="I25" s="116" t="s">
        <v>25</v>
      </c>
      <c r="J25" s="107" t="str">
        <f>IF('Rekapitulace stavby'!AN19="","",'Rekapitulace stavby'!AN19)</f>
        <v/>
      </c>
      <c r="K25" s="31"/>
      <c r="L25" s="48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6"/>
      <c r="C26" s="31"/>
      <c r="D26" s="31"/>
      <c r="E26" s="107" t="str">
        <f>IF('Rekapitulace stavby'!E20="","",'Rekapitulace stavby'!E20)</f>
        <v xml:space="preserve"> </v>
      </c>
      <c r="F26" s="31"/>
      <c r="G26" s="31"/>
      <c r="H26" s="31"/>
      <c r="I26" s="116" t="s">
        <v>27</v>
      </c>
      <c r="J26" s="107" t="str">
        <f>IF('Rekapitulace stavby'!AN20="","",'Rekapitulace stavby'!AN20)</f>
        <v/>
      </c>
      <c r="K26" s="31"/>
      <c r="L26" s="48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6"/>
      <c r="C27" s="31"/>
      <c r="D27" s="31"/>
      <c r="E27" s="31"/>
      <c r="F27" s="31"/>
      <c r="G27" s="31"/>
      <c r="H27" s="31"/>
      <c r="I27" s="31"/>
      <c r="J27" s="31"/>
      <c r="K27" s="31"/>
      <c r="L27" s="48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6"/>
      <c r="C28" s="31"/>
      <c r="D28" s="116" t="s">
        <v>35</v>
      </c>
      <c r="E28" s="31"/>
      <c r="F28" s="31"/>
      <c r="G28" s="31"/>
      <c r="H28" s="31"/>
      <c r="I28" s="31"/>
      <c r="J28" s="31"/>
      <c r="K28" s="31"/>
      <c r="L28" s="48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8"/>
      <c r="B29" s="119"/>
      <c r="C29" s="118"/>
      <c r="D29" s="118"/>
      <c r="E29" s="285" t="s">
        <v>1</v>
      </c>
      <c r="F29" s="285"/>
      <c r="G29" s="285"/>
      <c r="H29" s="285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5" customHeight="1">
      <c r="A30" s="31"/>
      <c r="B30" s="36"/>
      <c r="C30" s="31"/>
      <c r="D30" s="31"/>
      <c r="E30" s="31"/>
      <c r="F30" s="31"/>
      <c r="G30" s="31"/>
      <c r="H30" s="31"/>
      <c r="I30" s="31"/>
      <c r="J30" s="31"/>
      <c r="K30" s="31"/>
      <c r="L30" s="48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6"/>
      <c r="C31" s="31"/>
      <c r="D31" s="121"/>
      <c r="E31" s="121"/>
      <c r="F31" s="121"/>
      <c r="G31" s="121"/>
      <c r="H31" s="121"/>
      <c r="I31" s="121"/>
      <c r="J31" s="121"/>
      <c r="K31" s="121"/>
      <c r="L31" s="48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25.35" customHeight="1">
      <c r="A32" s="31"/>
      <c r="B32" s="36"/>
      <c r="C32" s="31"/>
      <c r="D32" s="122" t="s">
        <v>36</v>
      </c>
      <c r="E32" s="31"/>
      <c r="F32" s="31"/>
      <c r="G32" s="31"/>
      <c r="H32" s="31"/>
      <c r="I32" s="31"/>
      <c r="J32" s="123">
        <f>ROUND(J121, 2)</f>
        <v>0</v>
      </c>
      <c r="K32" s="31"/>
      <c r="L32" s="48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6.95" customHeight="1">
      <c r="A33" s="31"/>
      <c r="B33" s="36"/>
      <c r="C33" s="31"/>
      <c r="D33" s="121"/>
      <c r="E33" s="121"/>
      <c r="F33" s="121"/>
      <c r="G33" s="121"/>
      <c r="H33" s="121"/>
      <c r="I33" s="121"/>
      <c r="J33" s="121"/>
      <c r="K33" s="121"/>
      <c r="L33" s="48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14.45" customHeight="1">
      <c r="A34" s="31"/>
      <c r="B34" s="36"/>
      <c r="C34" s="31"/>
      <c r="D34" s="31"/>
      <c r="E34" s="31"/>
      <c r="F34" s="124" t="s">
        <v>38</v>
      </c>
      <c r="G34" s="31"/>
      <c r="H34" s="31"/>
      <c r="I34" s="124" t="s">
        <v>37</v>
      </c>
      <c r="J34" s="124" t="s">
        <v>39</v>
      </c>
      <c r="K34" s="31"/>
      <c r="L34" s="48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14.45" customHeight="1">
      <c r="A35" s="31"/>
      <c r="B35" s="36"/>
      <c r="C35" s="31"/>
      <c r="D35" s="125" t="s">
        <v>40</v>
      </c>
      <c r="E35" s="116" t="s">
        <v>41</v>
      </c>
      <c r="F35" s="126">
        <f>ROUND((SUM(BE121:BE146)),  2)</f>
        <v>0</v>
      </c>
      <c r="G35" s="31"/>
      <c r="H35" s="31"/>
      <c r="I35" s="127">
        <v>0.21</v>
      </c>
      <c r="J35" s="126">
        <f>ROUND(((SUM(BE121:BE146))*I35),  2)</f>
        <v>0</v>
      </c>
      <c r="K35" s="31"/>
      <c r="L35" s="48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6"/>
      <c r="C36" s="31"/>
      <c r="D36" s="31"/>
      <c r="E36" s="116" t="s">
        <v>42</v>
      </c>
      <c r="F36" s="126">
        <f>ROUND((SUM(BF121:BF146)),  2)</f>
        <v>0</v>
      </c>
      <c r="G36" s="31"/>
      <c r="H36" s="31"/>
      <c r="I36" s="127">
        <v>0.15</v>
      </c>
      <c r="J36" s="126">
        <f>ROUND(((SUM(BF121:BF146))*I36),  2)</f>
        <v>0</v>
      </c>
      <c r="K36" s="31"/>
      <c r="L36" s="48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hidden="1" customHeight="1">
      <c r="A37" s="31"/>
      <c r="B37" s="36"/>
      <c r="C37" s="31"/>
      <c r="D37" s="31"/>
      <c r="E37" s="116" t="s">
        <v>43</v>
      </c>
      <c r="F37" s="126">
        <f>ROUND((SUM(BG121:BG146)),  2)</f>
        <v>0</v>
      </c>
      <c r="G37" s="31"/>
      <c r="H37" s="31"/>
      <c r="I37" s="127">
        <v>0.21</v>
      </c>
      <c r="J37" s="126">
        <f>0</f>
        <v>0</v>
      </c>
      <c r="K37" s="31"/>
      <c r="L37" s="48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hidden="1" customHeight="1">
      <c r="A38" s="31"/>
      <c r="B38" s="36"/>
      <c r="C38" s="31"/>
      <c r="D38" s="31"/>
      <c r="E38" s="116" t="s">
        <v>44</v>
      </c>
      <c r="F38" s="126">
        <f>ROUND((SUM(BH121:BH146)),  2)</f>
        <v>0</v>
      </c>
      <c r="G38" s="31"/>
      <c r="H38" s="31"/>
      <c r="I38" s="127">
        <v>0.15</v>
      </c>
      <c r="J38" s="126">
        <f>0</f>
        <v>0</v>
      </c>
      <c r="K38" s="31"/>
      <c r="L38" s="48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6"/>
      <c r="C39" s="31"/>
      <c r="D39" s="31"/>
      <c r="E39" s="116" t="s">
        <v>45</v>
      </c>
      <c r="F39" s="126">
        <f>ROUND((SUM(BI121:BI146)),  2)</f>
        <v>0</v>
      </c>
      <c r="G39" s="31"/>
      <c r="H39" s="31"/>
      <c r="I39" s="127">
        <v>0</v>
      </c>
      <c r="J39" s="126">
        <f>0</f>
        <v>0</v>
      </c>
      <c r="K39" s="31"/>
      <c r="L39" s="48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6.95" customHeight="1">
      <c r="A40" s="31"/>
      <c r="B40" s="36"/>
      <c r="C40" s="31"/>
      <c r="D40" s="31"/>
      <c r="E40" s="31"/>
      <c r="F40" s="31"/>
      <c r="G40" s="31"/>
      <c r="H40" s="31"/>
      <c r="I40" s="31"/>
      <c r="J40" s="31"/>
      <c r="K40" s="31"/>
      <c r="L40" s="48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25.35" customHeight="1">
      <c r="A41" s="31"/>
      <c r="B41" s="36"/>
      <c r="C41" s="128"/>
      <c r="D41" s="129" t="s">
        <v>46</v>
      </c>
      <c r="E41" s="130"/>
      <c r="F41" s="130"/>
      <c r="G41" s="131" t="s">
        <v>47</v>
      </c>
      <c r="H41" s="132" t="s">
        <v>48</v>
      </c>
      <c r="I41" s="130"/>
      <c r="J41" s="133">
        <f>SUM(J32:J39)</f>
        <v>0</v>
      </c>
      <c r="K41" s="134"/>
      <c r="L41" s="48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14.45" customHeight="1">
      <c r="A42" s="31"/>
      <c r="B42" s="36"/>
      <c r="C42" s="31"/>
      <c r="D42" s="31"/>
      <c r="E42" s="31"/>
      <c r="F42" s="31"/>
      <c r="G42" s="31"/>
      <c r="H42" s="31"/>
      <c r="I42" s="31"/>
      <c r="J42" s="31"/>
      <c r="K42" s="31"/>
      <c r="L42" s="48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8"/>
      <c r="D50" s="135" t="s">
        <v>49</v>
      </c>
      <c r="E50" s="136"/>
      <c r="F50" s="136"/>
      <c r="G50" s="135" t="s">
        <v>50</v>
      </c>
      <c r="H50" s="136"/>
      <c r="I50" s="136"/>
      <c r="J50" s="136"/>
      <c r="K50" s="136"/>
      <c r="L50" s="48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6"/>
      <c r="C61" s="31"/>
      <c r="D61" s="137" t="s">
        <v>51</v>
      </c>
      <c r="E61" s="138"/>
      <c r="F61" s="139" t="s">
        <v>52</v>
      </c>
      <c r="G61" s="137" t="s">
        <v>51</v>
      </c>
      <c r="H61" s="138"/>
      <c r="I61" s="138"/>
      <c r="J61" s="140" t="s">
        <v>52</v>
      </c>
      <c r="K61" s="138"/>
      <c r="L61" s="48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6"/>
      <c r="C65" s="31"/>
      <c r="D65" s="135" t="s">
        <v>53</v>
      </c>
      <c r="E65" s="141"/>
      <c r="F65" s="141"/>
      <c r="G65" s="135" t="s">
        <v>54</v>
      </c>
      <c r="H65" s="141"/>
      <c r="I65" s="141"/>
      <c r="J65" s="141"/>
      <c r="K65" s="141"/>
      <c r="L65" s="48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6"/>
      <c r="C76" s="31"/>
      <c r="D76" s="137" t="s">
        <v>51</v>
      </c>
      <c r="E76" s="138"/>
      <c r="F76" s="139" t="s">
        <v>52</v>
      </c>
      <c r="G76" s="137" t="s">
        <v>51</v>
      </c>
      <c r="H76" s="138"/>
      <c r="I76" s="138"/>
      <c r="J76" s="140" t="s">
        <v>52</v>
      </c>
      <c r="K76" s="138"/>
      <c r="L76" s="48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142"/>
      <c r="C77" s="143"/>
      <c r="D77" s="143"/>
      <c r="E77" s="143"/>
      <c r="F77" s="143"/>
      <c r="G77" s="143"/>
      <c r="H77" s="143"/>
      <c r="I77" s="143"/>
      <c r="J77" s="143"/>
      <c r="K77" s="143"/>
      <c r="L77" s="48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144"/>
      <c r="C81" s="145"/>
      <c r="D81" s="145"/>
      <c r="E81" s="145"/>
      <c r="F81" s="145"/>
      <c r="G81" s="145"/>
      <c r="H81" s="145"/>
      <c r="I81" s="145"/>
      <c r="J81" s="145"/>
      <c r="K81" s="145"/>
      <c r="L81" s="48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20" t="s">
        <v>208</v>
      </c>
      <c r="D82" s="33"/>
      <c r="E82" s="33"/>
      <c r="F82" s="33"/>
      <c r="G82" s="33"/>
      <c r="H82" s="33"/>
      <c r="I82" s="33"/>
      <c r="J82" s="33"/>
      <c r="K82" s="33"/>
      <c r="L82" s="48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3"/>
      <c r="D83" s="33"/>
      <c r="E83" s="33"/>
      <c r="F83" s="33"/>
      <c r="G83" s="33"/>
      <c r="H83" s="33"/>
      <c r="I83" s="33"/>
      <c r="J83" s="33"/>
      <c r="K83" s="33"/>
      <c r="L83" s="48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6" t="s">
        <v>16</v>
      </c>
      <c r="D84" s="33"/>
      <c r="E84" s="33"/>
      <c r="F84" s="33"/>
      <c r="G84" s="33"/>
      <c r="H84" s="33"/>
      <c r="I84" s="33"/>
      <c r="J84" s="33"/>
      <c r="K84" s="33"/>
      <c r="L84" s="48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3"/>
      <c r="D85" s="33"/>
      <c r="E85" s="277" t="str">
        <f>E7</f>
        <v>JAK  - Smluvní rozpočet VZ.13.2022</v>
      </c>
      <c r="F85" s="278"/>
      <c r="G85" s="278"/>
      <c r="H85" s="278"/>
      <c r="I85" s="33"/>
      <c r="J85" s="33"/>
      <c r="K85" s="33"/>
      <c r="L85" s="48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8"/>
      <c r="C86" s="26" t="s">
        <v>204</v>
      </c>
      <c r="D86" s="19"/>
      <c r="E86" s="19"/>
      <c r="F86" s="19"/>
      <c r="G86" s="19"/>
      <c r="H86" s="19"/>
      <c r="I86" s="19"/>
      <c r="J86" s="19"/>
      <c r="K86" s="19"/>
      <c r="L86" s="17"/>
    </row>
    <row r="87" spans="1:31" s="2" customFormat="1" ht="16.5" customHeight="1">
      <c r="A87" s="31"/>
      <c r="B87" s="32"/>
      <c r="C87" s="33"/>
      <c r="D87" s="33"/>
      <c r="E87" s="277" t="s">
        <v>4656</v>
      </c>
      <c r="F87" s="276"/>
      <c r="G87" s="276"/>
      <c r="H87" s="276"/>
      <c r="I87" s="33"/>
      <c r="J87" s="33"/>
      <c r="K87" s="33"/>
      <c r="L87" s="48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6" t="s">
        <v>206</v>
      </c>
      <c r="D88" s="33"/>
      <c r="E88" s="33"/>
      <c r="F88" s="33"/>
      <c r="G88" s="33"/>
      <c r="H88" s="33"/>
      <c r="I88" s="33"/>
      <c r="J88" s="33"/>
      <c r="K88" s="33"/>
      <c r="L88" s="48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3"/>
      <c r="D89" s="33"/>
      <c r="E89" s="252" t="str">
        <f>E11</f>
        <v>03 - Opravy - obecné</v>
      </c>
      <c r="F89" s="276"/>
      <c r="G89" s="276"/>
      <c r="H89" s="276"/>
      <c r="I89" s="33"/>
      <c r="J89" s="33"/>
      <c r="K89" s="33"/>
      <c r="L89" s="48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3"/>
      <c r="D90" s="33"/>
      <c r="E90" s="33"/>
      <c r="F90" s="33"/>
      <c r="G90" s="33"/>
      <c r="H90" s="33"/>
      <c r="I90" s="33"/>
      <c r="J90" s="33"/>
      <c r="K90" s="33"/>
      <c r="L90" s="48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6" t="s">
        <v>20</v>
      </c>
      <c r="D91" s="33"/>
      <c r="E91" s="33"/>
      <c r="F91" s="24" t="str">
        <f>F14</f>
        <v xml:space="preserve"> </v>
      </c>
      <c r="G91" s="33"/>
      <c r="H91" s="33"/>
      <c r="I91" s="26" t="s">
        <v>22</v>
      </c>
      <c r="J91" s="63" t="str">
        <f>IF(J14="","",J14)</f>
        <v>12. 9. 2022</v>
      </c>
      <c r="K91" s="33"/>
      <c r="L91" s="48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3"/>
      <c r="D92" s="33"/>
      <c r="E92" s="33"/>
      <c r="F92" s="33"/>
      <c r="G92" s="33"/>
      <c r="H92" s="33"/>
      <c r="I92" s="33"/>
      <c r="J92" s="33"/>
      <c r="K92" s="33"/>
      <c r="L92" s="48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40.15" customHeight="1">
      <c r="A93" s="31"/>
      <c r="B93" s="32"/>
      <c r="C93" s="26" t="s">
        <v>24</v>
      </c>
      <c r="D93" s="33"/>
      <c r="E93" s="33"/>
      <c r="F93" s="24" t="str">
        <f>E17</f>
        <v>MČ Praha 6, odbor školství</v>
      </c>
      <c r="G93" s="33"/>
      <c r="H93" s="33"/>
      <c r="I93" s="26" t="s">
        <v>30</v>
      </c>
      <c r="J93" s="29" t="str">
        <f>E23</f>
        <v>D - PLUS PROJEKTOVÁ A INŽENÝRSKÁ a.s.</v>
      </c>
      <c r="K93" s="33"/>
      <c r="L93" s="48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6" t="s">
        <v>28</v>
      </c>
      <c r="D94" s="33"/>
      <c r="E94" s="33"/>
      <c r="F94" s="24" t="str">
        <f>IF(E20="","",E20)</f>
        <v>Vyplň údaj</v>
      </c>
      <c r="G94" s="33"/>
      <c r="H94" s="33"/>
      <c r="I94" s="26" t="s">
        <v>33</v>
      </c>
      <c r="J94" s="29" t="str">
        <f>E26</f>
        <v xml:space="preserve"> </v>
      </c>
      <c r="K94" s="33"/>
      <c r="L94" s="48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3"/>
      <c r="D95" s="33"/>
      <c r="E95" s="33"/>
      <c r="F95" s="33"/>
      <c r="G95" s="33"/>
      <c r="H95" s="33"/>
      <c r="I95" s="33"/>
      <c r="J95" s="33"/>
      <c r="K95" s="33"/>
      <c r="L95" s="48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46" t="s">
        <v>209</v>
      </c>
      <c r="D96" s="147"/>
      <c r="E96" s="147"/>
      <c r="F96" s="147"/>
      <c r="G96" s="147"/>
      <c r="H96" s="147"/>
      <c r="I96" s="147"/>
      <c r="J96" s="148" t="s">
        <v>210</v>
      </c>
      <c r="K96" s="147"/>
      <c r="L96" s="48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47" s="2" customFormat="1" ht="10.35" customHeight="1">
      <c r="A97" s="31"/>
      <c r="B97" s="32"/>
      <c r="C97" s="33"/>
      <c r="D97" s="33"/>
      <c r="E97" s="33"/>
      <c r="F97" s="33"/>
      <c r="G97" s="33"/>
      <c r="H97" s="33"/>
      <c r="I97" s="33"/>
      <c r="J97" s="33"/>
      <c r="K97" s="33"/>
      <c r="L97" s="48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47" s="2" customFormat="1" ht="22.9" customHeight="1">
      <c r="A98" s="31"/>
      <c r="B98" s="32"/>
      <c r="C98" s="149" t="s">
        <v>211</v>
      </c>
      <c r="D98" s="33"/>
      <c r="E98" s="33"/>
      <c r="F98" s="33"/>
      <c r="G98" s="33"/>
      <c r="H98" s="33"/>
      <c r="I98" s="33"/>
      <c r="J98" s="81">
        <f>J121</f>
        <v>0</v>
      </c>
      <c r="K98" s="33"/>
      <c r="L98" s="48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212</v>
      </c>
    </row>
    <row r="99" spans="1:47" s="9" customFormat="1" ht="24.95" customHeight="1">
      <c r="B99" s="150"/>
      <c r="C99" s="151"/>
      <c r="D99" s="152" t="s">
        <v>4473</v>
      </c>
      <c r="E99" s="153"/>
      <c r="F99" s="153"/>
      <c r="G99" s="153"/>
      <c r="H99" s="153"/>
      <c r="I99" s="153"/>
      <c r="J99" s="154">
        <f>J122</f>
        <v>0</v>
      </c>
      <c r="K99" s="151"/>
      <c r="L99" s="155"/>
    </row>
    <row r="100" spans="1:47" s="2" customFormat="1" ht="21.75" customHeight="1">
      <c r="A100" s="31"/>
      <c r="B100" s="32"/>
      <c r="C100" s="33"/>
      <c r="D100" s="33"/>
      <c r="E100" s="33"/>
      <c r="F100" s="33"/>
      <c r="G100" s="33"/>
      <c r="H100" s="33"/>
      <c r="I100" s="33"/>
      <c r="J100" s="33"/>
      <c r="K100" s="33"/>
      <c r="L100" s="48"/>
      <c r="S100" s="31"/>
      <c r="T100" s="31"/>
      <c r="U100" s="31"/>
      <c r="V100" s="31"/>
      <c r="W100" s="31"/>
      <c r="X100" s="31"/>
      <c r="Y100" s="31"/>
      <c r="Z100" s="31"/>
      <c r="AA100" s="31"/>
      <c r="AB100" s="31"/>
      <c r="AC100" s="31"/>
      <c r="AD100" s="31"/>
      <c r="AE100" s="31"/>
    </row>
    <row r="101" spans="1:47" s="2" customFormat="1" ht="6.95" customHeight="1">
      <c r="A101" s="31"/>
      <c r="B101" s="51"/>
      <c r="C101" s="52"/>
      <c r="D101" s="52"/>
      <c r="E101" s="52"/>
      <c r="F101" s="52"/>
      <c r="G101" s="52"/>
      <c r="H101" s="52"/>
      <c r="I101" s="52"/>
      <c r="J101" s="52"/>
      <c r="K101" s="52"/>
      <c r="L101" s="48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</row>
    <row r="105" spans="1:47" s="2" customFormat="1" ht="6.95" customHeight="1">
      <c r="A105" s="31"/>
      <c r="B105" s="53"/>
      <c r="C105" s="54"/>
      <c r="D105" s="54"/>
      <c r="E105" s="54"/>
      <c r="F105" s="54"/>
      <c r="G105" s="54"/>
      <c r="H105" s="54"/>
      <c r="I105" s="54"/>
      <c r="J105" s="54"/>
      <c r="K105" s="54"/>
      <c r="L105" s="48"/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</row>
    <row r="106" spans="1:47" s="2" customFormat="1" ht="24.95" customHeight="1">
      <c r="A106" s="31"/>
      <c r="B106" s="32"/>
      <c r="C106" s="20" t="s">
        <v>234</v>
      </c>
      <c r="D106" s="33"/>
      <c r="E106" s="33"/>
      <c r="F106" s="33"/>
      <c r="G106" s="33"/>
      <c r="H106" s="33"/>
      <c r="I106" s="33"/>
      <c r="J106" s="33"/>
      <c r="K106" s="33"/>
      <c r="L106" s="48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</row>
    <row r="107" spans="1:47" s="2" customFormat="1" ht="6.95" customHeight="1">
      <c r="A107" s="31"/>
      <c r="B107" s="32"/>
      <c r="C107" s="33"/>
      <c r="D107" s="33"/>
      <c r="E107" s="33"/>
      <c r="F107" s="33"/>
      <c r="G107" s="33"/>
      <c r="H107" s="33"/>
      <c r="I107" s="33"/>
      <c r="J107" s="33"/>
      <c r="K107" s="33"/>
      <c r="L107" s="48"/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</row>
    <row r="108" spans="1:47" s="2" customFormat="1" ht="12" customHeight="1">
      <c r="A108" s="31"/>
      <c r="B108" s="32"/>
      <c r="C108" s="26" t="s">
        <v>16</v>
      </c>
      <c r="D108" s="33"/>
      <c r="E108" s="33"/>
      <c r="F108" s="33"/>
      <c r="G108" s="33"/>
      <c r="H108" s="33"/>
      <c r="I108" s="33"/>
      <c r="J108" s="33"/>
      <c r="K108" s="33"/>
      <c r="L108" s="48"/>
      <c r="S108" s="31"/>
      <c r="T108" s="31"/>
      <c r="U108" s="31"/>
      <c r="V108" s="31"/>
      <c r="W108" s="31"/>
      <c r="X108" s="31"/>
      <c r="Y108" s="31"/>
      <c r="Z108" s="31"/>
      <c r="AA108" s="31"/>
      <c r="AB108" s="31"/>
      <c r="AC108" s="31"/>
      <c r="AD108" s="31"/>
      <c r="AE108" s="31"/>
    </row>
    <row r="109" spans="1:47" s="2" customFormat="1" ht="16.5" customHeight="1">
      <c r="A109" s="31"/>
      <c r="B109" s="32"/>
      <c r="C109" s="33"/>
      <c r="D109" s="33"/>
      <c r="E109" s="277" t="str">
        <f>E7</f>
        <v>JAK  - Smluvní rozpočet VZ.13.2022</v>
      </c>
      <c r="F109" s="278"/>
      <c r="G109" s="278"/>
      <c r="H109" s="278"/>
      <c r="I109" s="33"/>
      <c r="J109" s="33"/>
      <c r="K109" s="33"/>
      <c r="L109" s="48"/>
      <c r="S109" s="31"/>
      <c r="T109" s="31"/>
      <c r="U109" s="31"/>
      <c r="V109" s="31"/>
      <c r="W109" s="31"/>
      <c r="X109" s="31"/>
      <c r="Y109" s="31"/>
      <c r="Z109" s="31"/>
      <c r="AA109" s="31"/>
      <c r="AB109" s="31"/>
      <c r="AC109" s="31"/>
      <c r="AD109" s="31"/>
      <c r="AE109" s="31"/>
    </row>
    <row r="110" spans="1:47" s="1" customFormat="1" ht="12" customHeight="1">
      <c r="B110" s="18"/>
      <c r="C110" s="26" t="s">
        <v>204</v>
      </c>
      <c r="D110" s="19"/>
      <c r="E110" s="19"/>
      <c r="F110" s="19"/>
      <c r="G110" s="19"/>
      <c r="H110" s="19"/>
      <c r="I110" s="19"/>
      <c r="J110" s="19"/>
      <c r="K110" s="19"/>
      <c r="L110" s="17"/>
    </row>
    <row r="111" spans="1:47" s="2" customFormat="1" ht="16.5" customHeight="1">
      <c r="A111" s="31"/>
      <c r="B111" s="32"/>
      <c r="C111" s="33"/>
      <c r="D111" s="33"/>
      <c r="E111" s="277" t="s">
        <v>4656</v>
      </c>
      <c r="F111" s="276"/>
      <c r="G111" s="276"/>
      <c r="H111" s="276"/>
      <c r="I111" s="33"/>
      <c r="J111" s="33"/>
      <c r="K111" s="33"/>
      <c r="L111" s="48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47" s="2" customFormat="1" ht="12" customHeight="1">
      <c r="A112" s="31"/>
      <c r="B112" s="32"/>
      <c r="C112" s="26" t="s">
        <v>206</v>
      </c>
      <c r="D112" s="33"/>
      <c r="E112" s="33"/>
      <c r="F112" s="33"/>
      <c r="G112" s="33"/>
      <c r="H112" s="33"/>
      <c r="I112" s="33"/>
      <c r="J112" s="33"/>
      <c r="K112" s="33"/>
      <c r="L112" s="48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3" spans="1:65" s="2" customFormat="1" ht="16.5" customHeight="1">
      <c r="A113" s="31"/>
      <c r="B113" s="32"/>
      <c r="C113" s="33"/>
      <c r="D113" s="33"/>
      <c r="E113" s="252" t="str">
        <f>E11</f>
        <v>03 - Opravy - obecné</v>
      </c>
      <c r="F113" s="276"/>
      <c r="G113" s="276"/>
      <c r="H113" s="276"/>
      <c r="I113" s="33"/>
      <c r="J113" s="33"/>
      <c r="K113" s="33"/>
      <c r="L113" s="48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4" spans="1:65" s="2" customFormat="1" ht="6.95" customHeight="1">
      <c r="A114" s="31"/>
      <c r="B114" s="32"/>
      <c r="C114" s="33"/>
      <c r="D114" s="33"/>
      <c r="E114" s="33"/>
      <c r="F114" s="33"/>
      <c r="G114" s="33"/>
      <c r="H114" s="33"/>
      <c r="I114" s="33"/>
      <c r="J114" s="33"/>
      <c r="K114" s="33"/>
      <c r="L114" s="48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</row>
    <row r="115" spans="1:65" s="2" customFormat="1" ht="12" customHeight="1">
      <c r="A115" s="31"/>
      <c r="B115" s="32"/>
      <c r="C115" s="26" t="s">
        <v>20</v>
      </c>
      <c r="D115" s="33"/>
      <c r="E115" s="33"/>
      <c r="F115" s="24" t="str">
        <f>F14</f>
        <v xml:space="preserve"> </v>
      </c>
      <c r="G115" s="33"/>
      <c r="H115" s="33"/>
      <c r="I115" s="26" t="s">
        <v>22</v>
      </c>
      <c r="J115" s="63" t="str">
        <f>IF(J14="","",J14)</f>
        <v>12. 9. 2022</v>
      </c>
      <c r="K115" s="33"/>
      <c r="L115" s="48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</row>
    <row r="116" spans="1:65" s="2" customFormat="1" ht="6.95" customHeight="1">
      <c r="A116" s="31"/>
      <c r="B116" s="32"/>
      <c r="C116" s="33"/>
      <c r="D116" s="33"/>
      <c r="E116" s="33"/>
      <c r="F116" s="33"/>
      <c r="G116" s="33"/>
      <c r="H116" s="33"/>
      <c r="I116" s="33"/>
      <c r="J116" s="33"/>
      <c r="K116" s="33"/>
      <c r="L116" s="48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65" s="2" customFormat="1" ht="40.15" customHeight="1">
      <c r="A117" s="31"/>
      <c r="B117" s="32"/>
      <c r="C117" s="26" t="s">
        <v>24</v>
      </c>
      <c r="D117" s="33"/>
      <c r="E117" s="33"/>
      <c r="F117" s="24" t="str">
        <f>E17</f>
        <v>MČ Praha 6, odbor školství</v>
      </c>
      <c r="G117" s="33"/>
      <c r="H117" s="33"/>
      <c r="I117" s="26" t="s">
        <v>30</v>
      </c>
      <c r="J117" s="29" t="str">
        <f>E23</f>
        <v>D - PLUS PROJEKTOVÁ A INŽENÝRSKÁ a.s.</v>
      </c>
      <c r="K117" s="33"/>
      <c r="L117" s="48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65" s="2" customFormat="1" ht="15.2" customHeight="1">
      <c r="A118" s="31"/>
      <c r="B118" s="32"/>
      <c r="C118" s="26" t="s">
        <v>28</v>
      </c>
      <c r="D118" s="33"/>
      <c r="E118" s="33"/>
      <c r="F118" s="24" t="str">
        <f>IF(E20="","",E20)</f>
        <v>Vyplň údaj</v>
      </c>
      <c r="G118" s="33"/>
      <c r="H118" s="33"/>
      <c r="I118" s="26" t="s">
        <v>33</v>
      </c>
      <c r="J118" s="29" t="str">
        <f>E26</f>
        <v xml:space="preserve"> </v>
      </c>
      <c r="K118" s="33"/>
      <c r="L118" s="48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65" s="2" customFormat="1" ht="10.35" customHeight="1">
      <c r="A119" s="31"/>
      <c r="B119" s="32"/>
      <c r="C119" s="33"/>
      <c r="D119" s="33"/>
      <c r="E119" s="33"/>
      <c r="F119" s="33"/>
      <c r="G119" s="33"/>
      <c r="H119" s="33"/>
      <c r="I119" s="33"/>
      <c r="J119" s="33"/>
      <c r="K119" s="33"/>
      <c r="L119" s="48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65" s="11" customFormat="1" ht="29.25" customHeight="1">
      <c r="A120" s="161"/>
      <c r="B120" s="162"/>
      <c r="C120" s="163" t="s">
        <v>235</v>
      </c>
      <c r="D120" s="164" t="s">
        <v>61</v>
      </c>
      <c r="E120" s="164" t="s">
        <v>57</v>
      </c>
      <c r="F120" s="164" t="s">
        <v>58</v>
      </c>
      <c r="G120" s="164" t="s">
        <v>236</v>
      </c>
      <c r="H120" s="164" t="s">
        <v>237</v>
      </c>
      <c r="I120" s="164" t="s">
        <v>238</v>
      </c>
      <c r="J120" s="165" t="s">
        <v>210</v>
      </c>
      <c r="K120" s="166" t="s">
        <v>239</v>
      </c>
      <c r="L120" s="167"/>
      <c r="M120" s="72" t="s">
        <v>1</v>
      </c>
      <c r="N120" s="73" t="s">
        <v>40</v>
      </c>
      <c r="O120" s="73" t="s">
        <v>240</v>
      </c>
      <c r="P120" s="73" t="s">
        <v>241</v>
      </c>
      <c r="Q120" s="73" t="s">
        <v>242</v>
      </c>
      <c r="R120" s="73" t="s">
        <v>243</v>
      </c>
      <c r="S120" s="73" t="s">
        <v>244</v>
      </c>
      <c r="T120" s="74" t="s">
        <v>245</v>
      </c>
      <c r="U120" s="161"/>
      <c r="V120" s="161"/>
      <c r="W120" s="161"/>
      <c r="X120" s="161"/>
      <c r="Y120" s="161"/>
      <c r="Z120" s="161"/>
      <c r="AA120" s="161"/>
      <c r="AB120" s="161"/>
      <c r="AC120" s="161"/>
      <c r="AD120" s="161"/>
      <c r="AE120" s="161"/>
    </row>
    <row r="121" spans="1:65" s="2" customFormat="1" ht="22.9" customHeight="1">
      <c r="A121" s="31"/>
      <c r="B121" s="32"/>
      <c r="C121" s="79" t="s">
        <v>246</v>
      </c>
      <c r="D121" s="33"/>
      <c r="E121" s="33"/>
      <c r="F121" s="33"/>
      <c r="G121" s="33"/>
      <c r="H121" s="33"/>
      <c r="I121" s="33"/>
      <c r="J121" s="168">
        <f>BK121</f>
        <v>0</v>
      </c>
      <c r="K121" s="33"/>
      <c r="L121" s="36"/>
      <c r="M121" s="75"/>
      <c r="N121" s="169"/>
      <c r="O121" s="76"/>
      <c r="P121" s="170">
        <f>P122</f>
        <v>0</v>
      </c>
      <c r="Q121" s="76"/>
      <c r="R121" s="170">
        <f>R122</f>
        <v>0</v>
      </c>
      <c r="S121" s="76"/>
      <c r="T121" s="171">
        <f>T122</f>
        <v>0</v>
      </c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  <c r="AT121" s="14" t="s">
        <v>75</v>
      </c>
      <c r="AU121" s="14" t="s">
        <v>212</v>
      </c>
      <c r="BK121" s="172">
        <f>BK122</f>
        <v>0</v>
      </c>
    </row>
    <row r="122" spans="1:65" s="12" customFormat="1" ht="25.9" customHeight="1">
      <c r="B122" s="173"/>
      <c r="C122" s="174"/>
      <c r="D122" s="175" t="s">
        <v>75</v>
      </c>
      <c r="E122" s="176" t="s">
        <v>4600</v>
      </c>
      <c r="F122" s="176" t="s">
        <v>1080</v>
      </c>
      <c r="G122" s="174"/>
      <c r="H122" s="174"/>
      <c r="I122" s="177"/>
      <c r="J122" s="178">
        <f>BK122</f>
        <v>0</v>
      </c>
      <c r="K122" s="174"/>
      <c r="L122" s="179"/>
      <c r="M122" s="180"/>
      <c r="N122" s="181"/>
      <c r="O122" s="181"/>
      <c r="P122" s="182">
        <f>SUM(P123:P146)</f>
        <v>0</v>
      </c>
      <c r="Q122" s="181"/>
      <c r="R122" s="182">
        <f>SUM(R123:R146)</f>
        <v>0</v>
      </c>
      <c r="S122" s="181"/>
      <c r="T122" s="183">
        <f>SUM(T123:T146)</f>
        <v>0</v>
      </c>
      <c r="AR122" s="184" t="s">
        <v>255</v>
      </c>
      <c r="AT122" s="185" t="s">
        <v>75</v>
      </c>
      <c r="AU122" s="185" t="s">
        <v>76</v>
      </c>
      <c r="AY122" s="184" t="s">
        <v>249</v>
      </c>
      <c r="BK122" s="186">
        <f>SUM(BK123:BK146)</f>
        <v>0</v>
      </c>
    </row>
    <row r="123" spans="1:65" s="2" customFormat="1" ht="76.349999999999994" customHeight="1">
      <c r="A123" s="31"/>
      <c r="B123" s="32"/>
      <c r="C123" s="189" t="s">
        <v>83</v>
      </c>
      <c r="D123" s="189" t="s">
        <v>251</v>
      </c>
      <c r="E123" s="190" t="s">
        <v>83</v>
      </c>
      <c r="F123" s="191" t="s">
        <v>4744</v>
      </c>
      <c r="G123" s="192" t="s">
        <v>258</v>
      </c>
      <c r="H123" s="193">
        <v>11</v>
      </c>
      <c r="I123" s="194"/>
      <c r="J123" s="195">
        <f>ROUND(I123*H123,2)</f>
        <v>0</v>
      </c>
      <c r="K123" s="196"/>
      <c r="L123" s="36"/>
      <c r="M123" s="197" t="s">
        <v>1</v>
      </c>
      <c r="N123" s="198" t="s">
        <v>41</v>
      </c>
      <c r="O123" s="68"/>
      <c r="P123" s="199">
        <f>O123*H123</f>
        <v>0</v>
      </c>
      <c r="Q123" s="199">
        <v>0</v>
      </c>
      <c r="R123" s="199">
        <f>Q123*H123</f>
        <v>0</v>
      </c>
      <c r="S123" s="199">
        <v>0</v>
      </c>
      <c r="T123" s="200">
        <f>S123*H123</f>
        <v>0</v>
      </c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  <c r="AR123" s="201" t="s">
        <v>1971</v>
      </c>
      <c r="AT123" s="201" t="s">
        <v>251</v>
      </c>
      <c r="AU123" s="201" t="s">
        <v>83</v>
      </c>
      <c r="AY123" s="14" t="s">
        <v>249</v>
      </c>
      <c r="BE123" s="202">
        <f>IF(N123="základní",J123,0)</f>
        <v>0</v>
      </c>
      <c r="BF123" s="202">
        <f>IF(N123="snížená",J123,0)</f>
        <v>0</v>
      </c>
      <c r="BG123" s="202">
        <f>IF(N123="zákl. přenesená",J123,0)</f>
        <v>0</v>
      </c>
      <c r="BH123" s="202">
        <f>IF(N123="sníž. přenesená",J123,0)</f>
        <v>0</v>
      </c>
      <c r="BI123" s="202">
        <f>IF(N123="nulová",J123,0)</f>
        <v>0</v>
      </c>
      <c r="BJ123" s="14" t="s">
        <v>83</v>
      </c>
      <c r="BK123" s="202">
        <f>ROUND(I123*H123,2)</f>
        <v>0</v>
      </c>
      <c r="BL123" s="14" t="s">
        <v>1971</v>
      </c>
      <c r="BM123" s="201" t="s">
        <v>4745</v>
      </c>
    </row>
    <row r="124" spans="1:65" s="2" customFormat="1" ht="58.5">
      <c r="A124" s="31"/>
      <c r="B124" s="32"/>
      <c r="C124" s="33"/>
      <c r="D124" s="214" t="s">
        <v>383</v>
      </c>
      <c r="E124" s="33"/>
      <c r="F124" s="215" t="s">
        <v>4746</v>
      </c>
      <c r="G124" s="33"/>
      <c r="H124" s="33"/>
      <c r="I124" s="216"/>
      <c r="J124" s="33"/>
      <c r="K124" s="33"/>
      <c r="L124" s="36"/>
      <c r="M124" s="217"/>
      <c r="N124" s="218"/>
      <c r="O124" s="68"/>
      <c r="P124" s="68"/>
      <c r="Q124" s="68"/>
      <c r="R124" s="68"/>
      <c r="S124" s="68"/>
      <c r="T124" s="69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  <c r="AT124" s="14" t="s">
        <v>383</v>
      </c>
      <c r="AU124" s="14" t="s">
        <v>83</v>
      </c>
    </row>
    <row r="125" spans="1:65" s="2" customFormat="1" ht="55.5" customHeight="1">
      <c r="A125" s="31"/>
      <c r="B125" s="32"/>
      <c r="C125" s="189" t="s">
        <v>85</v>
      </c>
      <c r="D125" s="189" t="s">
        <v>251</v>
      </c>
      <c r="E125" s="190" t="s">
        <v>85</v>
      </c>
      <c r="F125" s="191" t="s">
        <v>4747</v>
      </c>
      <c r="G125" s="192" t="s">
        <v>258</v>
      </c>
      <c r="H125" s="193">
        <v>2</v>
      </c>
      <c r="I125" s="194"/>
      <c r="J125" s="195">
        <f>ROUND(I125*H125,2)</f>
        <v>0</v>
      </c>
      <c r="K125" s="196"/>
      <c r="L125" s="36"/>
      <c r="M125" s="197" t="s">
        <v>1</v>
      </c>
      <c r="N125" s="198" t="s">
        <v>41</v>
      </c>
      <c r="O125" s="68"/>
      <c r="P125" s="199">
        <f>O125*H125</f>
        <v>0</v>
      </c>
      <c r="Q125" s="199">
        <v>0</v>
      </c>
      <c r="R125" s="199">
        <f>Q125*H125</f>
        <v>0</v>
      </c>
      <c r="S125" s="199">
        <v>0</v>
      </c>
      <c r="T125" s="200">
        <f>S125*H125</f>
        <v>0</v>
      </c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  <c r="AR125" s="201" t="s">
        <v>1971</v>
      </c>
      <c r="AT125" s="201" t="s">
        <v>251</v>
      </c>
      <c r="AU125" s="201" t="s">
        <v>83</v>
      </c>
      <c r="AY125" s="14" t="s">
        <v>249</v>
      </c>
      <c r="BE125" s="202">
        <f>IF(N125="základní",J125,0)</f>
        <v>0</v>
      </c>
      <c r="BF125" s="202">
        <f>IF(N125="snížená",J125,0)</f>
        <v>0</v>
      </c>
      <c r="BG125" s="202">
        <f>IF(N125="zákl. přenesená",J125,0)</f>
        <v>0</v>
      </c>
      <c r="BH125" s="202">
        <f>IF(N125="sníž. přenesená",J125,0)</f>
        <v>0</v>
      </c>
      <c r="BI125" s="202">
        <f>IF(N125="nulová",J125,0)</f>
        <v>0</v>
      </c>
      <c r="BJ125" s="14" t="s">
        <v>83</v>
      </c>
      <c r="BK125" s="202">
        <f>ROUND(I125*H125,2)</f>
        <v>0</v>
      </c>
      <c r="BL125" s="14" t="s">
        <v>1971</v>
      </c>
      <c r="BM125" s="201" t="s">
        <v>4748</v>
      </c>
    </row>
    <row r="126" spans="1:65" s="2" customFormat="1" ht="39">
      <c r="A126" s="31"/>
      <c r="B126" s="32"/>
      <c r="C126" s="33"/>
      <c r="D126" s="214" t="s">
        <v>383</v>
      </c>
      <c r="E126" s="33"/>
      <c r="F126" s="215" t="s">
        <v>4749</v>
      </c>
      <c r="G126" s="33"/>
      <c r="H126" s="33"/>
      <c r="I126" s="216"/>
      <c r="J126" s="33"/>
      <c r="K126" s="33"/>
      <c r="L126" s="36"/>
      <c r="M126" s="217"/>
      <c r="N126" s="218"/>
      <c r="O126" s="68"/>
      <c r="P126" s="68"/>
      <c r="Q126" s="68"/>
      <c r="R126" s="68"/>
      <c r="S126" s="68"/>
      <c r="T126" s="69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  <c r="AT126" s="14" t="s">
        <v>383</v>
      </c>
      <c r="AU126" s="14" t="s">
        <v>83</v>
      </c>
    </row>
    <row r="127" spans="1:65" s="2" customFormat="1" ht="44.25" customHeight="1">
      <c r="A127" s="31"/>
      <c r="B127" s="32"/>
      <c r="C127" s="189" t="s">
        <v>134</v>
      </c>
      <c r="D127" s="189" t="s">
        <v>251</v>
      </c>
      <c r="E127" s="190" t="s">
        <v>134</v>
      </c>
      <c r="F127" s="191" t="s">
        <v>4750</v>
      </c>
      <c r="G127" s="192" t="s">
        <v>261</v>
      </c>
      <c r="H127" s="193">
        <v>1</v>
      </c>
      <c r="I127" s="194"/>
      <c r="J127" s="195">
        <f>ROUND(I127*H127,2)</f>
        <v>0</v>
      </c>
      <c r="K127" s="196"/>
      <c r="L127" s="36"/>
      <c r="M127" s="197" t="s">
        <v>1</v>
      </c>
      <c r="N127" s="198" t="s">
        <v>41</v>
      </c>
      <c r="O127" s="68"/>
      <c r="P127" s="199">
        <f>O127*H127</f>
        <v>0</v>
      </c>
      <c r="Q127" s="199">
        <v>0</v>
      </c>
      <c r="R127" s="199">
        <f>Q127*H127</f>
        <v>0</v>
      </c>
      <c r="S127" s="199">
        <v>0</v>
      </c>
      <c r="T127" s="200">
        <f>S127*H127</f>
        <v>0</v>
      </c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  <c r="AR127" s="201" t="s">
        <v>1971</v>
      </c>
      <c r="AT127" s="201" t="s">
        <v>251</v>
      </c>
      <c r="AU127" s="201" t="s">
        <v>83</v>
      </c>
      <c r="AY127" s="14" t="s">
        <v>249</v>
      </c>
      <c r="BE127" s="202">
        <f>IF(N127="základní",J127,0)</f>
        <v>0</v>
      </c>
      <c r="BF127" s="202">
        <f>IF(N127="snížená",J127,0)</f>
        <v>0</v>
      </c>
      <c r="BG127" s="202">
        <f>IF(N127="zákl. přenesená",J127,0)</f>
        <v>0</v>
      </c>
      <c r="BH127" s="202">
        <f>IF(N127="sníž. přenesená",J127,0)</f>
        <v>0</v>
      </c>
      <c r="BI127" s="202">
        <f>IF(N127="nulová",J127,0)</f>
        <v>0</v>
      </c>
      <c r="BJ127" s="14" t="s">
        <v>83</v>
      </c>
      <c r="BK127" s="202">
        <f>ROUND(I127*H127,2)</f>
        <v>0</v>
      </c>
      <c r="BL127" s="14" t="s">
        <v>1971</v>
      </c>
      <c r="BM127" s="201" t="s">
        <v>4751</v>
      </c>
    </row>
    <row r="128" spans="1:65" s="2" customFormat="1" ht="39">
      <c r="A128" s="31"/>
      <c r="B128" s="32"/>
      <c r="C128" s="33"/>
      <c r="D128" s="214" t="s">
        <v>383</v>
      </c>
      <c r="E128" s="33"/>
      <c r="F128" s="215" t="s">
        <v>4752</v>
      </c>
      <c r="G128" s="33"/>
      <c r="H128" s="33"/>
      <c r="I128" s="216"/>
      <c r="J128" s="33"/>
      <c r="K128" s="33"/>
      <c r="L128" s="36"/>
      <c r="M128" s="217"/>
      <c r="N128" s="218"/>
      <c r="O128" s="68"/>
      <c r="P128" s="68"/>
      <c r="Q128" s="68"/>
      <c r="R128" s="68"/>
      <c r="S128" s="68"/>
      <c r="T128" s="69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  <c r="AT128" s="14" t="s">
        <v>383</v>
      </c>
      <c r="AU128" s="14" t="s">
        <v>83</v>
      </c>
    </row>
    <row r="129" spans="1:65" s="2" customFormat="1" ht="55.5" customHeight="1">
      <c r="A129" s="31"/>
      <c r="B129" s="32"/>
      <c r="C129" s="189" t="s">
        <v>255</v>
      </c>
      <c r="D129" s="189" t="s">
        <v>251</v>
      </c>
      <c r="E129" s="190" t="s">
        <v>255</v>
      </c>
      <c r="F129" s="191" t="s">
        <v>4753</v>
      </c>
      <c r="G129" s="192" t="s">
        <v>261</v>
      </c>
      <c r="H129" s="193">
        <v>1.5</v>
      </c>
      <c r="I129" s="194"/>
      <c r="J129" s="195">
        <f>ROUND(I129*H129,2)</f>
        <v>0</v>
      </c>
      <c r="K129" s="196"/>
      <c r="L129" s="36"/>
      <c r="M129" s="197" t="s">
        <v>1</v>
      </c>
      <c r="N129" s="198" t="s">
        <v>41</v>
      </c>
      <c r="O129" s="68"/>
      <c r="P129" s="199">
        <f>O129*H129</f>
        <v>0</v>
      </c>
      <c r="Q129" s="199">
        <v>0</v>
      </c>
      <c r="R129" s="199">
        <f>Q129*H129</f>
        <v>0</v>
      </c>
      <c r="S129" s="199">
        <v>0</v>
      </c>
      <c r="T129" s="200">
        <f>S129*H129</f>
        <v>0</v>
      </c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  <c r="AR129" s="201" t="s">
        <v>1971</v>
      </c>
      <c r="AT129" s="201" t="s">
        <v>251</v>
      </c>
      <c r="AU129" s="201" t="s">
        <v>83</v>
      </c>
      <c r="AY129" s="14" t="s">
        <v>249</v>
      </c>
      <c r="BE129" s="202">
        <f>IF(N129="základní",J129,0)</f>
        <v>0</v>
      </c>
      <c r="BF129" s="202">
        <f>IF(N129="snížená",J129,0)</f>
        <v>0</v>
      </c>
      <c r="BG129" s="202">
        <f>IF(N129="zákl. přenesená",J129,0)</f>
        <v>0</v>
      </c>
      <c r="BH129" s="202">
        <f>IF(N129="sníž. přenesená",J129,0)</f>
        <v>0</v>
      </c>
      <c r="BI129" s="202">
        <f>IF(N129="nulová",J129,0)</f>
        <v>0</v>
      </c>
      <c r="BJ129" s="14" t="s">
        <v>83</v>
      </c>
      <c r="BK129" s="202">
        <f>ROUND(I129*H129,2)</f>
        <v>0</v>
      </c>
      <c r="BL129" s="14" t="s">
        <v>1971</v>
      </c>
      <c r="BM129" s="201" t="s">
        <v>4754</v>
      </c>
    </row>
    <row r="130" spans="1:65" s="2" customFormat="1" ht="48.75">
      <c r="A130" s="31"/>
      <c r="B130" s="32"/>
      <c r="C130" s="33"/>
      <c r="D130" s="214" t="s">
        <v>383</v>
      </c>
      <c r="E130" s="33"/>
      <c r="F130" s="215" t="s">
        <v>4755</v>
      </c>
      <c r="G130" s="33"/>
      <c r="H130" s="33"/>
      <c r="I130" s="216"/>
      <c r="J130" s="33"/>
      <c r="K130" s="33"/>
      <c r="L130" s="36"/>
      <c r="M130" s="217"/>
      <c r="N130" s="218"/>
      <c r="O130" s="68"/>
      <c r="P130" s="68"/>
      <c r="Q130" s="68"/>
      <c r="R130" s="68"/>
      <c r="S130" s="68"/>
      <c r="T130" s="69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  <c r="AT130" s="14" t="s">
        <v>383</v>
      </c>
      <c r="AU130" s="14" t="s">
        <v>83</v>
      </c>
    </row>
    <row r="131" spans="1:65" s="2" customFormat="1" ht="55.5" customHeight="1">
      <c r="A131" s="31"/>
      <c r="B131" s="32"/>
      <c r="C131" s="189" t="s">
        <v>267</v>
      </c>
      <c r="D131" s="189" t="s">
        <v>251</v>
      </c>
      <c r="E131" s="190" t="s">
        <v>267</v>
      </c>
      <c r="F131" s="191" t="s">
        <v>4756</v>
      </c>
      <c r="G131" s="192" t="s">
        <v>261</v>
      </c>
      <c r="H131" s="193">
        <v>2</v>
      </c>
      <c r="I131" s="194"/>
      <c r="J131" s="195">
        <f>ROUND(I131*H131,2)</f>
        <v>0</v>
      </c>
      <c r="K131" s="196"/>
      <c r="L131" s="36"/>
      <c r="M131" s="197" t="s">
        <v>1</v>
      </c>
      <c r="N131" s="198" t="s">
        <v>41</v>
      </c>
      <c r="O131" s="68"/>
      <c r="P131" s="199">
        <f>O131*H131</f>
        <v>0</v>
      </c>
      <c r="Q131" s="199">
        <v>0</v>
      </c>
      <c r="R131" s="199">
        <f>Q131*H131</f>
        <v>0</v>
      </c>
      <c r="S131" s="199">
        <v>0</v>
      </c>
      <c r="T131" s="200">
        <f>S131*H131</f>
        <v>0</v>
      </c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  <c r="AR131" s="201" t="s">
        <v>1971</v>
      </c>
      <c r="AT131" s="201" t="s">
        <v>251</v>
      </c>
      <c r="AU131" s="201" t="s">
        <v>83</v>
      </c>
      <c r="AY131" s="14" t="s">
        <v>249</v>
      </c>
      <c r="BE131" s="202">
        <f>IF(N131="základní",J131,0)</f>
        <v>0</v>
      </c>
      <c r="BF131" s="202">
        <f>IF(N131="snížená",J131,0)</f>
        <v>0</v>
      </c>
      <c r="BG131" s="202">
        <f>IF(N131="zákl. přenesená",J131,0)</f>
        <v>0</v>
      </c>
      <c r="BH131" s="202">
        <f>IF(N131="sníž. přenesená",J131,0)</f>
        <v>0</v>
      </c>
      <c r="BI131" s="202">
        <f>IF(N131="nulová",J131,0)</f>
        <v>0</v>
      </c>
      <c r="BJ131" s="14" t="s">
        <v>83</v>
      </c>
      <c r="BK131" s="202">
        <f>ROUND(I131*H131,2)</f>
        <v>0</v>
      </c>
      <c r="BL131" s="14" t="s">
        <v>1971</v>
      </c>
      <c r="BM131" s="201" t="s">
        <v>4757</v>
      </c>
    </row>
    <row r="132" spans="1:65" s="2" customFormat="1" ht="48.75">
      <c r="A132" s="31"/>
      <c r="B132" s="32"/>
      <c r="C132" s="33"/>
      <c r="D132" s="214" t="s">
        <v>383</v>
      </c>
      <c r="E132" s="33"/>
      <c r="F132" s="215" t="s">
        <v>4758</v>
      </c>
      <c r="G132" s="33"/>
      <c r="H132" s="33"/>
      <c r="I132" s="216"/>
      <c r="J132" s="33"/>
      <c r="K132" s="33"/>
      <c r="L132" s="36"/>
      <c r="M132" s="217"/>
      <c r="N132" s="218"/>
      <c r="O132" s="68"/>
      <c r="P132" s="68"/>
      <c r="Q132" s="68"/>
      <c r="R132" s="68"/>
      <c r="S132" s="68"/>
      <c r="T132" s="69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T132" s="14" t="s">
        <v>383</v>
      </c>
      <c r="AU132" s="14" t="s">
        <v>83</v>
      </c>
    </row>
    <row r="133" spans="1:65" s="2" customFormat="1" ht="55.5" customHeight="1">
      <c r="A133" s="31"/>
      <c r="B133" s="32"/>
      <c r="C133" s="189" t="s">
        <v>262</v>
      </c>
      <c r="D133" s="189" t="s">
        <v>251</v>
      </c>
      <c r="E133" s="190" t="s">
        <v>262</v>
      </c>
      <c r="F133" s="191" t="s">
        <v>4759</v>
      </c>
      <c r="G133" s="192" t="s">
        <v>261</v>
      </c>
      <c r="H133" s="193">
        <v>0.6</v>
      </c>
      <c r="I133" s="194"/>
      <c r="J133" s="195">
        <f>ROUND(I133*H133,2)</f>
        <v>0</v>
      </c>
      <c r="K133" s="196"/>
      <c r="L133" s="36"/>
      <c r="M133" s="197" t="s">
        <v>1</v>
      </c>
      <c r="N133" s="198" t="s">
        <v>41</v>
      </c>
      <c r="O133" s="68"/>
      <c r="P133" s="199">
        <f>O133*H133</f>
        <v>0</v>
      </c>
      <c r="Q133" s="199">
        <v>0</v>
      </c>
      <c r="R133" s="199">
        <f>Q133*H133</f>
        <v>0</v>
      </c>
      <c r="S133" s="199">
        <v>0</v>
      </c>
      <c r="T133" s="200">
        <f>S133*H133</f>
        <v>0</v>
      </c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R133" s="201" t="s">
        <v>1971</v>
      </c>
      <c r="AT133" s="201" t="s">
        <v>251</v>
      </c>
      <c r="AU133" s="201" t="s">
        <v>83</v>
      </c>
      <c r="AY133" s="14" t="s">
        <v>249</v>
      </c>
      <c r="BE133" s="202">
        <f>IF(N133="základní",J133,0)</f>
        <v>0</v>
      </c>
      <c r="BF133" s="202">
        <f>IF(N133="snížená",J133,0)</f>
        <v>0</v>
      </c>
      <c r="BG133" s="202">
        <f>IF(N133="zákl. přenesená",J133,0)</f>
        <v>0</v>
      </c>
      <c r="BH133" s="202">
        <f>IF(N133="sníž. přenesená",J133,0)</f>
        <v>0</v>
      </c>
      <c r="BI133" s="202">
        <f>IF(N133="nulová",J133,0)</f>
        <v>0</v>
      </c>
      <c r="BJ133" s="14" t="s">
        <v>83</v>
      </c>
      <c r="BK133" s="202">
        <f>ROUND(I133*H133,2)</f>
        <v>0</v>
      </c>
      <c r="BL133" s="14" t="s">
        <v>1971</v>
      </c>
      <c r="BM133" s="201" t="s">
        <v>4760</v>
      </c>
    </row>
    <row r="134" spans="1:65" s="2" customFormat="1" ht="48.75">
      <c r="A134" s="31"/>
      <c r="B134" s="32"/>
      <c r="C134" s="33"/>
      <c r="D134" s="214" t="s">
        <v>383</v>
      </c>
      <c r="E134" s="33"/>
      <c r="F134" s="215" t="s">
        <v>4761</v>
      </c>
      <c r="G134" s="33"/>
      <c r="H134" s="33"/>
      <c r="I134" s="216"/>
      <c r="J134" s="33"/>
      <c r="K134" s="33"/>
      <c r="L134" s="36"/>
      <c r="M134" s="217"/>
      <c r="N134" s="218"/>
      <c r="O134" s="68"/>
      <c r="P134" s="68"/>
      <c r="Q134" s="68"/>
      <c r="R134" s="68"/>
      <c r="S134" s="68"/>
      <c r="T134" s="69"/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T134" s="14" t="s">
        <v>383</v>
      </c>
      <c r="AU134" s="14" t="s">
        <v>83</v>
      </c>
    </row>
    <row r="135" spans="1:65" s="2" customFormat="1" ht="16.5" customHeight="1">
      <c r="A135" s="31"/>
      <c r="B135" s="32"/>
      <c r="C135" s="189" t="s">
        <v>273</v>
      </c>
      <c r="D135" s="189" t="s">
        <v>251</v>
      </c>
      <c r="E135" s="190" t="s">
        <v>273</v>
      </c>
      <c r="F135" s="191" t="s">
        <v>4762</v>
      </c>
      <c r="G135" s="192" t="s">
        <v>281</v>
      </c>
      <c r="H135" s="193">
        <v>10</v>
      </c>
      <c r="I135" s="194"/>
      <c r="J135" s="195">
        <f>ROUND(I135*H135,2)</f>
        <v>0</v>
      </c>
      <c r="K135" s="196"/>
      <c r="L135" s="36"/>
      <c r="M135" s="197" t="s">
        <v>1</v>
      </c>
      <c r="N135" s="198" t="s">
        <v>41</v>
      </c>
      <c r="O135" s="68"/>
      <c r="P135" s="199">
        <f>O135*H135</f>
        <v>0</v>
      </c>
      <c r="Q135" s="199">
        <v>0</v>
      </c>
      <c r="R135" s="199">
        <f>Q135*H135</f>
        <v>0</v>
      </c>
      <c r="S135" s="199">
        <v>0</v>
      </c>
      <c r="T135" s="200">
        <f>S135*H135</f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201" t="s">
        <v>1971</v>
      </c>
      <c r="AT135" s="201" t="s">
        <v>251</v>
      </c>
      <c r="AU135" s="201" t="s">
        <v>83</v>
      </c>
      <c r="AY135" s="14" t="s">
        <v>249</v>
      </c>
      <c r="BE135" s="202">
        <f>IF(N135="základní",J135,0)</f>
        <v>0</v>
      </c>
      <c r="BF135" s="202">
        <f>IF(N135="snížená",J135,0)</f>
        <v>0</v>
      </c>
      <c r="BG135" s="202">
        <f>IF(N135="zákl. přenesená",J135,0)</f>
        <v>0</v>
      </c>
      <c r="BH135" s="202">
        <f>IF(N135="sníž. přenesená",J135,0)</f>
        <v>0</v>
      </c>
      <c r="BI135" s="202">
        <f>IF(N135="nulová",J135,0)</f>
        <v>0</v>
      </c>
      <c r="BJ135" s="14" t="s">
        <v>83</v>
      </c>
      <c r="BK135" s="202">
        <f>ROUND(I135*H135,2)</f>
        <v>0</v>
      </c>
      <c r="BL135" s="14" t="s">
        <v>1971</v>
      </c>
      <c r="BM135" s="201" t="s">
        <v>4763</v>
      </c>
    </row>
    <row r="136" spans="1:65" s="2" customFormat="1" ht="19.5">
      <c r="A136" s="31"/>
      <c r="B136" s="32"/>
      <c r="C136" s="33"/>
      <c r="D136" s="214" t="s">
        <v>383</v>
      </c>
      <c r="E136" s="33"/>
      <c r="F136" s="215" t="s">
        <v>4764</v>
      </c>
      <c r="G136" s="33"/>
      <c r="H136" s="33"/>
      <c r="I136" s="216"/>
      <c r="J136" s="33"/>
      <c r="K136" s="33"/>
      <c r="L136" s="36"/>
      <c r="M136" s="217"/>
      <c r="N136" s="218"/>
      <c r="O136" s="68"/>
      <c r="P136" s="68"/>
      <c r="Q136" s="68"/>
      <c r="R136" s="68"/>
      <c r="S136" s="68"/>
      <c r="T136" s="69"/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T136" s="14" t="s">
        <v>383</v>
      </c>
      <c r="AU136" s="14" t="s">
        <v>83</v>
      </c>
    </row>
    <row r="137" spans="1:65" s="2" customFormat="1" ht="24.2" customHeight="1">
      <c r="A137" s="31"/>
      <c r="B137" s="32"/>
      <c r="C137" s="189" t="s">
        <v>266</v>
      </c>
      <c r="D137" s="189" t="s">
        <v>251</v>
      </c>
      <c r="E137" s="190" t="s">
        <v>266</v>
      </c>
      <c r="F137" s="191" t="s">
        <v>4765</v>
      </c>
      <c r="G137" s="192" t="s">
        <v>331</v>
      </c>
      <c r="H137" s="193">
        <v>60</v>
      </c>
      <c r="I137" s="194"/>
      <c r="J137" s="195">
        <f>ROUND(I137*H137,2)</f>
        <v>0</v>
      </c>
      <c r="K137" s="196"/>
      <c r="L137" s="36"/>
      <c r="M137" s="197" t="s">
        <v>1</v>
      </c>
      <c r="N137" s="198" t="s">
        <v>41</v>
      </c>
      <c r="O137" s="68"/>
      <c r="P137" s="199">
        <f>O137*H137</f>
        <v>0</v>
      </c>
      <c r="Q137" s="199">
        <v>0</v>
      </c>
      <c r="R137" s="199">
        <f>Q137*H137</f>
        <v>0</v>
      </c>
      <c r="S137" s="199">
        <v>0</v>
      </c>
      <c r="T137" s="200">
        <f>S137*H137</f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201" t="s">
        <v>1971</v>
      </c>
      <c r="AT137" s="201" t="s">
        <v>251</v>
      </c>
      <c r="AU137" s="201" t="s">
        <v>83</v>
      </c>
      <c r="AY137" s="14" t="s">
        <v>249</v>
      </c>
      <c r="BE137" s="202">
        <f>IF(N137="základní",J137,0)</f>
        <v>0</v>
      </c>
      <c r="BF137" s="202">
        <f>IF(N137="snížená",J137,0)</f>
        <v>0</v>
      </c>
      <c r="BG137" s="202">
        <f>IF(N137="zákl. přenesená",J137,0)</f>
        <v>0</v>
      </c>
      <c r="BH137" s="202">
        <f>IF(N137="sníž. přenesená",J137,0)</f>
        <v>0</v>
      </c>
      <c r="BI137" s="202">
        <f>IF(N137="nulová",J137,0)</f>
        <v>0</v>
      </c>
      <c r="BJ137" s="14" t="s">
        <v>83</v>
      </c>
      <c r="BK137" s="202">
        <f>ROUND(I137*H137,2)</f>
        <v>0</v>
      </c>
      <c r="BL137" s="14" t="s">
        <v>1971</v>
      </c>
      <c r="BM137" s="201" t="s">
        <v>4766</v>
      </c>
    </row>
    <row r="138" spans="1:65" s="2" customFormat="1" ht="19.5">
      <c r="A138" s="31"/>
      <c r="B138" s="32"/>
      <c r="C138" s="33"/>
      <c r="D138" s="214" t="s">
        <v>383</v>
      </c>
      <c r="E138" s="33"/>
      <c r="F138" s="215" t="s">
        <v>4767</v>
      </c>
      <c r="G138" s="33"/>
      <c r="H138" s="33"/>
      <c r="I138" s="216"/>
      <c r="J138" s="33"/>
      <c r="K138" s="33"/>
      <c r="L138" s="36"/>
      <c r="M138" s="217"/>
      <c r="N138" s="218"/>
      <c r="O138" s="68"/>
      <c r="P138" s="68"/>
      <c r="Q138" s="68"/>
      <c r="R138" s="68"/>
      <c r="S138" s="68"/>
      <c r="T138" s="69"/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T138" s="14" t="s">
        <v>383</v>
      </c>
      <c r="AU138" s="14" t="s">
        <v>83</v>
      </c>
    </row>
    <row r="139" spans="1:65" s="2" customFormat="1" ht="16.5" customHeight="1">
      <c r="A139" s="31"/>
      <c r="B139" s="32"/>
      <c r="C139" s="189" t="s">
        <v>278</v>
      </c>
      <c r="D139" s="189" t="s">
        <v>251</v>
      </c>
      <c r="E139" s="190" t="s">
        <v>278</v>
      </c>
      <c r="F139" s="191" t="s">
        <v>4768</v>
      </c>
      <c r="G139" s="192" t="s">
        <v>281</v>
      </c>
      <c r="H139" s="193">
        <v>30</v>
      </c>
      <c r="I139" s="194"/>
      <c r="J139" s="195">
        <f>ROUND(I139*H139,2)</f>
        <v>0</v>
      </c>
      <c r="K139" s="196"/>
      <c r="L139" s="36"/>
      <c r="M139" s="197" t="s">
        <v>1</v>
      </c>
      <c r="N139" s="198" t="s">
        <v>41</v>
      </c>
      <c r="O139" s="68"/>
      <c r="P139" s="199">
        <f>O139*H139</f>
        <v>0</v>
      </c>
      <c r="Q139" s="199">
        <v>0</v>
      </c>
      <c r="R139" s="199">
        <f>Q139*H139</f>
        <v>0</v>
      </c>
      <c r="S139" s="199">
        <v>0</v>
      </c>
      <c r="T139" s="200">
        <f>S139*H139</f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201" t="s">
        <v>1971</v>
      </c>
      <c r="AT139" s="201" t="s">
        <v>251</v>
      </c>
      <c r="AU139" s="201" t="s">
        <v>83</v>
      </c>
      <c r="AY139" s="14" t="s">
        <v>249</v>
      </c>
      <c r="BE139" s="202">
        <f>IF(N139="základní",J139,0)</f>
        <v>0</v>
      </c>
      <c r="BF139" s="202">
        <f>IF(N139="snížená",J139,0)</f>
        <v>0</v>
      </c>
      <c r="BG139" s="202">
        <f>IF(N139="zákl. přenesená",J139,0)</f>
        <v>0</v>
      </c>
      <c r="BH139" s="202">
        <f>IF(N139="sníž. přenesená",J139,0)</f>
        <v>0</v>
      </c>
      <c r="BI139" s="202">
        <f>IF(N139="nulová",J139,0)</f>
        <v>0</v>
      </c>
      <c r="BJ139" s="14" t="s">
        <v>83</v>
      </c>
      <c r="BK139" s="202">
        <f>ROUND(I139*H139,2)</f>
        <v>0</v>
      </c>
      <c r="BL139" s="14" t="s">
        <v>1971</v>
      </c>
      <c r="BM139" s="201" t="s">
        <v>4769</v>
      </c>
    </row>
    <row r="140" spans="1:65" s="2" customFormat="1" ht="19.5">
      <c r="A140" s="31"/>
      <c r="B140" s="32"/>
      <c r="C140" s="33"/>
      <c r="D140" s="214" t="s">
        <v>383</v>
      </c>
      <c r="E140" s="33"/>
      <c r="F140" s="215" t="s">
        <v>4770</v>
      </c>
      <c r="G140" s="33"/>
      <c r="H140" s="33"/>
      <c r="I140" s="216"/>
      <c r="J140" s="33"/>
      <c r="K140" s="33"/>
      <c r="L140" s="36"/>
      <c r="M140" s="217"/>
      <c r="N140" s="218"/>
      <c r="O140" s="68"/>
      <c r="P140" s="68"/>
      <c r="Q140" s="68"/>
      <c r="R140" s="68"/>
      <c r="S140" s="68"/>
      <c r="T140" s="69"/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T140" s="14" t="s">
        <v>383</v>
      </c>
      <c r="AU140" s="14" t="s">
        <v>83</v>
      </c>
    </row>
    <row r="141" spans="1:65" s="2" customFormat="1" ht="21.75" customHeight="1">
      <c r="A141" s="31"/>
      <c r="B141" s="32"/>
      <c r="C141" s="189" t="s">
        <v>270</v>
      </c>
      <c r="D141" s="189" t="s">
        <v>251</v>
      </c>
      <c r="E141" s="190" t="s">
        <v>129</v>
      </c>
      <c r="F141" s="191" t="s">
        <v>4771</v>
      </c>
      <c r="G141" s="192" t="s">
        <v>972</v>
      </c>
      <c r="H141" s="193">
        <v>5</v>
      </c>
      <c r="I141" s="194"/>
      <c r="J141" s="195">
        <f>ROUND(I141*H141,2)</f>
        <v>0</v>
      </c>
      <c r="K141" s="196"/>
      <c r="L141" s="36"/>
      <c r="M141" s="197" t="s">
        <v>1</v>
      </c>
      <c r="N141" s="198" t="s">
        <v>41</v>
      </c>
      <c r="O141" s="68"/>
      <c r="P141" s="199">
        <f>O141*H141</f>
        <v>0</v>
      </c>
      <c r="Q141" s="199">
        <v>0</v>
      </c>
      <c r="R141" s="199">
        <f>Q141*H141</f>
        <v>0</v>
      </c>
      <c r="S141" s="199">
        <v>0</v>
      </c>
      <c r="T141" s="200">
        <f>S141*H141</f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201" t="s">
        <v>1971</v>
      </c>
      <c r="AT141" s="201" t="s">
        <v>251</v>
      </c>
      <c r="AU141" s="201" t="s">
        <v>83</v>
      </c>
      <c r="AY141" s="14" t="s">
        <v>249</v>
      </c>
      <c r="BE141" s="202">
        <f>IF(N141="základní",J141,0)</f>
        <v>0</v>
      </c>
      <c r="BF141" s="202">
        <f>IF(N141="snížená",J141,0)</f>
        <v>0</v>
      </c>
      <c r="BG141" s="202">
        <f>IF(N141="zákl. přenesená",J141,0)</f>
        <v>0</v>
      </c>
      <c r="BH141" s="202">
        <f>IF(N141="sníž. přenesená",J141,0)</f>
        <v>0</v>
      </c>
      <c r="BI141" s="202">
        <f>IF(N141="nulová",J141,0)</f>
        <v>0</v>
      </c>
      <c r="BJ141" s="14" t="s">
        <v>83</v>
      </c>
      <c r="BK141" s="202">
        <f>ROUND(I141*H141,2)</f>
        <v>0</v>
      </c>
      <c r="BL141" s="14" t="s">
        <v>1971</v>
      </c>
      <c r="BM141" s="201" t="s">
        <v>4772</v>
      </c>
    </row>
    <row r="142" spans="1:65" s="2" customFormat="1" ht="19.5">
      <c r="A142" s="31"/>
      <c r="B142" s="32"/>
      <c r="C142" s="33"/>
      <c r="D142" s="214" t="s">
        <v>383</v>
      </c>
      <c r="E142" s="33"/>
      <c r="F142" s="215" t="s">
        <v>4773</v>
      </c>
      <c r="G142" s="33"/>
      <c r="H142" s="33"/>
      <c r="I142" s="216"/>
      <c r="J142" s="33"/>
      <c r="K142" s="33"/>
      <c r="L142" s="36"/>
      <c r="M142" s="217"/>
      <c r="N142" s="218"/>
      <c r="O142" s="68"/>
      <c r="P142" s="68"/>
      <c r="Q142" s="68"/>
      <c r="R142" s="68"/>
      <c r="S142" s="68"/>
      <c r="T142" s="69"/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T142" s="14" t="s">
        <v>383</v>
      </c>
      <c r="AU142" s="14" t="s">
        <v>83</v>
      </c>
    </row>
    <row r="143" spans="1:65" s="2" customFormat="1" ht="24.2" customHeight="1">
      <c r="A143" s="31"/>
      <c r="B143" s="32"/>
      <c r="C143" s="189" t="s">
        <v>129</v>
      </c>
      <c r="D143" s="189" t="s">
        <v>251</v>
      </c>
      <c r="E143" s="190" t="s">
        <v>142</v>
      </c>
      <c r="F143" s="191" t="s">
        <v>4774</v>
      </c>
      <c r="G143" s="192" t="s">
        <v>972</v>
      </c>
      <c r="H143" s="193">
        <v>8</v>
      </c>
      <c r="I143" s="194"/>
      <c r="J143" s="195">
        <f>ROUND(I143*H143,2)</f>
        <v>0</v>
      </c>
      <c r="K143" s="196"/>
      <c r="L143" s="36"/>
      <c r="M143" s="197" t="s">
        <v>1</v>
      </c>
      <c r="N143" s="198" t="s">
        <v>41</v>
      </c>
      <c r="O143" s="68"/>
      <c r="P143" s="199">
        <f>O143*H143</f>
        <v>0</v>
      </c>
      <c r="Q143" s="199">
        <v>0</v>
      </c>
      <c r="R143" s="199">
        <f>Q143*H143</f>
        <v>0</v>
      </c>
      <c r="S143" s="199">
        <v>0</v>
      </c>
      <c r="T143" s="200">
        <f>S143*H143</f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201" t="s">
        <v>1971</v>
      </c>
      <c r="AT143" s="201" t="s">
        <v>251</v>
      </c>
      <c r="AU143" s="201" t="s">
        <v>83</v>
      </c>
      <c r="AY143" s="14" t="s">
        <v>249</v>
      </c>
      <c r="BE143" s="202">
        <f>IF(N143="základní",J143,0)</f>
        <v>0</v>
      </c>
      <c r="BF143" s="202">
        <f>IF(N143="snížená",J143,0)</f>
        <v>0</v>
      </c>
      <c r="BG143" s="202">
        <f>IF(N143="zákl. přenesená",J143,0)</f>
        <v>0</v>
      </c>
      <c r="BH143" s="202">
        <f>IF(N143="sníž. přenesená",J143,0)</f>
        <v>0</v>
      </c>
      <c r="BI143" s="202">
        <f>IF(N143="nulová",J143,0)</f>
        <v>0</v>
      </c>
      <c r="BJ143" s="14" t="s">
        <v>83</v>
      </c>
      <c r="BK143" s="202">
        <f>ROUND(I143*H143,2)</f>
        <v>0</v>
      </c>
      <c r="BL143" s="14" t="s">
        <v>1971</v>
      </c>
      <c r="BM143" s="201" t="s">
        <v>4775</v>
      </c>
    </row>
    <row r="144" spans="1:65" s="2" customFormat="1" ht="19.5">
      <c r="A144" s="31"/>
      <c r="B144" s="32"/>
      <c r="C144" s="33"/>
      <c r="D144" s="214" t="s">
        <v>383</v>
      </c>
      <c r="E144" s="33"/>
      <c r="F144" s="215" t="s">
        <v>4776</v>
      </c>
      <c r="G144" s="33"/>
      <c r="H144" s="33"/>
      <c r="I144" s="216"/>
      <c r="J144" s="33"/>
      <c r="K144" s="33"/>
      <c r="L144" s="36"/>
      <c r="M144" s="217"/>
      <c r="N144" s="218"/>
      <c r="O144" s="68"/>
      <c r="P144" s="68"/>
      <c r="Q144" s="68"/>
      <c r="R144" s="68"/>
      <c r="S144" s="68"/>
      <c r="T144" s="69"/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T144" s="14" t="s">
        <v>383</v>
      </c>
      <c r="AU144" s="14" t="s">
        <v>83</v>
      </c>
    </row>
    <row r="145" spans="1:65" s="2" customFormat="1" ht="24.2" customHeight="1">
      <c r="A145" s="31"/>
      <c r="B145" s="32"/>
      <c r="C145" s="189" t="s">
        <v>142</v>
      </c>
      <c r="D145" s="189" t="s">
        <v>251</v>
      </c>
      <c r="E145" s="190" t="s">
        <v>149</v>
      </c>
      <c r="F145" s="191" t="s">
        <v>4777</v>
      </c>
      <c r="G145" s="192" t="s">
        <v>972</v>
      </c>
      <c r="H145" s="193">
        <v>8</v>
      </c>
      <c r="I145" s="194"/>
      <c r="J145" s="195">
        <f>ROUND(I145*H145,2)</f>
        <v>0</v>
      </c>
      <c r="K145" s="196"/>
      <c r="L145" s="36"/>
      <c r="M145" s="197" t="s">
        <v>1</v>
      </c>
      <c r="N145" s="198" t="s">
        <v>41</v>
      </c>
      <c r="O145" s="68"/>
      <c r="P145" s="199">
        <f>O145*H145</f>
        <v>0</v>
      </c>
      <c r="Q145" s="199">
        <v>0</v>
      </c>
      <c r="R145" s="199">
        <f>Q145*H145</f>
        <v>0</v>
      </c>
      <c r="S145" s="199">
        <v>0</v>
      </c>
      <c r="T145" s="200">
        <f>S145*H145</f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201" t="s">
        <v>1971</v>
      </c>
      <c r="AT145" s="201" t="s">
        <v>251</v>
      </c>
      <c r="AU145" s="201" t="s">
        <v>83</v>
      </c>
      <c r="AY145" s="14" t="s">
        <v>249</v>
      </c>
      <c r="BE145" s="202">
        <f>IF(N145="základní",J145,0)</f>
        <v>0</v>
      </c>
      <c r="BF145" s="202">
        <f>IF(N145="snížená",J145,0)</f>
        <v>0</v>
      </c>
      <c r="BG145" s="202">
        <f>IF(N145="zákl. přenesená",J145,0)</f>
        <v>0</v>
      </c>
      <c r="BH145" s="202">
        <f>IF(N145="sníž. přenesená",J145,0)</f>
        <v>0</v>
      </c>
      <c r="BI145" s="202">
        <f>IF(N145="nulová",J145,0)</f>
        <v>0</v>
      </c>
      <c r="BJ145" s="14" t="s">
        <v>83</v>
      </c>
      <c r="BK145" s="202">
        <f>ROUND(I145*H145,2)</f>
        <v>0</v>
      </c>
      <c r="BL145" s="14" t="s">
        <v>1971</v>
      </c>
      <c r="BM145" s="201" t="s">
        <v>4778</v>
      </c>
    </row>
    <row r="146" spans="1:65" s="2" customFormat="1" ht="29.25">
      <c r="A146" s="31"/>
      <c r="B146" s="32"/>
      <c r="C146" s="33"/>
      <c r="D146" s="214" t="s">
        <v>383</v>
      </c>
      <c r="E146" s="33"/>
      <c r="F146" s="215" t="s">
        <v>4779</v>
      </c>
      <c r="G146" s="33"/>
      <c r="H146" s="33"/>
      <c r="I146" s="216"/>
      <c r="J146" s="33"/>
      <c r="K146" s="33"/>
      <c r="L146" s="36"/>
      <c r="M146" s="225"/>
      <c r="N146" s="226"/>
      <c r="O146" s="221"/>
      <c r="P146" s="221"/>
      <c r="Q146" s="221"/>
      <c r="R146" s="221"/>
      <c r="S146" s="221"/>
      <c r="T146" s="227"/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T146" s="14" t="s">
        <v>383</v>
      </c>
      <c r="AU146" s="14" t="s">
        <v>83</v>
      </c>
    </row>
    <row r="147" spans="1:65" s="2" customFormat="1" ht="6.95" customHeight="1">
      <c r="A147" s="31"/>
      <c r="B147" s="51"/>
      <c r="C147" s="52"/>
      <c r="D147" s="52"/>
      <c r="E147" s="52"/>
      <c r="F147" s="52"/>
      <c r="G147" s="52"/>
      <c r="H147" s="52"/>
      <c r="I147" s="52"/>
      <c r="J147" s="52"/>
      <c r="K147" s="52"/>
      <c r="L147" s="36"/>
      <c r="M147" s="31"/>
      <c r="O147" s="31"/>
      <c r="P147" s="31"/>
      <c r="Q147" s="31"/>
      <c r="R147" s="31"/>
      <c r="S147" s="31"/>
      <c r="T147" s="31"/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</row>
  </sheetData>
  <sheetProtection algorithmName="SHA-512" hashValue="HrBuvpKKWtJBVWTk7A+os+xfYS2DT1V7wnBLzEI/iojRIKjTablMGA83WGheDtXsiB4eNKEOyn4WrN35uThlCA==" saltValue="gzkSsDKApQWOs+8wmwpctuAZjjLaGl+pXLrS3QkdqCcJ+8GvVrF9UrPfkuGh8QboixSVE2XntLAhsy+xHr3PEA==" spinCount="100000" sheet="1" objects="1" scenarios="1" formatColumns="0" formatRows="0" autoFilter="0"/>
  <autoFilter ref="C120:K146"/>
  <mergeCells count="12">
    <mergeCell ref="E113:H113"/>
    <mergeCell ref="L2:V2"/>
    <mergeCell ref="E85:H85"/>
    <mergeCell ref="E87:H87"/>
    <mergeCell ref="E89:H89"/>
    <mergeCell ref="E109:H109"/>
    <mergeCell ref="E111:H11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72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0"/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4" t="s">
        <v>185</v>
      </c>
    </row>
    <row r="3" spans="1:46" s="1" customFormat="1" ht="6.95" customHeight="1"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17"/>
      <c r="AT3" s="14" t="s">
        <v>85</v>
      </c>
    </row>
    <row r="4" spans="1:46" s="1" customFormat="1" ht="24.95" customHeight="1">
      <c r="B4" s="17"/>
      <c r="D4" s="114" t="s">
        <v>203</v>
      </c>
      <c r="L4" s="17"/>
      <c r="M4" s="115" t="s">
        <v>10</v>
      </c>
      <c r="AT4" s="14" t="s">
        <v>4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116" t="s">
        <v>16</v>
      </c>
      <c r="L6" s="17"/>
    </row>
    <row r="7" spans="1:46" s="1" customFormat="1" ht="16.5" customHeight="1">
      <c r="B7" s="17"/>
      <c r="E7" s="279" t="str">
        <f>'Rekapitulace stavby'!K6</f>
        <v>JAK  - Smluvní rozpočet VZ.13.2022</v>
      </c>
      <c r="F7" s="280"/>
      <c r="G7" s="280"/>
      <c r="H7" s="280"/>
      <c r="L7" s="17"/>
    </row>
    <row r="8" spans="1:46" s="1" customFormat="1" ht="12" customHeight="1">
      <c r="B8" s="17"/>
      <c r="D8" s="116" t="s">
        <v>204</v>
      </c>
      <c r="L8" s="17"/>
    </row>
    <row r="9" spans="1:46" s="2" customFormat="1" ht="16.5" customHeight="1">
      <c r="A9" s="31"/>
      <c r="B9" s="36"/>
      <c r="C9" s="31"/>
      <c r="D9" s="31"/>
      <c r="E9" s="279" t="s">
        <v>4656</v>
      </c>
      <c r="F9" s="281"/>
      <c r="G9" s="281"/>
      <c r="H9" s="281"/>
      <c r="I9" s="31"/>
      <c r="J9" s="31"/>
      <c r="K9" s="31"/>
      <c r="L9" s="48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6"/>
      <c r="C10" s="31"/>
      <c r="D10" s="116" t="s">
        <v>206</v>
      </c>
      <c r="E10" s="31"/>
      <c r="F10" s="31"/>
      <c r="G10" s="31"/>
      <c r="H10" s="31"/>
      <c r="I10" s="31"/>
      <c r="J10" s="31"/>
      <c r="K10" s="31"/>
      <c r="L10" s="48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30" customHeight="1">
      <c r="A11" s="31"/>
      <c r="B11" s="36"/>
      <c r="C11" s="31"/>
      <c r="D11" s="31"/>
      <c r="E11" s="282" t="s">
        <v>4780</v>
      </c>
      <c r="F11" s="281"/>
      <c r="G11" s="281"/>
      <c r="H11" s="281"/>
      <c r="I11" s="31"/>
      <c r="J11" s="31"/>
      <c r="K11" s="31"/>
      <c r="L11" s="48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6"/>
      <c r="C12" s="31"/>
      <c r="D12" s="31"/>
      <c r="E12" s="31"/>
      <c r="F12" s="31"/>
      <c r="G12" s="31"/>
      <c r="H12" s="31"/>
      <c r="I12" s="31"/>
      <c r="J12" s="31"/>
      <c r="K12" s="31"/>
      <c r="L12" s="48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6"/>
      <c r="C13" s="31"/>
      <c r="D13" s="116" t="s">
        <v>18</v>
      </c>
      <c r="E13" s="31"/>
      <c r="F13" s="107" t="s">
        <v>1</v>
      </c>
      <c r="G13" s="31"/>
      <c r="H13" s="31"/>
      <c r="I13" s="116" t="s">
        <v>19</v>
      </c>
      <c r="J13" s="107" t="s">
        <v>1</v>
      </c>
      <c r="K13" s="31"/>
      <c r="L13" s="48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6"/>
      <c r="C14" s="31"/>
      <c r="D14" s="116" t="s">
        <v>20</v>
      </c>
      <c r="E14" s="31"/>
      <c r="F14" s="107" t="s">
        <v>34</v>
      </c>
      <c r="G14" s="31"/>
      <c r="H14" s="31"/>
      <c r="I14" s="116" t="s">
        <v>22</v>
      </c>
      <c r="J14" s="117" t="str">
        <f>'Rekapitulace stavby'!AN8</f>
        <v>12. 9. 2022</v>
      </c>
      <c r="K14" s="31"/>
      <c r="L14" s="48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6"/>
      <c r="C15" s="31"/>
      <c r="D15" s="31"/>
      <c r="E15" s="31"/>
      <c r="F15" s="31"/>
      <c r="G15" s="31"/>
      <c r="H15" s="31"/>
      <c r="I15" s="31"/>
      <c r="J15" s="31"/>
      <c r="K15" s="31"/>
      <c r="L15" s="48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6"/>
      <c r="C16" s="31"/>
      <c r="D16" s="116" t="s">
        <v>24</v>
      </c>
      <c r="E16" s="31"/>
      <c r="F16" s="31"/>
      <c r="G16" s="31"/>
      <c r="H16" s="31"/>
      <c r="I16" s="116" t="s">
        <v>25</v>
      </c>
      <c r="J16" s="107" t="str">
        <f>IF('Rekapitulace stavby'!AN10="","",'Rekapitulace stavby'!AN10)</f>
        <v/>
      </c>
      <c r="K16" s="31"/>
      <c r="L16" s="48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6"/>
      <c r="C17" s="31"/>
      <c r="D17" s="31"/>
      <c r="E17" s="107" t="str">
        <f>IF('Rekapitulace stavby'!E11="","",'Rekapitulace stavby'!E11)</f>
        <v>MČ Praha 6, odbor školství</v>
      </c>
      <c r="F17" s="31"/>
      <c r="G17" s="31"/>
      <c r="H17" s="31"/>
      <c r="I17" s="116" t="s">
        <v>27</v>
      </c>
      <c r="J17" s="107" t="str">
        <f>IF('Rekapitulace stavby'!AN11="","",'Rekapitulace stavby'!AN11)</f>
        <v/>
      </c>
      <c r="K17" s="31"/>
      <c r="L17" s="48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6"/>
      <c r="C18" s="31"/>
      <c r="D18" s="31"/>
      <c r="E18" s="31"/>
      <c r="F18" s="31"/>
      <c r="G18" s="31"/>
      <c r="H18" s="31"/>
      <c r="I18" s="31"/>
      <c r="J18" s="31"/>
      <c r="K18" s="31"/>
      <c r="L18" s="48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6"/>
      <c r="C19" s="31"/>
      <c r="D19" s="116" t="s">
        <v>28</v>
      </c>
      <c r="E19" s="31"/>
      <c r="F19" s="31"/>
      <c r="G19" s="31"/>
      <c r="H19" s="31"/>
      <c r="I19" s="116" t="s">
        <v>25</v>
      </c>
      <c r="J19" s="27" t="str">
        <f>'Rekapitulace stavby'!AN13</f>
        <v>Vyplň údaj</v>
      </c>
      <c r="K19" s="31"/>
      <c r="L19" s="48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6"/>
      <c r="C20" s="31"/>
      <c r="D20" s="31"/>
      <c r="E20" s="283" t="str">
        <f>'Rekapitulace stavby'!E14</f>
        <v>Vyplň údaj</v>
      </c>
      <c r="F20" s="284"/>
      <c r="G20" s="284"/>
      <c r="H20" s="284"/>
      <c r="I20" s="116" t="s">
        <v>27</v>
      </c>
      <c r="J20" s="27" t="str">
        <f>'Rekapitulace stavby'!AN14</f>
        <v>Vyplň údaj</v>
      </c>
      <c r="K20" s="31"/>
      <c r="L20" s="48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6"/>
      <c r="C21" s="31"/>
      <c r="D21" s="31"/>
      <c r="E21" s="31"/>
      <c r="F21" s="31"/>
      <c r="G21" s="31"/>
      <c r="H21" s="31"/>
      <c r="I21" s="31"/>
      <c r="J21" s="31"/>
      <c r="K21" s="31"/>
      <c r="L21" s="48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6"/>
      <c r="C22" s="31"/>
      <c r="D22" s="116" t="s">
        <v>30</v>
      </c>
      <c r="E22" s="31"/>
      <c r="F22" s="31"/>
      <c r="G22" s="31"/>
      <c r="H22" s="31"/>
      <c r="I22" s="116" t="s">
        <v>25</v>
      </c>
      <c r="J22" s="107" t="str">
        <f>IF('Rekapitulace stavby'!AN16="","",'Rekapitulace stavby'!AN16)</f>
        <v/>
      </c>
      <c r="K22" s="31"/>
      <c r="L22" s="48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6"/>
      <c r="C23" s="31"/>
      <c r="D23" s="31"/>
      <c r="E23" s="107" t="str">
        <f>IF('Rekapitulace stavby'!E17="","",'Rekapitulace stavby'!E17)</f>
        <v>D - PLUS PROJEKTOVÁ A INŽENÝRSKÁ a.s.</v>
      </c>
      <c r="F23" s="31"/>
      <c r="G23" s="31"/>
      <c r="H23" s="31"/>
      <c r="I23" s="116" t="s">
        <v>27</v>
      </c>
      <c r="J23" s="107" t="str">
        <f>IF('Rekapitulace stavby'!AN17="","",'Rekapitulace stavby'!AN17)</f>
        <v/>
      </c>
      <c r="K23" s="31"/>
      <c r="L23" s="48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6"/>
      <c r="C24" s="31"/>
      <c r="D24" s="31"/>
      <c r="E24" s="31"/>
      <c r="F24" s="31"/>
      <c r="G24" s="31"/>
      <c r="H24" s="31"/>
      <c r="I24" s="31"/>
      <c r="J24" s="31"/>
      <c r="K24" s="31"/>
      <c r="L24" s="48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6"/>
      <c r="C25" s="31"/>
      <c r="D25" s="116" t="s">
        <v>33</v>
      </c>
      <c r="E25" s="31"/>
      <c r="F25" s="31"/>
      <c r="G25" s="31"/>
      <c r="H25" s="31"/>
      <c r="I25" s="116" t="s">
        <v>25</v>
      </c>
      <c r="J25" s="107" t="str">
        <f>IF('Rekapitulace stavby'!AN19="","",'Rekapitulace stavby'!AN19)</f>
        <v/>
      </c>
      <c r="K25" s="31"/>
      <c r="L25" s="48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6"/>
      <c r="C26" s="31"/>
      <c r="D26" s="31"/>
      <c r="E26" s="107" t="str">
        <f>IF('Rekapitulace stavby'!E20="","",'Rekapitulace stavby'!E20)</f>
        <v xml:space="preserve"> </v>
      </c>
      <c r="F26" s="31"/>
      <c r="G26" s="31"/>
      <c r="H26" s="31"/>
      <c r="I26" s="116" t="s">
        <v>27</v>
      </c>
      <c r="J26" s="107" t="str">
        <f>IF('Rekapitulace stavby'!AN20="","",'Rekapitulace stavby'!AN20)</f>
        <v/>
      </c>
      <c r="K26" s="31"/>
      <c r="L26" s="48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6"/>
      <c r="C27" s="31"/>
      <c r="D27" s="31"/>
      <c r="E27" s="31"/>
      <c r="F27" s="31"/>
      <c r="G27" s="31"/>
      <c r="H27" s="31"/>
      <c r="I27" s="31"/>
      <c r="J27" s="31"/>
      <c r="K27" s="31"/>
      <c r="L27" s="48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6"/>
      <c r="C28" s="31"/>
      <c r="D28" s="116" t="s">
        <v>35</v>
      </c>
      <c r="E28" s="31"/>
      <c r="F28" s="31"/>
      <c r="G28" s="31"/>
      <c r="H28" s="31"/>
      <c r="I28" s="31"/>
      <c r="J28" s="31"/>
      <c r="K28" s="31"/>
      <c r="L28" s="48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8"/>
      <c r="B29" s="119"/>
      <c r="C29" s="118"/>
      <c r="D29" s="118"/>
      <c r="E29" s="285" t="s">
        <v>1</v>
      </c>
      <c r="F29" s="285"/>
      <c r="G29" s="285"/>
      <c r="H29" s="285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5" customHeight="1">
      <c r="A30" s="31"/>
      <c r="B30" s="36"/>
      <c r="C30" s="31"/>
      <c r="D30" s="31"/>
      <c r="E30" s="31"/>
      <c r="F30" s="31"/>
      <c r="G30" s="31"/>
      <c r="H30" s="31"/>
      <c r="I30" s="31"/>
      <c r="J30" s="31"/>
      <c r="K30" s="31"/>
      <c r="L30" s="48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6"/>
      <c r="C31" s="31"/>
      <c r="D31" s="121"/>
      <c r="E31" s="121"/>
      <c r="F31" s="121"/>
      <c r="G31" s="121"/>
      <c r="H31" s="121"/>
      <c r="I31" s="121"/>
      <c r="J31" s="121"/>
      <c r="K31" s="121"/>
      <c r="L31" s="48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25.35" customHeight="1">
      <c r="A32" s="31"/>
      <c r="B32" s="36"/>
      <c r="C32" s="31"/>
      <c r="D32" s="122" t="s">
        <v>36</v>
      </c>
      <c r="E32" s="31"/>
      <c r="F32" s="31"/>
      <c r="G32" s="31"/>
      <c r="H32" s="31"/>
      <c r="I32" s="31"/>
      <c r="J32" s="123">
        <f>ROUND(J129, 2)</f>
        <v>0</v>
      </c>
      <c r="K32" s="31"/>
      <c r="L32" s="48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6.95" customHeight="1">
      <c r="A33" s="31"/>
      <c r="B33" s="36"/>
      <c r="C33" s="31"/>
      <c r="D33" s="121"/>
      <c r="E33" s="121"/>
      <c r="F33" s="121"/>
      <c r="G33" s="121"/>
      <c r="H33" s="121"/>
      <c r="I33" s="121"/>
      <c r="J33" s="121"/>
      <c r="K33" s="121"/>
      <c r="L33" s="48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14.45" customHeight="1">
      <c r="A34" s="31"/>
      <c r="B34" s="36"/>
      <c r="C34" s="31"/>
      <c r="D34" s="31"/>
      <c r="E34" s="31"/>
      <c r="F34" s="124" t="s">
        <v>38</v>
      </c>
      <c r="G34" s="31"/>
      <c r="H34" s="31"/>
      <c r="I34" s="124" t="s">
        <v>37</v>
      </c>
      <c r="J34" s="124" t="s">
        <v>39</v>
      </c>
      <c r="K34" s="31"/>
      <c r="L34" s="48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14.45" customHeight="1">
      <c r="A35" s="31"/>
      <c r="B35" s="36"/>
      <c r="C35" s="31"/>
      <c r="D35" s="125" t="s">
        <v>40</v>
      </c>
      <c r="E35" s="116" t="s">
        <v>41</v>
      </c>
      <c r="F35" s="126">
        <f>ROUND((SUM(BE129:BE171)),  2)</f>
        <v>0</v>
      </c>
      <c r="G35" s="31"/>
      <c r="H35" s="31"/>
      <c r="I35" s="127">
        <v>0.21</v>
      </c>
      <c r="J35" s="126">
        <f>ROUND(((SUM(BE129:BE171))*I35),  2)</f>
        <v>0</v>
      </c>
      <c r="K35" s="31"/>
      <c r="L35" s="48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6"/>
      <c r="C36" s="31"/>
      <c r="D36" s="31"/>
      <c r="E36" s="116" t="s">
        <v>42</v>
      </c>
      <c r="F36" s="126">
        <f>ROUND((SUM(BF129:BF171)),  2)</f>
        <v>0</v>
      </c>
      <c r="G36" s="31"/>
      <c r="H36" s="31"/>
      <c r="I36" s="127">
        <v>0.15</v>
      </c>
      <c r="J36" s="126">
        <f>ROUND(((SUM(BF129:BF171))*I36),  2)</f>
        <v>0</v>
      </c>
      <c r="K36" s="31"/>
      <c r="L36" s="48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hidden="1" customHeight="1">
      <c r="A37" s="31"/>
      <c r="B37" s="36"/>
      <c r="C37" s="31"/>
      <c r="D37" s="31"/>
      <c r="E37" s="116" t="s">
        <v>43</v>
      </c>
      <c r="F37" s="126">
        <f>ROUND((SUM(BG129:BG171)),  2)</f>
        <v>0</v>
      </c>
      <c r="G37" s="31"/>
      <c r="H37" s="31"/>
      <c r="I37" s="127">
        <v>0.21</v>
      </c>
      <c r="J37" s="126">
        <f>0</f>
        <v>0</v>
      </c>
      <c r="K37" s="31"/>
      <c r="L37" s="48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hidden="1" customHeight="1">
      <c r="A38" s="31"/>
      <c r="B38" s="36"/>
      <c r="C38" s="31"/>
      <c r="D38" s="31"/>
      <c r="E38" s="116" t="s">
        <v>44</v>
      </c>
      <c r="F38" s="126">
        <f>ROUND((SUM(BH129:BH171)),  2)</f>
        <v>0</v>
      </c>
      <c r="G38" s="31"/>
      <c r="H38" s="31"/>
      <c r="I38" s="127">
        <v>0.15</v>
      </c>
      <c r="J38" s="126">
        <f>0</f>
        <v>0</v>
      </c>
      <c r="K38" s="31"/>
      <c r="L38" s="48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6"/>
      <c r="C39" s="31"/>
      <c r="D39" s="31"/>
      <c r="E39" s="116" t="s">
        <v>45</v>
      </c>
      <c r="F39" s="126">
        <f>ROUND((SUM(BI129:BI171)),  2)</f>
        <v>0</v>
      </c>
      <c r="G39" s="31"/>
      <c r="H39" s="31"/>
      <c r="I39" s="127">
        <v>0</v>
      </c>
      <c r="J39" s="126">
        <f>0</f>
        <v>0</v>
      </c>
      <c r="K39" s="31"/>
      <c r="L39" s="48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6.95" customHeight="1">
      <c r="A40" s="31"/>
      <c r="B40" s="36"/>
      <c r="C40" s="31"/>
      <c r="D40" s="31"/>
      <c r="E40" s="31"/>
      <c r="F40" s="31"/>
      <c r="G40" s="31"/>
      <c r="H40" s="31"/>
      <c r="I40" s="31"/>
      <c r="J40" s="31"/>
      <c r="K40" s="31"/>
      <c r="L40" s="48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25.35" customHeight="1">
      <c r="A41" s="31"/>
      <c r="B41" s="36"/>
      <c r="C41" s="128"/>
      <c r="D41" s="129" t="s">
        <v>46</v>
      </c>
      <c r="E41" s="130"/>
      <c r="F41" s="130"/>
      <c r="G41" s="131" t="s">
        <v>47</v>
      </c>
      <c r="H41" s="132" t="s">
        <v>48</v>
      </c>
      <c r="I41" s="130"/>
      <c r="J41" s="133">
        <f>SUM(J32:J39)</f>
        <v>0</v>
      </c>
      <c r="K41" s="134"/>
      <c r="L41" s="48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14.45" customHeight="1">
      <c r="A42" s="31"/>
      <c r="B42" s="36"/>
      <c r="C42" s="31"/>
      <c r="D42" s="31"/>
      <c r="E42" s="31"/>
      <c r="F42" s="31"/>
      <c r="G42" s="31"/>
      <c r="H42" s="31"/>
      <c r="I42" s="31"/>
      <c r="J42" s="31"/>
      <c r="K42" s="31"/>
      <c r="L42" s="48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8"/>
      <c r="D50" s="135" t="s">
        <v>49</v>
      </c>
      <c r="E50" s="136"/>
      <c r="F50" s="136"/>
      <c r="G50" s="135" t="s">
        <v>50</v>
      </c>
      <c r="H50" s="136"/>
      <c r="I50" s="136"/>
      <c r="J50" s="136"/>
      <c r="K50" s="136"/>
      <c r="L50" s="48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6"/>
      <c r="C61" s="31"/>
      <c r="D61" s="137" t="s">
        <v>51</v>
      </c>
      <c r="E61" s="138"/>
      <c r="F61" s="139" t="s">
        <v>52</v>
      </c>
      <c r="G61" s="137" t="s">
        <v>51</v>
      </c>
      <c r="H61" s="138"/>
      <c r="I61" s="138"/>
      <c r="J61" s="140" t="s">
        <v>52</v>
      </c>
      <c r="K61" s="138"/>
      <c r="L61" s="48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6"/>
      <c r="C65" s="31"/>
      <c r="D65" s="135" t="s">
        <v>53</v>
      </c>
      <c r="E65" s="141"/>
      <c r="F65" s="141"/>
      <c r="G65" s="135" t="s">
        <v>54</v>
      </c>
      <c r="H65" s="141"/>
      <c r="I65" s="141"/>
      <c r="J65" s="141"/>
      <c r="K65" s="141"/>
      <c r="L65" s="48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6"/>
      <c r="C76" s="31"/>
      <c r="D76" s="137" t="s">
        <v>51</v>
      </c>
      <c r="E76" s="138"/>
      <c r="F76" s="139" t="s">
        <v>52</v>
      </c>
      <c r="G76" s="137" t="s">
        <v>51</v>
      </c>
      <c r="H76" s="138"/>
      <c r="I76" s="138"/>
      <c r="J76" s="140" t="s">
        <v>52</v>
      </c>
      <c r="K76" s="138"/>
      <c r="L76" s="48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142"/>
      <c r="C77" s="143"/>
      <c r="D77" s="143"/>
      <c r="E77" s="143"/>
      <c r="F77" s="143"/>
      <c r="G77" s="143"/>
      <c r="H77" s="143"/>
      <c r="I77" s="143"/>
      <c r="J77" s="143"/>
      <c r="K77" s="143"/>
      <c r="L77" s="48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144"/>
      <c r="C81" s="145"/>
      <c r="D81" s="145"/>
      <c r="E81" s="145"/>
      <c r="F81" s="145"/>
      <c r="G81" s="145"/>
      <c r="H81" s="145"/>
      <c r="I81" s="145"/>
      <c r="J81" s="145"/>
      <c r="K81" s="145"/>
      <c r="L81" s="48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20" t="s">
        <v>208</v>
      </c>
      <c r="D82" s="33"/>
      <c r="E82" s="33"/>
      <c r="F82" s="33"/>
      <c r="G82" s="33"/>
      <c r="H82" s="33"/>
      <c r="I82" s="33"/>
      <c r="J82" s="33"/>
      <c r="K82" s="33"/>
      <c r="L82" s="48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3"/>
      <c r="D83" s="33"/>
      <c r="E83" s="33"/>
      <c r="F83" s="33"/>
      <c r="G83" s="33"/>
      <c r="H83" s="33"/>
      <c r="I83" s="33"/>
      <c r="J83" s="33"/>
      <c r="K83" s="33"/>
      <c r="L83" s="48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6" t="s">
        <v>16</v>
      </c>
      <c r="D84" s="33"/>
      <c r="E84" s="33"/>
      <c r="F84" s="33"/>
      <c r="G84" s="33"/>
      <c r="H84" s="33"/>
      <c r="I84" s="33"/>
      <c r="J84" s="33"/>
      <c r="K84" s="33"/>
      <c r="L84" s="48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3"/>
      <c r="D85" s="33"/>
      <c r="E85" s="277" t="str">
        <f>E7</f>
        <v>JAK  - Smluvní rozpočet VZ.13.2022</v>
      </c>
      <c r="F85" s="278"/>
      <c r="G85" s="278"/>
      <c r="H85" s="278"/>
      <c r="I85" s="33"/>
      <c r="J85" s="33"/>
      <c r="K85" s="33"/>
      <c r="L85" s="48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8"/>
      <c r="C86" s="26" t="s">
        <v>204</v>
      </c>
      <c r="D86" s="19"/>
      <c r="E86" s="19"/>
      <c r="F86" s="19"/>
      <c r="G86" s="19"/>
      <c r="H86" s="19"/>
      <c r="I86" s="19"/>
      <c r="J86" s="19"/>
      <c r="K86" s="19"/>
      <c r="L86" s="17"/>
    </row>
    <row r="87" spans="1:31" s="2" customFormat="1" ht="16.5" customHeight="1">
      <c r="A87" s="31"/>
      <c r="B87" s="32"/>
      <c r="C87" s="33"/>
      <c r="D87" s="33"/>
      <c r="E87" s="277" t="s">
        <v>4656</v>
      </c>
      <c r="F87" s="276"/>
      <c r="G87" s="276"/>
      <c r="H87" s="276"/>
      <c r="I87" s="33"/>
      <c r="J87" s="33"/>
      <c r="K87" s="33"/>
      <c r="L87" s="48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6" t="s">
        <v>206</v>
      </c>
      <c r="D88" s="33"/>
      <c r="E88" s="33"/>
      <c r="F88" s="33"/>
      <c r="G88" s="33"/>
      <c r="H88" s="33"/>
      <c r="I88" s="33"/>
      <c r="J88" s="33"/>
      <c r="K88" s="33"/>
      <c r="L88" s="48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30" customHeight="1">
      <c r="A89" s="31"/>
      <c r="B89" s="32"/>
      <c r="C89" s="33"/>
      <c r="D89" s="33"/>
      <c r="E89" s="252" t="str">
        <f>E11</f>
        <v>04 - Oprava omítek a podlah ve 3.NP a 4.NP způsobených původním zhotovitelem</v>
      </c>
      <c r="F89" s="276"/>
      <c r="G89" s="276"/>
      <c r="H89" s="276"/>
      <c r="I89" s="33"/>
      <c r="J89" s="33"/>
      <c r="K89" s="33"/>
      <c r="L89" s="48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3"/>
      <c r="D90" s="33"/>
      <c r="E90" s="33"/>
      <c r="F90" s="33"/>
      <c r="G90" s="33"/>
      <c r="H90" s="33"/>
      <c r="I90" s="33"/>
      <c r="J90" s="33"/>
      <c r="K90" s="33"/>
      <c r="L90" s="48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6" t="s">
        <v>20</v>
      </c>
      <c r="D91" s="33"/>
      <c r="E91" s="33"/>
      <c r="F91" s="24" t="str">
        <f>F14</f>
        <v xml:space="preserve"> </v>
      </c>
      <c r="G91" s="33"/>
      <c r="H91" s="33"/>
      <c r="I91" s="26" t="s">
        <v>22</v>
      </c>
      <c r="J91" s="63" t="str">
        <f>IF(J14="","",J14)</f>
        <v>12. 9. 2022</v>
      </c>
      <c r="K91" s="33"/>
      <c r="L91" s="48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3"/>
      <c r="D92" s="33"/>
      <c r="E92" s="33"/>
      <c r="F92" s="33"/>
      <c r="G92" s="33"/>
      <c r="H92" s="33"/>
      <c r="I92" s="33"/>
      <c r="J92" s="33"/>
      <c r="K92" s="33"/>
      <c r="L92" s="48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40.15" customHeight="1">
      <c r="A93" s="31"/>
      <c r="B93" s="32"/>
      <c r="C93" s="26" t="s">
        <v>24</v>
      </c>
      <c r="D93" s="33"/>
      <c r="E93" s="33"/>
      <c r="F93" s="24" t="str">
        <f>E17</f>
        <v>MČ Praha 6, odbor školství</v>
      </c>
      <c r="G93" s="33"/>
      <c r="H93" s="33"/>
      <c r="I93" s="26" t="s">
        <v>30</v>
      </c>
      <c r="J93" s="29" t="str">
        <f>E23</f>
        <v>D - PLUS PROJEKTOVÁ A INŽENÝRSKÁ a.s.</v>
      </c>
      <c r="K93" s="33"/>
      <c r="L93" s="48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6" t="s">
        <v>28</v>
      </c>
      <c r="D94" s="33"/>
      <c r="E94" s="33"/>
      <c r="F94" s="24" t="str">
        <f>IF(E20="","",E20)</f>
        <v>Vyplň údaj</v>
      </c>
      <c r="G94" s="33"/>
      <c r="H94" s="33"/>
      <c r="I94" s="26" t="s">
        <v>33</v>
      </c>
      <c r="J94" s="29" t="str">
        <f>E26</f>
        <v xml:space="preserve"> </v>
      </c>
      <c r="K94" s="33"/>
      <c r="L94" s="48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3"/>
      <c r="D95" s="33"/>
      <c r="E95" s="33"/>
      <c r="F95" s="33"/>
      <c r="G95" s="33"/>
      <c r="H95" s="33"/>
      <c r="I95" s="33"/>
      <c r="J95" s="33"/>
      <c r="K95" s="33"/>
      <c r="L95" s="48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46" t="s">
        <v>209</v>
      </c>
      <c r="D96" s="147"/>
      <c r="E96" s="147"/>
      <c r="F96" s="147"/>
      <c r="G96" s="147"/>
      <c r="H96" s="147"/>
      <c r="I96" s="147"/>
      <c r="J96" s="148" t="s">
        <v>210</v>
      </c>
      <c r="K96" s="147"/>
      <c r="L96" s="48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47" s="2" customFormat="1" ht="10.35" customHeight="1">
      <c r="A97" s="31"/>
      <c r="B97" s="32"/>
      <c r="C97" s="33"/>
      <c r="D97" s="33"/>
      <c r="E97" s="33"/>
      <c r="F97" s="33"/>
      <c r="G97" s="33"/>
      <c r="H97" s="33"/>
      <c r="I97" s="33"/>
      <c r="J97" s="33"/>
      <c r="K97" s="33"/>
      <c r="L97" s="48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47" s="2" customFormat="1" ht="22.9" customHeight="1">
      <c r="A98" s="31"/>
      <c r="B98" s="32"/>
      <c r="C98" s="149" t="s">
        <v>211</v>
      </c>
      <c r="D98" s="33"/>
      <c r="E98" s="33"/>
      <c r="F98" s="33"/>
      <c r="G98" s="33"/>
      <c r="H98" s="33"/>
      <c r="I98" s="33"/>
      <c r="J98" s="81">
        <f>J129</f>
        <v>0</v>
      </c>
      <c r="K98" s="33"/>
      <c r="L98" s="48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212</v>
      </c>
    </row>
    <row r="99" spans="1:47" s="9" customFormat="1" ht="24.95" customHeight="1">
      <c r="B99" s="150"/>
      <c r="C99" s="151"/>
      <c r="D99" s="152" t="s">
        <v>213</v>
      </c>
      <c r="E99" s="153"/>
      <c r="F99" s="153"/>
      <c r="G99" s="153"/>
      <c r="H99" s="153"/>
      <c r="I99" s="153"/>
      <c r="J99" s="154">
        <f>J130</f>
        <v>0</v>
      </c>
      <c r="K99" s="151"/>
      <c r="L99" s="155"/>
    </row>
    <row r="100" spans="1:47" s="10" customFormat="1" ht="19.899999999999999" customHeight="1">
      <c r="B100" s="156"/>
      <c r="C100" s="101"/>
      <c r="D100" s="157" t="s">
        <v>215</v>
      </c>
      <c r="E100" s="158"/>
      <c r="F100" s="158"/>
      <c r="G100" s="158"/>
      <c r="H100" s="158"/>
      <c r="I100" s="158"/>
      <c r="J100" s="159">
        <f>J131</f>
        <v>0</v>
      </c>
      <c r="K100" s="101"/>
      <c r="L100" s="160"/>
    </row>
    <row r="101" spans="1:47" s="10" customFormat="1" ht="19.899999999999999" customHeight="1">
      <c r="B101" s="156"/>
      <c r="C101" s="101"/>
      <c r="D101" s="157" t="s">
        <v>216</v>
      </c>
      <c r="E101" s="158"/>
      <c r="F101" s="158"/>
      <c r="G101" s="158"/>
      <c r="H101" s="158"/>
      <c r="I101" s="158"/>
      <c r="J101" s="159">
        <f>J137</f>
        <v>0</v>
      </c>
      <c r="K101" s="101"/>
      <c r="L101" s="160"/>
    </row>
    <row r="102" spans="1:47" s="10" customFormat="1" ht="19.899999999999999" customHeight="1">
      <c r="B102" s="156"/>
      <c r="C102" s="101"/>
      <c r="D102" s="157" t="s">
        <v>217</v>
      </c>
      <c r="E102" s="158"/>
      <c r="F102" s="158"/>
      <c r="G102" s="158"/>
      <c r="H102" s="158"/>
      <c r="I102" s="158"/>
      <c r="J102" s="159">
        <f>J140</f>
        <v>0</v>
      </c>
      <c r="K102" s="101"/>
      <c r="L102" s="160"/>
    </row>
    <row r="103" spans="1:47" s="10" customFormat="1" ht="19.899999999999999" customHeight="1">
      <c r="B103" s="156"/>
      <c r="C103" s="101"/>
      <c r="D103" s="157" t="s">
        <v>218</v>
      </c>
      <c r="E103" s="158"/>
      <c r="F103" s="158"/>
      <c r="G103" s="158"/>
      <c r="H103" s="158"/>
      <c r="I103" s="158"/>
      <c r="J103" s="159">
        <f>J145</f>
        <v>0</v>
      </c>
      <c r="K103" s="101"/>
      <c r="L103" s="160"/>
    </row>
    <row r="104" spans="1:47" s="9" customFormat="1" ht="24.95" customHeight="1">
      <c r="B104" s="150"/>
      <c r="C104" s="151"/>
      <c r="D104" s="152" t="s">
        <v>219</v>
      </c>
      <c r="E104" s="153"/>
      <c r="F104" s="153"/>
      <c r="G104" s="153"/>
      <c r="H104" s="153"/>
      <c r="I104" s="153"/>
      <c r="J104" s="154">
        <f>J147</f>
        <v>0</v>
      </c>
      <c r="K104" s="151"/>
      <c r="L104" s="155"/>
    </row>
    <row r="105" spans="1:47" s="10" customFormat="1" ht="19.899999999999999" customHeight="1">
      <c r="B105" s="156"/>
      <c r="C105" s="101"/>
      <c r="D105" s="157" t="s">
        <v>3291</v>
      </c>
      <c r="E105" s="158"/>
      <c r="F105" s="158"/>
      <c r="G105" s="158"/>
      <c r="H105" s="158"/>
      <c r="I105" s="158"/>
      <c r="J105" s="159">
        <f>J148</f>
        <v>0</v>
      </c>
      <c r="K105" s="101"/>
      <c r="L105" s="160"/>
    </row>
    <row r="106" spans="1:47" s="10" customFormat="1" ht="19.899999999999999" customHeight="1">
      <c r="B106" s="156"/>
      <c r="C106" s="101"/>
      <c r="D106" s="157" t="s">
        <v>229</v>
      </c>
      <c r="E106" s="158"/>
      <c r="F106" s="158"/>
      <c r="G106" s="158"/>
      <c r="H106" s="158"/>
      <c r="I106" s="158"/>
      <c r="J106" s="159">
        <f>J151</f>
        <v>0</v>
      </c>
      <c r="K106" s="101"/>
      <c r="L106" s="160"/>
    </row>
    <row r="107" spans="1:47" s="10" customFormat="1" ht="19.899999999999999" customHeight="1">
      <c r="B107" s="156"/>
      <c r="C107" s="101"/>
      <c r="D107" s="157" t="s">
        <v>232</v>
      </c>
      <c r="E107" s="158"/>
      <c r="F107" s="158"/>
      <c r="G107" s="158"/>
      <c r="H107" s="158"/>
      <c r="I107" s="158"/>
      <c r="J107" s="159">
        <f>J163</f>
        <v>0</v>
      </c>
      <c r="K107" s="101"/>
      <c r="L107" s="160"/>
    </row>
    <row r="108" spans="1:47" s="2" customFormat="1" ht="21.75" customHeight="1">
      <c r="A108" s="31"/>
      <c r="B108" s="32"/>
      <c r="C108" s="33"/>
      <c r="D108" s="33"/>
      <c r="E108" s="33"/>
      <c r="F108" s="33"/>
      <c r="G108" s="33"/>
      <c r="H108" s="33"/>
      <c r="I108" s="33"/>
      <c r="J108" s="33"/>
      <c r="K108" s="33"/>
      <c r="L108" s="48"/>
      <c r="S108" s="31"/>
      <c r="T108" s="31"/>
      <c r="U108" s="31"/>
      <c r="V108" s="31"/>
      <c r="W108" s="31"/>
      <c r="X108" s="31"/>
      <c r="Y108" s="31"/>
      <c r="Z108" s="31"/>
      <c r="AA108" s="31"/>
      <c r="AB108" s="31"/>
      <c r="AC108" s="31"/>
      <c r="AD108" s="31"/>
      <c r="AE108" s="31"/>
    </row>
    <row r="109" spans="1:47" s="2" customFormat="1" ht="6.95" customHeight="1">
      <c r="A109" s="31"/>
      <c r="B109" s="51"/>
      <c r="C109" s="52"/>
      <c r="D109" s="52"/>
      <c r="E109" s="52"/>
      <c r="F109" s="52"/>
      <c r="G109" s="52"/>
      <c r="H109" s="52"/>
      <c r="I109" s="52"/>
      <c r="J109" s="52"/>
      <c r="K109" s="52"/>
      <c r="L109" s="48"/>
      <c r="S109" s="31"/>
      <c r="T109" s="31"/>
      <c r="U109" s="31"/>
      <c r="V109" s="31"/>
      <c r="W109" s="31"/>
      <c r="X109" s="31"/>
      <c r="Y109" s="31"/>
      <c r="Z109" s="31"/>
      <c r="AA109" s="31"/>
      <c r="AB109" s="31"/>
      <c r="AC109" s="31"/>
      <c r="AD109" s="31"/>
      <c r="AE109" s="31"/>
    </row>
    <row r="113" spans="1:31" s="2" customFormat="1" ht="6.95" customHeight="1">
      <c r="A113" s="31"/>
      <c r="B113" s="53"/>
      <c r="C113" s="54"/>
      <c r="D113" s="54"/>
      <c r="E113" s="54"/>
      <c r="F113" s="54"/>
      <c r="G113" s="54"/>
      <c r="H113" s="54"/>
      <c r="I113" s="54"/>
      <c r="J113" s="54"/>
      <c r="K113" s="54"/>
      <c r="L113" s="48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4" spans="1:31" s="2" customFormat="1" ht="24.95" customHeight="1">
      <c r="A114" s="31"/>
      <c r="B114" s="32"/>
      <c r="C114" s="20" t="s">
        <v>234</v>
      </c>
      <c r="D114" s="33"/>
      <c r="E114" s="33"/>
      <c r="F114" s="33"/>
      <c r="G114" s="33"/>
      <c r="H114" s="33"/>
      <c r="I114" s="33"/>
      <c r="J114" s="33"/>
      <c r="K114" s="33"/>
      <c r="L114" s="48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</row>
    <row r="115" spans="1:31" s="2" customFormat="1" ht="6.95" customHeight="1">
      <c r="A115" s="31"/>
      <c r="B115" s="32"/>
      <c r="C115" s="33"/>
      <c r="D115" s="33"/>
      <c r="E115" s="33"/>
      <c r="F115" s="33"/>
      <c r="G115" s="33"/>
      <c r="H115" s="33"/>
      <c r="I115" s="33"/>
      <c r="J115" s="33"/>
      <c r="K115" s="33"/>
      <c r="L115" s="48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</row>
    <row r="116" spans="1:31" s="2" customFormat="1" ht="12" customHeight="1">
      <c r="A116" s="31"/>
      <c r="B116" s="32"/>
      <c r="C116" s="26" t="s">
        <v>16</v>
      </c>
      <c r="D116" s="33"/>
      <c r="E116" s="33"/>
      <c r="F116" s="33"/>
      <c r="G116" s="33"/>
      <c r="H116" s="33"/>
      <c r="I116" s="33"/>
      <c r="J116" s="33"/>
      <c r="K116" s="33"/>
      <c r="L116" s="48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31" s="2" customFormat="1" ht="16.5" customHeight="1">
      <c r="A117" s="31"/>
      <c r="B117" s="32"/>
      <c r="C117" s="33"/>
      <c r="D117" s="33"/>
      <c r="E117" s="277" t="str">
        <f>E7</f>
        <v>JAK  - Smluvní rozpočet VZ.13.2022</v>
      </c>
      <c r="F117" s="278"/>
      <c r="G117" s="278"/>
      <c r="H117" s="278"/>
      <c r="I117" s="33"/>
      <c r="J117" s="33"/>
      <c r="K117" s="33"/>
      <c r="L117" s="48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1" customFormat="1" ht="12" customHeight="1">
      <c r="B118" s="18"/>
      <c r="C118" s="26" t="s">
        <v>204</v>
      </c>
      <c r="D118" s="19"/>
      <c r="E118" s="19"/>
      <c r="F118" s="19"/>
      <c r="G118" s="19"/>
      <c r="H118" s="19"/>
      <c r="I118" s="19"/>
      <c r="J118" s="19"/>
      <c r="K118" s="19"/>
      <c r="L118" s="17"/>
    </row>
    <row r="119" spans="1:31" s="2" customFormat="1" ht="16.5" customHeight="1">
      <c r="A119" s="31"/>
      <c r="B119" s="32"/>
      <c r="C119" s="33"/>
      <c r="D119" s="33"/>
      <c r="E119" s="277" t="s">
        <v>4656</v>
      </c>
      <c r="F119" s="276"/>
      <c r="G119" s="276"/>
      <c r="H119" s="276"/>
      <c r="I119" s="33"/>
      <c r="J119" s="33"/>
      <c r="K119" s="33"/>
      <c r="L119" s="48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12" customHeight="1">
      <c r="A120" s="31"/>
      <c r="B120" s="32"/>
      <c r="C120" s="26" t="s">
        <v>206</v>
      </c>
      <c r="D120" s="33"/>
      <c r="E120" s="33"/>
      <c r="F120" s="33"/>
      <c r="G120" s="33"/>
      <c r="H120" s="33"/>
      <c r="I120" s="33"/>
      <c r="J120" s="33"/>
      <c r="K120" s="33"/>
      <c r="L120" s="48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2" customFormat="1" ht="30" customHeight="1">
      <c r="A121" s="31"/>
      <c r="B121" s="32"/>
      <c r="C121" s="33"/>
      <c r="D121" s="33"/>
      <c r="E121" s="252" t="str">
        <f>E11</f>
        <v>04 - Oprava omítek a podlah ve 3.NP a 4.NP způsobených původním zhotovitelem</v>
      </c>
      <c r="F121" s="276"/>
      <c r="G121" s="276"/>
      <c r="H121" s="276"/>
      <c r="I121" s="33"/>
      <c r="J121" s="33"/>
      <c r="K121" s="33"/>
      <c r="L121" s="48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31" s="2" customFormat="1" ht="6.95" customHeight="1">
      <c r="A122" s="31"/>
      <c r="B122" s="32"/>
      <c r="C122" s="33"/>
      <c r="D122" s="33"/>
      <c r="E122" s="33"/>
      <c r="F122" s="33"/>
      <c r="G122" s="33"/>
      <c r="H122" s="33"/>
      <c r="I122" s="33"/>
      <c r="J122" s="33"/>
      <c r="K122" s="33"/>
      <c r="L122" s="48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31" s="2" customFormat="1" ht="12" customHeight="1">
      <c r="A123" s="31"/>
      <c r="B123" s="32"/>
      <c r="C123" s="26" t="s">
        <v>20</v>
      </c>
      <c r="D123" s="33"/>
      <c r="E123" s="33"/>
      <c r="F123" s="24" t="str">
        <f>F14</f>
        <v xml:space="preserve"> </v>
      </c>
      <c r="G123" s="33"/>
      <c r="H123" s="33"/>
      <c r="I123" s="26" t="s">
        <v>22</v>
      </c>
      <c r="J123" s="63" t="str">
        <f>IF(J14="","",J14)</f>
        <v>12. 9. 2022</v>
      </c>
      <c r="K123" s="33"/>
      <c r="L123" s="48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6.95" customHeight="1">
      <c r="A124" s="31"/>
      <c r="B124" s="32"/>
      <c r="C124" s="33"/>
      <c r="D124" s="33"/>
      <c r="E124" s="33"/>
      <c r="F124" s="33"/>
      <c r="G124" s="33"/>
      <c r="H124" s="33"/>
      <c r="I124" s="33"/>
      <c r="J124" s="33"/>
      <c r="K124" s="33"/>
      <c r="L124" s="48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40.15" customHeight="1">
      <c r="A125" s="31"/>
      <c r="B125" s="32"/>
      <c r="C125" s="26" t="s">
        <v>24</v>
      </c>
      <c r="D125" s="33"/>
      <c r="E125" s="33"/>
      <c r="F125" s="24" t="str">
        <f>E17</f>
        <v>MČ Praha 6, odbor školství</v>
      </c>
      <c r="G125" s="33"/>
      <c r="H125" s="33"/>
      <c r="I125" s="26" t="s">
        <v>30</v>
      </c>
      <c r="J125" s="29" t="str">
        <f>E23</f>
        <v>D - PLUS PROJEKTOVÁ A INŽENÝRSKÁ a.s.</v>
      </c>
      <c r="K125" s="33"/>
      <c r="L125" s="48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15.2" customHeight="1">
      <c r="A126" s="31"/>
      <c r="B126" s="32"/>
      <c r="C126" s="26" t="s">
        <v>28</v>
      </c>
      <c r="D126" s="33"/>
      <c r="E126" s="33"/>
      <c r="F126" s="24" t="str">
        <f>IF(E20="","",E20)</f>
        <v>Vyplň údaj</v>
      </c>
      <c r="G126" s="33"/>
      <c r="H126" s="33"/>
      <c r="I126" s="26" t="s">
        <v>33</v>
      </c>
      <c r="J126" s="29" t="str">
        <f>E26</f>
        <v xml:space="preserve"> </v>
      </c>
      <c r="K126" s="33"/>
      <c r="L126" s="48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10.35" customHeight="1">
      <c r="A127" s="31"/>
      <c r="B127" s="32"/>
      <c r="C127" s="33"/>
      <c r="D127" s="33"/>
      <c r="E127" s="33"/>
      <c r="F127" s="33"/>
      <c r="G127" s="33"/>
      <c r="H127" s="33"/>
      <c r="I127" s="33"/>
      <c r="J127" s="33"/>
      <c r="K127" s="33"/>
      <c r="L127" s="48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11" customFormat="1" ht="29.25" customHeight="1">
      <c r="A128" s="161"/>
      <c r="B128" s="162"/>
      <c r="C128" s="163" t="s">
        <v>235</v>
      </c>
      <c r="D128" s="164" t="s">
        <v>61</v>
      </c>
      <c r="E128" s="164" t="s">
        <v>57</v>
      </c>
      <c r="F128" s="164" t="s">
        <v>58</v>
      </c>
      <c r="G128" s="164" t="s">
        <v>236</v>
      </c>
      <c r="H128" s="164" t="s">
        <v>237</v>
      </c>
      <c r="I128" s="164" t="s">
        <v>238</v>
      </c>
      <c r="J128" s="165" t="s">
        <v>210</v>
      </c>
      <c r="K128" s="166" t="s">
        <v>239</v>
      </c>
      <c r="L128" s="167"/>
      <c r="M128" s="72" t="s">
        <v>1</v>
      </c>
      <c r="N128" s="73" t="s">
        <v>40</v>
      </c>
      <c r="O128" s="73" t="s">
        <v>240</v>
      </c>
      <c r="P128" s="73" t="s">
        <v>241</v>
      </c>
      <c r="Q128" s="73" t="s">
        <v>242</v>
      </c>
      <c r="R128" s="73" t="s">
        <v>243</v>
      </c>
      <c r="S128" s="73" t="s">
        <v>244</v>
      </c>
      <c r="T128" s="74" t="s">
        <v>245</v>
      </c>
      <c r="U128" s="161"/>
      <c r="V128" s="161"/>
      <c r="W128" s="161"/>
      <c r="X128" s="161"/>
      <c r="Y128" s="161"/>
      <c r="Z128" s="161"/>
      <c r="AA128" s="161"/>
      <c r="AB128" s="161"/>
      <c r="AC128" s="161"/>
      <c r="AD128" s="161"/>
      <c r="AE128" s="161"/>
    </row>
    <row r="129" spans="1:65" s="2" customFormat="1" ht="22.9" customHeight="1">
      <c r="A129" s="31"/>
      <c r="B129" s="32"/>
      <c r="C129" s="79" t="s">
        <v>246</v>
      </c>
      <c r="D129" s="33"/>
      <c r="E129" s="33"/>
      <c r="F129" s="33"/>
      <c r="G129" s="33"/>
      <c r="H129" s="33"/>
      <c r="I129" s="33"/>
      <c r="J129" s="168">
        <f>BK129</f>
        <v>0</v>
      </c>
      <c r="K129" s="33"/>
      <c r="L129" s="36"/>
      <c r="M129" s="75"/>
      <c r="N129" s="169"/>
      <c r="O129" s="76"/>
      <c r="P129" s="170">
        <f>P130+P147</f>
        <v>0</v>
      </c>
      <c r="Q129" s="76"/>
      <c r="R129" s="170">
        <f>R130+R147</f>
        <v>32.579524259999999</v>
      </c>
      <c r="S129" s="76"/>
      <c r="T129" s="171">
        <f>T130+T147</f>
        <v>15.845345640000001</v>
      </c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  <c r="AT129" s="14" t="s">
        <v>75</v>
      </c>
      <c r="AU129" s="14" t="s">
        <v>212</v>
      </c>
      <c r="BK129" s="172">
        <f>BK130+BK147</f>
        <v>0</v>
      </c>
    </row>
    <row r="130" spans="1:65" s="12" customFormat="1" ht="25.9" customHeight="1">
      <c r="B130" s="173"/>
      <c r="C130" s="174"/>
      <c r="D130" s="175" t="s">
        <v>75</v>
      </c>
      <c r="E130" s="176" t="s">
        <v>247</v>
      </c>
      <c r="F130" s="176" t="s">
        <v>248</v>
      </c>
      <c r="G130" s="174"/>
      <c r="H130" s="174"/>
      <c r="I130" s="177"/>
      <c r="J130" s="178">
        <f>BK130</f>
        <v>0</v>
      </c>
      <c r="K130" s="174"/>
      <c r="L130" s="179"/>
      <c r="M130" s="180"/>
      <c r="N130" s="181"/>
      <c r="O130" s="181"/>
      <c r="P130" s="182">
        <f>P131+P137+P140+P145</f>
        <v>0</v>
      </c>
      <c r="Q130" s="181"/>
      <c r="R130" s="182">
        <f>R131+R137+R140+R145</f>
        <v>29.122249650000001</v>
      </c>
      <c r="S130" s="181"/>
      <c r="T130" s="183">
        <f>T131+T137+T140+T145</f>
        <v>14.834160000000001</v>
      </c>
      <c r="AR130" s="184" t="s">
        <v>83</v>
      </c>
      <c r="AT130" s="185" t="s">
        <v>75</v>
      </c>
      <c r="AU130" s="185" t="s">
        <v>76</v>
      </c>
      <c r="AY130" s="184" t="s">
        <v>249</v>
      </c>
      <c r="BK130" s="186">
        <f>BK131+BK137+BK140+BK145</f>
        <v>0</v>
      </c>
    </row>
    <row r="131" spans="1:65" s="12" customFormat="1" ht="22.9" customHeight="1">
      <c r="B131" s="173"/>
      <c r="C131" s="174"/>
      <c r="D131" s="175" t="s">
        <v>75</v>
      </c>
      <c r="E131" s="187" t="s">
        <v>262</v>
      </c>
      <c r="F131" s="187" t="s">
        <v>292</v>
      </c>
      <c r="G131" s="174"/>
      <c r="H131" s="174"/>
      <c r="I131" s="177"/>
      <c r="J131" s="188">
        <f>BK131</f>
        <v>0</v>
      </c>
      <c r="K131" s="174"/>
      <c r="L131" s="179"/>
      <c r="M131" s="180"/>
      <c r="N131" s="181"/>
      <c r="O131" s="181"/>
      <c r="P131" s="182">
        <f>SUM(P132:P136)</f>
        <v>0</v>
      </c>
      <c r="Q131" s="181"/>
      <c r="R131" s="182">
        <f>SUM(R132:R136)</f>
        <v>29.122249650000001</v>
      </c>
      <c r="S131" s="181"/>
      <c r="T131" s="183">
        <f>SUM(T132:T136)</f>
        <v>0</v>
      </c>
      <c r="AR131" s="184" t="s">
        <v>83</v>
      </c>
      <c r="AT131" s="185" t="s">
        <v>75</v>
      </c>
      <c r="AU131" s="185" t="s">
        <v>83</v>
      </c>
      <c r="AY131" s="184" t="s">
        <v>249</v>
      </c>
      <c r="BK131" s="186">
        <f>SUM(BK132:BK136)</f>
        <v>0</v>
      </c>
    </row>
    <row r="132" spans="1:65" s="2" customFormat="1" ht="33" customHeight="1">
      <c r="A132" s="31"/>
      <c r="B132" s="32"/>
      <c r="C132" s="189" t="s">
        <v>83</v>
      </c>
      <c r="D132" s="189" t="s">
        <v>251</v>
      </c>
      <c r="E132" s="190" t="s">
        <v>4781</v>
      </c>
      <c r="F132" s="191" t="s">
        <v>4782</v>
      </c>
      <c r="G132" s="192" t="s">
        <v>281</v>
      </c>
      <c r="H132" s="193">
        <v>159.51</v>
      </c>
      <c r="I132" s="194"/>
      <c r="J132" s="195">
        <f>ROUND(I132*H132,2)</f>
        <v>0</v>
      </c>
      <c r="K132" s="196"/>
      <c r="L132" s="36"/>
      <c r="M132" s="197" t="s">
        <v>1</v>
      </c>
      <c r="N132" s="198" t="s">
        <v>41</v>
      </c>
      <c r="O132" s="68"/>
      <c r="P132" s="199">
        <f>O132*H132</f>
        <v>0</v>
      </c>
      <c r="Q132" s="199">
        <v>6.4999999999999997E-3</v>
      </c>
      <c r="R132" s="199">
        <f>Q132*H132</f>
        <v>1.0368149999999998</v>
      </c>
      <c r="S132" s="199">
        <v>0</v>
      </c>
      <c r="T132" s="200">
        <f>S132*H132</f>
        <v>0</v>
      </c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R132" s="201" t="s">
        <v>255</v>
      </c>
      <c r="AT132" s="201" t="s">
        <v>251</v>
      </c>
      <c r="AU132" s="201" t="s">
        <v>85</v>
      </c>
      <c r="AY132" s="14" t="s">
        <v>249</v>
      </c>
      <c r="BE132" s="202">
        <f>IF(N132="základní",J132,0)</f>
        <v>0</v>
      </c>
      <c r="BF132" s="202">
        <f>IF(N132="snížená",J132,0)</f>
        <v>0</v>
      </c>
      <c r="BG132" s="202">
        <f>IF(N132="zákl. přenesená",J132,0)</f>
        <v>0</v>
      </c>
      <c r="BH132" s="202">
        <f>IF(N132="sníž. přenesená",J132,0)</f>
        <v>0</v>
      </c>
      <c r="BI132" s="202">
        <f>IF(N132="nulová",J132,0)</f>
        <v>0</v>
      </c>
      <c r="BJ132" s="14" t="s">
        <v>83</v>
      </c>
      <c r="BK132" s="202">
        <f>ROUND(I132*H132,2)</f>
        <v>0</v>
      </c>
      <c r="BL132" s="14" t="s">
        <v>255</v>
      </c>
      <c r="BM132" s="201" t="s">
        <v>4783</v>
      </c>
    </row>
    <row r="133" spans="1:65" s="2" customFormat="1" ht="49.15" customHeight="1">
      <c r="A133" s="31"/>
      <c r="B133" s="32"/>
      <c r="C133" s="189" t="s">
        <v>85</v>
      </c>
      <c r="D133" s="189" t="s">
        <v>251</v>
      </c>
      <c r="E133" s="190" t="s">
        <v>1568</v>
      </c>
      <c r="F133" s="191" t="s">
        <v>1569</v>
      </c>
      <c r="G133" s="192" t="s">
        <v>281</v>
      </c>
      <c r="H133" s="193">
        <v>531.70000000000005</v>
      </c>
      <c r="I133" s="194"/>
      <c r="J133" s="195">
        <f>ROUND(I133*H133,2)</f>
        <v>0</v>
      </c>
      <c r="K133" s="196"/>
      <c r="L133" s="36"/>
      <c r="M133" s="197" t="s">
        <v>1</v>
      </c>
      <c r="N133" s="198" t="s">
        <v>41</v>
      </c>
      <c r="O133" s="68"/>
      <c r="P133" s="199">
        <f>O133*H133</f>
        <v>0</v>
      </c>
      <c r="Q133" s="199">
        <v>1.7399999999999999E-2</v>
      </c>
      <c r="R133" s="199">
        <f>Q133*H133</f>
        <v>9.2515800000000006</v>
      </c>
      <c r="S133" s="199">
        <v>0</v>
      </c>
      <c r="T133" s="200">
        <f>S133*H133</f>
        <v>0</v>
      </c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R133" s="201" t="s">
        <v>255</v>
      </c>
      <c r="AT133" s="201" t="s">
        <v>251</v>
      </c>
      <c r="AU133" s="201" t="s">
        <v>85</v>
      </c>
      <c r="AY133" s="14" t="s">
        <v>249</v>
      </c>
      <c r="BE133" s="202">
        <f>IF(N133="základní",J133,0)</f>
        <v>0</v>
      </c>
      <c r="BF133" s="202">
        <f>IF(N133="snížená",J133,0)</f>
        <v>0</v>
      </c>
      <c r="BG133" s="202">
        <f>IF(N133="zákl. přenesená",J133,0)</f>
        <v>0</v>
      </c>
      <c r="BH133" s="202">
        <f>IF(N133="sníž. přenesená",J133,0)</f>
        <v>0</v>
      </c>
      <c r="BI133" s="202">
        <f>IF(N133="nulová",J133,0)</f>
        <v>0</v>
      </c>
      <c r="BJ133" s="14" t="s">
        <v>83</v>
      </c>
      <c r="BK133" s="202">
        <f>ROUND(I133*H133,2)</f>
        <v>0</v>
      </c>
      <c r="BL133" s="14" t="s">
        <v>255</v>
      </c>
      <c r="BM133" s="201" t="s">
        <v>4784</v>
      </c>
    </row>
    <row r="134" spans="1:65" s="2" customFormat="1" ht="33" customHeight="1">
      <c r="A134" s="31"/>
      <c r="B134" s="32"/>
      <c r="C134" s="189" t="s">
        <v>134</v>
      </c>
      <c r="D134" s="189" t="s">
        <v>251</v>
      </c>
      <c r="E134" s="190" t="s">
        <v>1570</v>
      </c>
      <c r="F134" s="191" t="s">
        <v>1571</v>
      </c>
      <c r="G134" s="192" t="s">
        <v>281</v>
      </c>
      <c r="H134" s="193">
        <v>285.51499999999999</v>
      </c>
      <c r="I134" s="194"/>
      <c r="J134" s="195">
        <f>ROUND(I134*H134,2)</f>
        <v>0</v>
      </c>
      <c r="K134" s="196"/>
      <c r="L134" s="36"/>
      <c r="M134" s="197" t="s">
        <v>1</v>
      </c>
      <c r="N134" s="198" t="s">
        <v>41</v>
      </c>
      <c r="O134" s="68"/>
      <c r="P134" s="199">
        <f>O134*H134</f>
        <v>0</v>
      </c>
      <c r="Q134" s="199">
        <v>7.3499999999999998E-3</v>
      </c>
      <c r="R134" s="199">
        <f>Q134*H134</f>
        <v>2.0985352499999999</v>
      </c>
      <c r="S134" s="199">
        <v>0</v>
      </c>
      <c r="T134" s="200">
        <f>S134*H134</f>
        <v>0</v>
      </c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R134" s="201" t="s">
        <v>255</v>
      </c>
      <c r="AT134" s="201" t="s">
        <v>251</v>
      </c>
      <c r="AU134" s="201" t="s">
        <v>85</v>
      </c>
      <c r="AY134" s="14" t="s">
        <v>249</v>
      </c>
      <c r="BE134" s="202">
        <f>IF(N134="základní",J134,0)</f>
        <v>0</v>
      </c>
      <c r="BF134" s="202">
        <f>IF(N134="snížená",J134,0)</f>
        <v>0</v>
      </c>
      <c r="BG134" s="202">
        <f>IF(N134="zákl. přenesená",J134,0)</f>
        <v>0</v>
      </c>
      <c r="BH134" s="202">
        <f>IF(N134="sníž. přenesená",J134,0)</f>
        <v>0</v>
      </c>
      <c r="BI134" s="202">
        <f>IF(N134="nulová",J134,0)</f>
        <v>0</v>
      </c>
      <c r="BJ134" s="14" t="s">
        <v>83</v>
      </c>
      <c r="BK134" s="202">
        <f>ROUND(I134*H134,2)</f>
        <v>0</v>
      </c>
      <c r="BL134" s="14" t="s">
        <v>255</v>
      </c>
      <c r="BM134" s="201" t="s">
        <v>4785</v>
      </c>
    </row>
    <row r="135" spans="1:65" s="2" customFormat="1" ht="44.25" customHeight="1">
      <c r="A135" s="31"/>
      <c r="B135" s="32"/>
      <c r="C135" s="189" t="s">
        <v>255</v>
      </c>
      <c r="D135" s="189" t="s">
        <v>251</v>
      </c>
      <c r="E135" s="190" t="s">
        <v>1572</v>
      </c>
      <c r="F135" s="191" t="s">
        <v>1573</v>
      </c>
      <c r="G135" s="192" t="s">
        <v>281</v>
      </c>
      <c r="H135" s="193">
        <v>951.71600000000001</v>
      </c>
      <c r="I135" s="194"/>
      <c r="J135" s="195">
        <f>ROUND(I135*H135,2)</f>
        <v>0</v>
      </c>
      <c r="K135" s="196"/>
      <c r="L135" s="36"/>
      <c r="M135" s="197" t="s">
        <v>1</v>
      </c>
      <c r="N135" s="198" t="s">
        <v>41</v>
      </c>
      <c r="O135" s="68"/>
      <c r="P135" s="199">
        <f>O135*H135</f>
        <v>0</v>
      </c>
      <c r="Q135" s="199">
        <v>1.7399999999999999E-2</v>
      </c>
      <c r="R135" s="199">
        <f>Q135*H135</f>
        <v>16.5598584</v>
      </c>
      <c r="S135" s="199">
        <v>0</v>
      </c>
      <c r="T135" s="200">
        <f>S135*H135</f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201" t="s">
        <v>255</v>
      </c>
      <c r="AT135" s="201" t="s">
        <v>251</v>
      </c>
      <c r="AU135" s="201" t="s">
        <v>85</v>
      </c>
      <c r="AY135" s="14" t="s">
        <v>249</v>
      </c>
      <c r="BE135" s="202">
        <f>IF(N135="základní",J135,0)</f>
        <v>0</v>
      </c>
      <c r="BF135" s="202">
        <f>IF(N135="snížená",J135,0)</f>
        <v>0</v>
      </c>
      <c r="BG135" s="202">
        <f>IF(N135="zákl. přenesená",J135,0)</f>
        <v>0</v>
      </c>
      <c r="BH135" s="202">
        <f>IF(N135="sníž. přenesená",J135,0)</f>
        <v>0</v>
      </c>
      <c r="BI135" s="202">
        <f>IF(N135="nulová",J135,0)</f>
        <v>0</v>
      </c>
      <c r="BJ135" s="14" t="s">
        <v>83</v>
      </c>
      <c r="BK135" s="202">
        <f>ROUND(I135*H135,2)</f>
        <v>0</v>
      </c>
      <c r="BL135" s="14" t="s">
        <v>255</v>
      </c>
      <c r="BM135" s="201" t="s">
        <v>4786</v>
      </c>
    </row>
    <row r="136" spans="1:65" s="2" customFormat="1" ht="24.2" customHeight="1">
      <c r="A136" s="31"/>
      <c r="B136" s="32"/>
      <c r="C136" s="189" t="s">
        <v>267</v>
      </c>
      <c r="D136" s="189" t="s">
        <v>251</v>
      </c>
      <c r="E136" s="190" t="s">
        <v>1602</v>
      </c>
      <c r="F136" s="191" t="s">
        <v>1603</v>
      </c>
      <c r="G136" s="192" t="s">
        <v>281</v>
      </c>
      <c r="H136" s="193">
        <v>531.70000000000005</v>
      </c>
      <c r="I136" s="194"/>
      <c r="J136" s="195">
        <f>ROUND(I136*H136,2)</f>
        <v>0</v>
      </c>
      <c r="K136" s="196"/>
      <c r="L136" s="36"/>
      <c r="M136" s="197" t="s">
        <v>1</v>
      </c>
      <c r="N136" s="198" t="s">
        <v>41</v>
      </c>
      <c r="O136" s="68"/>
      <c r="P136" s="199">
        <f>O136*H136</f>
        <v>0</v>
      </c>
      <c r="Q136" s="199">
        <v>3.3E-4</v>
      </c>
      <c r="R136" s="199">
        <f>Q136*H136</f>
        <v>0.17546100000000001</v>
      </c>
      <c r="S136" s="199">
        <v>0</v>
      </c>
      <c r="T136" s="200">
        <f>S136*H136</f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201" t="s">
        <v>255</v>
      </c>
      <c r="AT136" s="201" t="s">
        <v>251</v>
      </c>
      <c r="AU136" s="201" t="s">
        <v>85</v>
      </c>
      <c r="AY136" s="14" t="s">
        <v>249</v>
      </c>
      <c r="BE136" s="202">
        <f>IF(N136="základní",J136,0)</f>
        <v>0</v>
      </c>
      <c r="BF136" s="202">
        <f>IF(N136="snížená",J136,0)</f>
        <v>0</v>
      </c>
      <c r="BG136" s="202">
        <f>IF(N136="zákl. přenesená",J136,0)</f>
        <v>0</v>
      </c>
      <c r="BH136" s="202">
        <f>IF(N136="sníž. přenesená",J136,0)</f>
        <v>0</v>
      </c>
      <c r="BI136" s="202">
        <f>IF(N136="nulová",J136,0)</f>
        <v>0</v>
      </c>
      <c r="BJ136" s="14" t="s">
        <v>83</v>
      </c>
      <c r="BK136" s="202">
        <f>ROUND(I136*H136,2)</f>
        <v>0</v>
      </c>
      <c r="BL136" s="14" t="s">
        <v>255</v>
      </c>
      <c r="BM136" s="201" t="s">
        <v>4787</v>
      </c>
    </row>
    <row r="137" spans="1:65" s="12" customFormat="1" ht="22.9" customHeight="1">
      <c r="B137" s="173"/>
      <c r="C137" s="174"/>
      <c r="D137" s="175" t="s">
        <v>75</v>
      </c>
      <c r="E137" s="187" t="s">
        <v>278</v>
      </c>
      <c r="F137" s="187" t="s">
        <v>379</v>
      </c>
      <c r="G137" s="174"/>
      <c r="H137" s="174"/>
      <c r="I137" s="177"/>
      <c r="J137" s="188">
        <f>BK137</f>
        <v>0</v>
      </c>
      <c r="K137" s="174"/>
      <c r="L137" s="179"/>
      <c r="M137" s="180"/>
      <c r="N137" s="181"/>
      <c r="O137" s="181"/>
      <c r="P137" s="182">
        <f>SUM(P138:P139)</f>
        <v>0</v>
      </c>
      <c r="Q137" s="181"/>
      <c r="R137" s="182">
        <f>SUM(R138:R139)</f>
        <v>0</v>
      </c>
      <c r="S137" s="181"/>
      <c r="T137" s="183">
        <f>SUM(T138:T139)</f>
        <v>14.834160000000001</v>
      </c>
      <c r="AR137" s="184" t="s">
        <v>83</v>
      </c>
      <c r="AT137" s="185" t="s">
        <v>75</v>
      </c>
      <c r="AU137" s="185" t="s">
        <v>83</v>
      </c>
      <c r="AY137" s="184" t="s">
        <v>249</v>
      </c>
      <c r="BK137" s="186">
        <f>SUM(BK138:BK139)</f>
        <v>0</v>
      </c>
    </row>
    <row r="138" spans="1:65" s="2" customFormat="1" ht="37.9" customHeight="1">
      <c r="A138" s="31"/>
      <c r="B138" s="32"/>
      <c r="C138" s="189" t="s">
        <v>262</v>
      </c>
      <c r="D138" s="189" t="s">
        <v>251</v>
      </c>
      <c r="E138" s="190" t="s">
        <v>4788</v>
      </c>
      <c r="F138" s="191" t="s">
        <v>4789</v>
      </c>
      <c r="G138" s="192" t="s">
        <v>281</v>
      </c>
      <c r="H138" s="193">
        <v>531.70000000000005</v>
      </c>
      <c r="I138" s="194"/>
      <c r="J138" s="195">
        <f>ROUND(I138*H138,2)</f>
        <v>0</v>
      </c>
      <c r="K138" s="196"/>
      <c r="L138" s="36"/>
      <c r="M138" s="197" t="s">
        <v>1</v>
      </c>
      <c r="N138" s="198" t="s">
        <v>41</v>
      </c>
      <c r="O138" s="68"/>
      <c r="P138" s="199">
        <f>O138*H138</f>
        <v>0</v>
      </c>
      <c r="Q138" s="199">
        <v>0</v>
      </c>
      <c r="R138" s="199">
        <f>Q138*H138</f>
        <v>0</v>
      </c>
      <c r="S138" s="199">
        <v>0.01</v>
      </c>
      <c r="T138" s="200">
        <f>S138*H138</f>
        <v>5.3170000000000002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201" t="s">
        <v>255</v>
      </c>
      <c r="AT138" s="201" t="s">
        <v>251</v>
      </c>
      <c r="AU138" s="201" t="s">
        <v>85</v>
      </c>
      <c r="AY138" s="14" t="s">
        <v>249</v>
      </c>
      <c r="BE138" s="202">
        <f>IF(N138="základní",J138,0)</f>
        <v>0</v>
      </c>
      <c r="BF138" s="202">
        <f>IF(N138="snížená",J138,0)</f>
        <v>0</v>
      </c>
      <c r="BG138" s="202">
        <f>IF(N138="zákl. přenesená",J138,0)</f>
        <v>0</v>
      </c>
      <c r="BH138" s="202">
        <f>IF(N138="sníž. přenesená",J138,0)</f>
        <v>0</v>
      </c>
      <c r="BI138" s="202">
        <f>IF(N138="nulová",J138,0)</f>
        <v>0</v>
      </c>
      <c r="BJ138" s="14" t="s">
        <v>83</v>
      </c>
      <c r="BK138" s="202">
        <f>ROUND(I138*H138,2)</f>
        <v>0</v>
      </c>
      <c r="BL138" s="14" t="s">
        <v>255</v>
      </c>
      <c r="BM138" s="201" t="s">
        <v>4790</v>
      </c>
    </row>
    <row r="139" spans="1:65" s="2" customFormat="1" ht="37.9" customHeight="1">
      <c r="A139" s="31"/>
      <c r="B139" s="32"/>
      <c r="C139" s="189" t="s">
        <v>273</v>
      </c>
      <c r="D139" s="189" t="s">
        <v>251</v>
      </c>
      <c r="E139" s="190" t="s">
        <v>473</v>
      </c>
      <c r="F139" s="191" t="s">
        <v>474</v>
      </c>
      <c r="G139" s="192" t="s">
        <v>281</v>
      </c>
      <c r="H139" s="193">
        <v>951.71600000000001</v>
      </c>
      <c r="I139" s="194"/>
      <c r="J139" s="195">
        <f>ROUND(I139*H139,2)</f>
        <v>0</v>
      </c>
      <c r="K139" s="196"/>
      <c r="L139" s="36"/>
      <c r="M139" s="197" t="s">
        <v>1</v>
      </c>
      <c r="N139" s="198" t="s">
        <v>41</v>
      </c>
      <c r="O139" s="68"/>
      <c r="P139" s="199">
        <f>O139*H139</f>
        <v>0</v>
      </c>
      <c r="Q139" s="199">
        <v>0</v>
      </c>
      <c r="R139" s="199">
        <f>Q139*H139</f>
        <v>0</v>
      </c>
      <c r="S139" s="199">
        <v>0.01</v>
      </c>
      <c r="T139" s="200">
        <f>S139*H139</f>
        <v>9.5171600000000005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201" t="s">
        <v>255</v>
      </c>
      <c r="AT139" s="201" t="s">
        <v>251</v>
      </c>
      <c r="AU139" s="201" t="s">
        <v>85</v>
      </c>
      <c r="AY139" s="14" t="s">
        <v>249</v>
      </c>
      <c r="BE139" s="202">
        <f>IF(N139="základní",J139,0)</f>
        <v>0</v>
      </c>
      <c r="BF139" s="202">
        <f>IF(N139="snížená",J139,0)</f>
        <v>0</v>
      </c>
      <c r="BG139" s="202">
        <f>IF(N139="zákl. přenesená",J139,0)</f>
        <v>0</v>
      </c>
      <c r="BH139" s="202">
        <f>IF(N139="sníž. přenesená",J139,0)</f>
        <v>0</v>
      </c>
      <c r="BI139" s="202">
        <f>IF(N139="nulová",J139,0)</f>
        <v>0</v>
      </c>
      <c r="BJ139" s="14" t="s">
        <v>83</v>
      </c>
      <c r="BK139" s="202">
        <f>ROUND(I139*H139,2)</f>
        <v>0</v>
      </c>
      <c r="BL139" s="14" t="s">
        <v>255</v>
      </c>
      <c r="BM139" s="201" t="s">
        <v>4791</v>
      </c>
    </row>
    <row r="140" spans="1:65" s="12" customFormat="1" ht="22.9" customHeight="1">
      <c r="B140" s="173"/>
      <c r="C140" s="174"/>
      <c r="D140" s="175" t="s">
        <v>75</v>
      </c>
      <c r="E140" s="187" t="s">
        <v>476</v>
      </c>
      <c r="F140" s="187" t="s">
        <v>477</v>
      </c>
      <c r="G140" s="174"/>
      <c r="H140" s="174"/>
      <c r="I140" s="177"/>
      <c r="J140" s="188">
        <f>BK140</f>
        <v>0</v>
      </c>
      <c r="K140" s="174"/>
      <c r="L140" s="179"/>
      <c r="M140" s="180"/>
      <c r="N140" s="181"/>
      <c r="O140" s="181"/>
      <c r="P140" s="182">
        <f>SUM(P141:P144)</f>
        <v>0</v>
      </c>
      <c r="Q140" s="181"/>
      <c r="R140" s="182">
        <f>SUM(R141:R144)</f>
        <v>0</v>
      </c>
      <c r="S140" s="181"/>
      <c r="T140" s="183">
        <f>SUM(T141:T144)</f>
        <v>0</v>
      </c>
      <c r="AR140" s="184" t="s">
        <v>83</v>
      </c>
      <c r="AT140" s="185" t="s">
        <v>75</v>
      </c>
      <c r="AU140" s="185" t="s">
        <v>83</v>
      </c>
      <c r="AY140" s="184" t="s">
        <v>249</v>
      </c>
      <c r="BK140" s="186">
        <f>SUM(BK141:BK144)</f>
        <v>0</v>
      </c>
    </row>
    <row r="141" spans="1:65" s="2" customFormat="1" ht="44.25" customHeight="1">
      <c r="A141" s="31"/>
      <c r="B141" s="32"/>
      <c r="C141" s="189" t="s">
        <v>266</v>
      </c>
      <c r="D141" s="189" t="s">
        <v>251</v>
      </c>
      <c r="E141" s="190" t="s">
        <v>1748</v>
      </c>
      <c r="F141" s="191" t="s">
        <v>1749</v>
      </c>
      <c r="G141" s="192" t="s">
        <v>261</v>
      </c>
      <c r="H141" s="193">
        <v>15.845000000000001</v>
      </c>
      <c r="I141" s="194"/>
      <c r="J141" s="195">
        <f>ROUND(I141*H141,2)</f>
        <v>0</v>
      </c>
      <c r="K141" s="196"/>
      <c r="L141" s="36"/>
      <c r="M141" s="197" t="s">
        <v>1</v>
      </c>
      <c r="N141" s="198" t="s">
        <v>41</v>
      </c>
      <c r="O141" s="68"/>
      <c r="P141" s="199">
        <f>O141*H141</f>
        <v>0</v>
      </c>
      <c r="Q141" s="199">
        <v>0</v>
      </c>
      <c r="R141" s="199">
        <f>Q141*H141</f>
        <v>0</v>
      </c>
      <c r="S141" s="199">
        <v>0</v>
      </c>
      <c r="T141" s="200">
        <f>S141*H141</f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201" t="s">
        <v>255</v>
      </c>
      <c r="AT141" s="201" t="s">
        <v>251</v>
      </c>
      <c r="AU141" s="201" t="s">
        <v>85</v>
      </c>
      <c r="AY141" s="14" t="s">
        <v>249</v>
      </c>
      <c r="BE141" s="202">
        <f>IF(N141="základní",J141,0)</f>
        <v>0</v>
      </c>
      <c r="BF141" s="202">
        <f>IF(N141="snížená",J141,0)</f>
        <v>0</v>
      </c>
      <c r="BG141" s="202">
        <f>IF(N141="zákl. přenesená",J141,0)</f>
        <v>0</v>
      </c>
      <c r="BH141" s="202">
        <f>IF(N141="sníž. přenesená",J141,0)</f>
        <v>0</v>
      </c>
      <c r="BI141" s="202">
        <f>IF(N141="nulová",J141,0)</f>
        <v>0</v>
      </c>
      <c r="BJ141" s="14" t="s">
        <v>83</v>
      </c>
      <c r="BK141" s="202">
        <f>ROUND(I141*H141,2)</f>
        <v>0</v>
      </c>
      <c r="BL141" s="14" t="s">
        <v>255</v>
      </c>
      <c r="BM141" s="201" t="s">
        <v>4792</v>
      </c>
    </row>
    <row r="142" spans="1:65" s="2" customFormat="1" ht="33" customHeight="1">
      <c r="A142" s="31"/>
      <c r="B142" s="32"/>
      <c r="C142" s="189" t="s">
        <v>278</v>
      </c>
      <c r="D142" s="189" t="s">
        <v>251</v>
      </c>
      <c r="E142" s="190" t="s">
        <v>1751</v>
      </c>
      <c r="F142" s="191" t="s">
        <v>1752</v>
      </c>
      <c r="G142" s="192" t="s">
        <v>261</v>
      </c>
      <c r="H142" s="193">
        <v>15.845000000000001</v>
      </c>
      <c r="I142" s="194"/>
      <c r="J142" s="195">
        <f>ROUND(I142*H142,2)</f>
        <v>0</v>
      </c>
      <c r="K142" s="196"/>
      <c r="L142" s="36"/>
      <c r="M142" s="197" t="s">
        <v>1</v>
      </c>
      <c r="N142" s="198" t="s">
        <v>41</v>
      </c>
      <c r="O142" s="68"/>
      <c r="P142" s="199">
        <f>O142*H142</f>
        <v>0</v>
      </c>
      <c r="Q142" s="199">
        <v>0</v>
      </c>
      <c r="R142" s="199">
        <f>Q142*H142</f>
        <v>0</v>
      </c>
      <c r="S142" s="199">
        <v>0</v>
      </c>
      <c r="T142" s="200">
        <f>S142*H142</f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201" t="s">
        <v>255</v>
      </c>
      <c r="AT142" s="201" t="s">
        <v>251</v>
      </c>
      <c r="AU142" s="201" t="s">
        <v>85</v>
      </c>
      <c r="AY142" s="14" t="s">
        <v>249</v>
      </c>
      <c r="BE142" s="202">
        <f>IF(N142="základní",J142,0)</f>
        <v>0</v>
      </c>
      <c r="BF142" s="202">
        <f>IF(N142="snížená",J142,0)</f>
        <v>0</v>
      </c>
      <c r="BG142" s="202">
        <f>IF(N142="zákl. přenesená",J142,0)</f>
        <v>0</v>
      </c>
      <c r="BH142" s="202">
        <f>IF(N142="sníž. přenesená",J142,0)</f>
        <v>0</v>
      </c>
      <c r="BI142" s="202">
        <f>IF(N142="nulová",J142,0)</f>
        <v>0</v>
      </c>
      <c r="BJ142" s="14" t="s">
        <v>83</v>
      </c>
      <c r="BK142" s="202">
        <f>ROUND(I142*H142,2)</f>
        <v>0</v>
      </c>
      <c r="BL142" s="14" t="s">
        <v>255</v>
      </c>
      <c r="BM142" s="201" t="s">
        <v>4793</v>
      </c>
    </row>
    <row r="143" spans="1:65" s="2" customFormat="1" ht="44.25" customHeight="1">
      <c r="A143" s="31"/>
      <c r="B143" s="32"/>
      <c r="C143" s="189" t="s">
        <v>270</v>
      </c>
      <c r="D143" s="189" t="s">
        <v>251</v>
      </c>
      <c r="E143" s="190" t="s">
        <v>486</v>
      </c>
      <c r="F143" s="191" t="s">
        <v>1755</v>
      </c>
      <c r="G143" s="192" t="s">
        <v>261</v>
      </c>
      <c r="H143" s="193">
        <v>142.60499999999999</v>
      </c>
      <c r="I143" s="194"/>
      <c r="J143" s="195">
        <f>ROUND(I143*H143,2)</f>
        <v>0</v>
      </c>
      <c r="K143" s="196"/>
      <c r="L143" s="36"/>
      <c r="M143" s="197" t="s">
        <v>1</v>
      </c>
      <c r="N143" s="198" t="s">
        <v>41</v>
      </c>
      <c r="O143" s="68"/>
      <c r="P143" s="199">
        <f>O143*H143</f>
        <v>0</v>
      </c>
      <c r="Q143" s="199">
        <v>0</v>
      </c>
      <c r="R143" s="199">
        <f>Q143*H143</f>
        <v>0</v>
      </c>
      <c r="S143" s="199">
        <v>0</v>
      </c>
      <c r="T143" s="200">
        <f>S143*H143</f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201" t="s">
        <v>255</v>
      </c>
      <c r="AT143" s="201" t="s">
        <v>251</v>
      </c>
      <c r="AU143" s="201" t="s">
        <v>85</v>
      </c>
      <c r="AY143" s="14" t="s">
        <v>249</v>
      </c>
      <c r="BE143" s="202">
        <f>IF(N143="základní",J143,0)</f>
        <v>0</v>
      </c>
      <c r="BF143" s="202">
        <f>IF(N143="snížená",J143,0)</f>
        <v>0</v>
      </c>
      <c r="BG143" s="202">
        <f>IF(N143="zákl. přenesená",J143,0)</f>
        <v>0</v>
      </c>
      <c r="BH143" s="202">
        <f>IF(N143="sníž. přenesená",J143,0)</f>
        <v>0</v>
      </c>
      <c r="BI143" s="202">
        <f>IF(N143="nulová",J143,0)</f>
        <v>0</v>
      </c>
      <c r="BJ143" s="14" t="s">
        <v>83</v>
      </c>
      <c r="BK143" s="202">
        <f>ROUND(I143*H143,2)</f>
        <v>0</v>
      </c>
      <c r="BL143" s="14" t="s">
        <v>255</v>
      </c>
      <c r="BM143" s="201" t="s">
        <v>4794</v>
      </c>
    </row>
    <row r="144" spans="1:65" s="2" customFormat="1" ht="44.25" customHeight="1">
      <c r="A144" s="31"/>
      <c r="B144" s="32"/>
      <c r="C144" s="189" t="s">
        <v>129</v>
      </c>
      <c r="D144" s="189" t="s">
        <v>251</v>
      </c>
      <c r="E144" s="190" t="s">
        <v>489</v>
      </c>
      <c r="F144" s="191" t="s">
        <v>490</v>
      </c>
      <c r="G144" s="192" t="s">
        <v>261</v>
      </c>
      <c r="H144" s="193">
        <v>15.845000000000001</v>
      </c>
      <c r="I144" s="194"/>
      <c r="J144" s="195">
        <f>ROUND(I144*H144,2)</f>
        <v>0</v>
      </c>
      <c r="K144" s="196"/>
      <c r="L144" s="36"/>
      <c r="M144" s="197" t="s">
        <v>1</v>
      </c>
      <c r="N144" s="198" t="s">
        <v>41</v>
      </c>
      <c r="O144" s="68"/>
      <c r="P144" s="199">
        <f>O144*H144</f>
        <v>0</v>
      </c>
      <c r="Q144" s="199">
        <v>0</v>
      </c>
      <c r="R144" s="199">
        <f>Q144*H144</f>
        <v>0</v>
      </c>
      <c r="S144" s="199">
        <v>0</v>
      </c>
      <c r="T144" s="200">
        <f>S144*H144</f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201" t="s">
        <v>255</v>
      </c>
      <c r="AT144" s="201" t="s">
        <v>251</v>
      </c>
      <c r="AU144" s="201" t="s">
        <v>85</v>
      </c>
      <c r="AY144" s="14" t="s">
        <v>249</v>
      </c>
      <c r="BE144" s="202">
        <f>IF(N144="základní",J144,0)</f>
        <v>0</v>
      </c>
      <c r="BF144" s="202">
        <f>IF(N144="snížená",J144,0)</f>
        <v>0</v>
      </c>
      <c r="BG144" s="202">
        <f>IF(N144="zákl. přenesená",J144,0)</f>
        <v>0</v>
      </c>
      <c r="BH144" s="202">
        <f>IF(N144="sníž. přenesená",J144,0)</f>
        <v>0</v>
      </c>
      <c r="BI144" s="202">
        <f>IF(N144="nulová",J144,0)</f>
        <v>0</v>
      </c>
      <c r="BJ144" s="14" t="s">
        <v>83</v>
      </c>
      <c r="BK144" s="202">
        <f>ROUND(I144*H144,2)</f>
        <v>0</v>
      </c>
      <c r="BL144" s="14" t="s">
        <v>255</v>
      </c>
      <c r="BM144" s="201" t="s">
        <v>4795</v>
      </c>
    </row>
    <row r="145" spans="1:65" s="12" customFormat="1" ht="22.9" customHeight="1">
      <c r="B145" s="173"/>
      <c r="C145" s="174"/>
      <c r="D145" s="175" t="s">
        <v>75</v>
      </c>
      <c r="E145" s="187" t="s">
        <v>492</v>
      </c>
      <c r="F145" s="187" t="s">
        <v>493</v>
      </c>
      <c r="G145" s="174"/>
      <c r="H145" s="174"/>
      <c r="I145" s="177"/>
      <c r="J145" s="188">
        <f>BK145</f>
        <v>0</v>
      </c>
      <c r="K145" s="174"/>
      <c r="L145" s="179"/>
      <c r="M145" s="180"/>
      <c r="N145" s="181"/>
      <c r="O145" s="181"/>
      <c r="P145" s="182">
        <f>P146</f>
        <v>0</v>
      </c>
      <c r="Q145" s="181"/>
      <c r="R145" s="182">
        <f>R146</f>
        <v>0</v>
      </c>
      <c r="S145" s="181"/>
      <c r="T145" s="183">
        <f>T146</f>
        <v>0</v>
      </c>
      <c r="AR145" s="184" t="s">
        <v>83</v>
      </c>
      <c r="AT145" s="185" t="s">
        <v>75</v>
      </c>
      <c r="AU145" s="185" t="s">
        <v>83</v>
      </c>
      <c r="AY145" s="184" t="s">
        <v>249</v>
      </c>
      <c r="BK145" s="186">
        <f>BK146</f>
        <v>0</v>
      </c>
    </row>
    <row r="146" spans="1:65" s="2" customFormat="1" ht="55.5" customHeight="1">
      <c r="A146" s="31"/>
      <c r="B146" s="32"/>
      <c r="C146" s="189" t="s">
        <v>142</v>
      </c>
      <c r="D146" s="189" t="s">
        <v>251</v>
      </c>
      <c r="E146" s="190" t="s">
        <v>1759</v>
      </c>
      <c r="F146" s="191" t="s">
        <v>1760</v>
      </c>
      <c r="G146" s="192" t="s">
        <v>261</v>
      </c>
      <c r="H146" s="193">
        <v>29.122</v>
      </c>
      <c r="I146" s="194"/>
      <c r="J146" s="195">
        <f>ROUND(I146*H146,2)</f>
        <v>0</v>
      </c>
      <c r="K146" s="196"/>
      <c r="L146" s="36"/>
      <c r="M146" s="197" t="s">
        <v>1</v>
      </c>
      <c r="N146" s="198" t="s">
        <v>41</v>
      </c>
      <c r="O146" s="68"/>
      <c r="P146" s="199">
        <f>O146*H146</f>
        <v>0</v>
      </c>
      <c r="Q146" s="199">
        <v>0</v>
      </c>
      <c r="R146" s="199">
        <f>Q146*H146</f>
        <v>0</v>
      </c>
      <c r="S146" s="199">
        <v>0</v>
      </c>
      <c r="T146" s="200">
        <f>S146*H146</f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201" t="s">
        <v>255</v>
      </c>
      <c r="AT146" s="201" t="s">
        <v>251</v>
      </c>
      <c r="AU146" s="201" t="s">
        <v>85</v>
      </c>
      <c r="AY146" s="14" t="s">
        <v>249</v>
      </c>
      <c r="BE146" s="202">
        <f>IF(N146="základní",J146,0)</f>
        <v>0</v>
      </c>
      <c r="BF146" s="202">
        <f>IF(N146="snížená",J146,0)</f>
        <v>0</v>
      </c>
      <c r="BG146" s="202">
        <f>IF(N146="zákl. přenesená",J146,0)</f>
        <v>0</v>
      </c>
      <c r="BH146" s="202">
        <f>IF(N146="sníž. přenesená",J146,0)</f>
        <v>0</v>
      </c>
      <c r="BI146" s="202">
        <f>IF(N146="nulová",J146,0)</f>
        <v>0</v>
      </c>
      <c r="BJ146" s="14" t="s">
        <v>83</v>
      </c>
      <c r="BK146" s="202">
        <f>ROUND(I146*H146,2)</f>
        <v>0</v>
      </c>
      <c r="BL146" s="14" t="s">
        <v>255</v>
      </c>
      <c r="BM146" s="201" t="s">
        <v>4796</v>
      </c>
    </row>
    <row r="147" spans="1:65" s="12" customFormat="1" ht="25.9" customHeight="1">
      <c r="B147" s="173"/>
      <c r="C147" s="174"/>
      <c r="D147" s="175" t="s">
        <v>75</v>
      </c>
      <c r="E147" s="176" t="s">
        <v>498</v>
      </c>
      <c r="F147" s="176" t="s">
        <v>499</v>
      </c>
      <c r="G147" s="174"/>
      <c r="H147" s="174"/>
      <c r="I147" s="177"/>
      <c r="J147" s="178">
        <f>BK147</f>
        <v>0</v>
      </c>
      <c r="K147" s="174"/>
      <c r="L147" s="179"/>
      <c r="M147" s="180"/>
      <c r="N147" s="181"/>
      <c r="O147" s="181"/>
      <c r="P147" s="182">
        <f>P148+P151+P163</f>
        <v>0</v>
      </c>
      <c r="Q147" s="181"/>
      <c r="R147" s="182">
        <f>R148+R151+R163</f>
        <v>3.4572746099999998</v>
      </c>
      <c r="S147" s="181"/>
      <c r="T147" s="183">
        <f>T148+T151+T163</f>
        <v>1.0111856399999999</v>
      </c>
      <c r="AR147" s="184" t="s">
        <v>85</v>
      </c>
      <c r="AT147" s="185" t="s">
        <v>75</v>
      </c>
      <c r="AU147" s="185" t="s">
        <v>76</v>
      </c>
      <c r="AY147" s="184" t="s">
        <v>249</v>
      </c>
      <c r="BK147" s="186">
        <f>BK148+BK151+BK163</f>
        <v>0</v>
      </c>
    </row>
    <row r="148" spans="1:65" s="12" customFormat="1" ht="22.9" customHeight="1">
      <c r="B148" s="173"/>
      <c r="C148" s="174"/>
      <c r="D148" s="175" t="s">
        <v>75</v>
      </c>
      <c r="E148" s="187" t="s">
        <v>3334</v>
      </c>
      <c r="F148" s="187" t="s">
        <v>3335</v>
      </c>
      <c r="G148" s="174"/>
      <c r="H148" s="174"/>
      <c r="I148" s="177"/>
      <c r="J148" s="188">
        <f>BK148</f>
        <v>0</v>
      </c>
      <c r="K148" s="174"/>
      <c r="L148" s="179"/>
      <c r="M148" s="180"/>
      <c r="N148" s="181"/>
      <c r="O148" s="181"/>
      <c r="P148" s="182">
        <f>SUM(P149:P150)</f>
        <v>0</v>
      </c>
      <c r="Q148" s="181"/>
      <c r="R148" s="182">
        <f>SUM(R149:R150)</f>
        <v>0</v>
      </c>
      <c r="S148" s="181"/>
      <c r="T148" s="183">
        <f>SUM(T149:T150)</f>
        <v>0</v>
      </c>
      <c r="AR148" s="184" t="s">
        <v>85</v>
      </c>
      <c r="AT148" s="185" t="s">
        <v>75</v>
      </c>
      <c r="AU148" s="185" t="s">
        <v>83</v>
      </c>
      <c r="AY148" s="184" t="s">
        <v>249</v>
      </c>
      <c r="BK148" s="186">
        <f>SUM(BK149:BK150)</f>
        <v>0</v>
      </c>
    </row>
    <row r="149" spans="1:65" s="2" customFormat="1" ht="24.2" customHeight="1">
      <c r="A149" s="31"/>
      <c r="B149" s="32"/>
      <c r="C149" s="189" t="s">
        <v>149</v>
      </c>
      <c r="D149" s="189" t="s">
        <v>251</v>
      </c>
      <c r="E149" s="190" t="s">
        <v>83</v>
      </c>
      <c r="F149" s="191" t="s">
        <v>4797</v>
      </c>
      <c r="G149" s="192" t="s">
        <v>331</v>
      </c>
      <c r="H149" s="193">
        <v>55</v>
      </c>
      <c r="I149" s="194"/>
      <c r="J149" s="195">
        <f>ROUND(I149*H149,2)</f>
        <v>0</v>
      </c>
      <c r="K149" s="196"/>
      <c r="L149" s="36"/>
      <c r="M149" s="197" t="s">
        <v>1</v>
      </c>
      <c r="N149" s="198" t="s">
        <v>41</v>
      </c>
      <c r="O149" s="68"/>
      <c r="P149" s="199">
        <f>O149*H149</f>
        <v>0</v>
      </c>
      <c r="Q149" s="199">
        <v>0</v>
      </c>
      <c r="R149" s="199">
        <f>Q149*H149</f>
        <v>0</v>
      </c>
      <c r="S149" s="199">
        <v>0</v>
      </c>
      <c r="T149" s="200">
        <f>S149*H149</f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201" t="s">
        <v>170</v>
      </c>
      <c r="AT149" s="201" t="s">
        <v>251</v>
      </c>
      <c r="AU149" s="201" t="s">
        <v>85</v>
      </c>
      <c r="AY149" s="14" t="s">
        <v>249</v>
      </c>
      <c r="BE149" s="202">
        <f>IF(N149="základní",J149,0)</f>
        <v>0</v>
      </c>
      <c r="BF149" s="202">
        <f>IF(N149="snížená",J149,0)</f>
        <v>0</v>
      </c>
      <c r="BG149" s="202">
        <f>IF(N149="zákl. přenesená",J149,0)</f>
        <v>0</v>
      </c>
      <c r="BH149" s="202">
        <f>IF(N149="sníž. přenesená",J149,0)</f>
        <v>0</v>
      </c>
      <c r="BI149" s="202">
        <f>IF(N149="nulová",J149,0)</f>
        <v>0</v>
      </c>
      <c r="BJ149" s="14" t="s">
        <v>83</v>
      </c>
      <c r="BK149" s="202">
        <f>ROUND(I149*H149,2)</f>
        <v>0</v>
      </c>
      <c r="BL149" s="14" t="s">
        <v>170</v>
      </c>
      <c r="BM149" s="201" t="s">
        <v>4798</v>
      </c>
    </row>
    <row r="150" spans="1:65" s="2" customFormat="1" ht="29.25">
      <c r="A150" s="31"/>
      <c r="B150" s="32"/>
      <c r="C150" s="33"/>
      <c r="D150" s="214" t="s">
        <v>383</v>
      </c>
      <c r="E150" s="33"/>
      <c r="F150" s="215" t="s">
        <v>4799</v>
      </c>
      <c r="G150" s="33"/>
      <c r="H150" s="33"/>
      <c r="I150" s="216"/>
      <c r="J150" s="33"/>
      <c r="K150" s="33"/>
      <c r="L150" s="36"/>
      <c r="M150" s="217"/>
      <c r="N150" s="218"/>
      <c r="O150" s="68"/>
      <c r="P150" s="68"/>
      <c r="Q150" s="68"/>
      <c r="R150" s="68"/>
      <c r="S150" s="68"/>
      <c r="T150" s="69"/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T150" s="14" t="s">
        <v>383</v>
      </c>
      <c r="AU150" s="14" t="s">
        <v>85</v>
      </c>
    </row>
    <row r="151" spans="1:65" s="12" customFormat="1" ht="22.9" customHeight="1">
      <c r="B151" s="173"/>
      <c r="C151" s="174"/>
      <c r="D151" s="175" t="s">
        <v>75</v>
      </c>
      <c r="E151" s="187" t="s">
        <v>819</v>
      </c>
      <c r="F151" s="187" t="s">
        <v>820</v>
      </c>
      <c r="G151" s="174"/>
      <c r="H151" s="174"/>
      <c r="I151" s="177"/>
      <c r="J151" s="188">
        <f>BK151</f>
        <v>0</v>
      </c>
      <c r="K151" s="174"/>
      <c r="L151" s="179"/>
      <c r="M151" s="180"/>
      <c r="N151" s="181"/>
      <c r="O151" s="181"/>
      <c r="P151" s="182">
        <f>SUM(P152:P162)</f>
        <v>0</v>
      </c>
      <c r="Q151" s="181"/>
      <c r="R151" s="182">
        <f>SUM(R152:R162)</f>
        <v>1.7150593999999999</v>
      </c>
      <c r="S151" s="181"/>
      <c r="T151" s="183">
        <f>SUM(T152:T162)</f>
        <v>0.70461299999999993</v>
      </c>
      <c r="AR151" s="184" t="s">
        <v>85</v>
      </c>
      <c r="AT151" s="185" t="s">
        <v>75</v>
      </c>
      <c r="AU151" s="185" t="s">
        <v>83</v>
      </c>
      <c r="AY151" s="184" t="s">
        <v>249</v>
      </c>
      <c r="BK151" s="186">
        <f>SUM(BK152:BK162)</f>
        <v>0</v>
      </c>
    </row>
    <row r="152" spans="1:65" s="2" customFormat="1" ht="33" customHeight="1">
      <c r="A152" s="31"/>
      <c r="B152" s="32"/>
      <c r="C152" s="189" t="s">
        <v>161</v>
      </c>
      <c r="D152" s="189" t="s">
        <v>251</v>
      </c>
      <c r="E152" s="190" t="s">
        <v>3141</v>
      </c>
      <c r="F152" s="191" t="s">
        <v>3142</v>
      </c>
      <c r="G152" s="192" t="s">
        <v>281</v>
      </c>
      <c r="H152" s="193">
        <v>207.65</v>
      </c>
      <c r="I152" s="194"/>
      <c r="J152" s="195">
        <f t="shared" ref="J152:J160" si="0">ROUND(I152*H152,2)</f>
        <v>0</v>
      </c>
      <c r="K152" s="196"/>
      <c r="L152" s="36"/>
      <c r="M152" s="197" t="s">
        <v>1</v>
      </c>
      <c r="N152" s="198" t="s">
        <v>41</v>
      </c>
      <c r="O152" s="68"/>
      <c r="P152" s="199">
        <f t="shared" ref="P152:P160" si="1">O152*H152</f>
        <v>0</v>
      </c>
      <c r="Q152" s="199">
        <v>4.4999999999999997E-3</v>
      </c>
      <c r="R152" s="199">
        <f t="shared" ref="R152:R160" si="2">Q152*H152</f>
        <v>0.93442499999999995</v>
      </c>
      <c r="S152" s="199">
        <v>0</v>
      </c>
      <c r="T152" s="200">
        <f t="shared" ref="T152:T160" si="3">S152*H152</f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201" t="s">
        <v>170</v>
      </c>
      <c r="AT152" s="201" t="s">
        <v>251</v>
      </c>
      <c r="AU152" s="201" t="s">
        <v>85</v>
      </c>
      <c r="AY152" s="14" t="s">
        <v>249</v>
      </c>
      <c r="BE152" s="202">
        <f t="shared" ref="BE152:BE160" si="4">IF(N152="základní",J152,0)</f>
        <v>0</v>
      </c>
      <c r="BF152" s="202">
        <f t="shared" ref="BF152:BF160" si="5">IF(N152="snížená",J152,0)</f>
        <v>0</v>
      </c>
      <c r="BG152" s="202">
        <f t="shared" ref="BG152:BG160" si="6">IF(N152="zákl. přenesená",J152,0)</f>
        <v>0</v>
      </c>
      <c r="BH152" s="202">
        <f t="shared" ref="BH152:BH160" si="7">IF(N152="sníž. přenesená",J152,0)</f>
        <v>0</v>
      </c>
      <c r="BI152" s="202">
        <f t="shared" ref="BI152:BI160" si="8">IF(N152="nulová",J152,0)</f>
        <v>0</v>
      </c>
      <c r="BJ152" s="14" t="s">
        <v>83</v>
      </c>
      <c r="BK152" s="202">
        <f t="shared" ref="BK152:BK160" si="9">ROUND(I152*H152,2)</f>
        <v>0</v>
      </c>
      <c r="BL152" s="14" t="s">
        <v>170</v>
      </c>
      <c r="BM152" s="201" t="s">
        <v>4800</v>
      </c>
    </row>
    <row r="153" spans="1:65" s="2" customFormat="1" ht="24.2" customHeight="1">
      <c r="A153" s="31"/>
      <c r="B153" s="32"/>
      <c r="C153" s="189" t="s">
        <v>8</v>
      </c>
      <c r="D153" s="189" t="s">
        <v>251</v>
      </c>
      <c r="E153" s="190" t="s">
        <v>828</v>
      </c>
      <c r="F153" s="191" t="s">
        <v>829</v>
      </c>
      <c r="G153" s="192" t="s">
        <v>281</v>
      </c>
      <c r="H153" s="193">
        <v>207.65</v>
      </c>
      <c r="I153" s="194"/>
      <c r="J153" s="195">
        <f t="shared" si="0"/>
        <v>0</v>
      </c>
      <c r="K153" s="196"/>
      <c r="L153" s="36"/>
      <c r="M153" s="197" t="s">
        <v>1</v>
      </c>
      <c r="N153" s="198" t="s">
        <v>41</v>
      </c>
      <c r="O153" s="68"/>
      <c r="P153" s="199">
        <f t="shared" si="1"/>
        <v>0</v>
      </c>
      <c r="Q153" s="199">
        <v>0</v>
      </c>
      <c r="R153" s="199">
        <f t="shared" si="2"/>
        <v>0</v>
      </c>
      <c r="S153" s="199">
        <v>3.0000000000000001E-3</v>
      </c>
      <c r="T153" s="200">
        <f t="shared" si="3"/>
        <v>0.62295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201" t="s">
        <v>170</v>
      </c>
      <c r="AT153" s="201" t="s">
        <v>251</v>
      </c>
      <c r="AU153" s="201" t="s">
        <v>85</v>
      </c>
      <c r="AY153" s="14" t="s">
        <v>249</v>
      </c>
      <c r="BE153" s="202">
        <f t="shared" si="4"/>
        <v>0</v>
      </c>
      <c r="BF153" s="202">
        <f t="shared" si="5"/>
        <v>0</v>
      </c>
      <c r="BG153" s="202">
        <f t="shared" si="6"/>
        <v>0</v>
      </c>
      <c r="BH153" s="202">
        <f t="shared" si="7"/>
        <v>0</v>
      </c>
      <c r="BI153" s="202">
        <f t="shared" si="8"/>
        <v>0</v>
      </c>
      <c r="BJ153" s="14" t="s">
        <v>83</v>
      </c>
      <c r="BK153" s="202">
        <f t="shared" si="9"/>
        <v>0</v>
      </c>
      <c r="BL153" s="14" t="s">
        <v>170</v>
      </c>
      <c r="BM153" s="201" t="s">
        <v>4801</v>
      </c>
    </row>
    <row r="154" spans="1:65" s="2" customFormat="1" ht="24.2" customHeight="1">
      <c r="A154" s="31"/>
      <c r="B154" s="32"/>
      <c r="C154" s="189" t="s">
        <v>170</v>
      </c>
      <c r="D154" s="189" t="s">
        <v>251</v>
      </c>
      <c r="E154" s="190" t="s">
        <v>832</v>
      </c>
      <c r="F154" s="191" t="s">
        <v>3146</v>
      </c>
      <c r="G154" s="192" t="s">
        <v>281</v>
      </c>
      <c r="H154" s="193">
        <v>207.65</v>
      </c>
      <c r="I154" s="194"/>
      <c r="J154" s="195">
        <f t="shared" si="0"/>
        <v>0</v>
      </c>
      <c r="K154" s="196"/>
      <c r="L154" s="36"/>
      <c r="M154" s="197" t="s">
        <v>1</v>
      </c>
      <c r="N154" s="198" t="s">
        <v>41</v>
      </c>
      <c r="O154" s="68"/>
      <c r="P154" s="199">
        <f t="shared" si="1"/>
        <v>0</v>
      </c>
      <c r="Q154" s="199">
        <v>6.9999999999999999E-4</v>
      </c>
      <c r="R154" s="199">
        <f t="shared" si="2"/>
        <v>0.14535500000000001</v>
      </c>
      <c r="S154" s="199">
        <v>0</v>
      </c>
      <c r="T154" s="200">
        <f t="shared" si="3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201" t="s">
        <v>170</v>
      </c>
      <c r="AT154" s="201" t="s">
        <v>251</v>
      </c>
      <c r="AU154" s="201" t="s">
        <v>85</v>
      </c>
      <c r="AY154" s="14" t="s">
        <v>249</v>
      </c>
      <c r="BE154" s="202">
        <f t="shared" si="4"/>
        <v>0</v>
      </c>
      <c r="BF154" s="202">
        <f t="shared" si="5"/>
        <v>0</v>
      </c>
      <c r="BG154" s="202">
        <f t="shared" si="6"/>
        <v>0</v>
      </c>
      <c r="BH154" s="202">
        <f t="shared" si="7"/>
        <v>0</v>
      </c>
      <c r="BI154" s="202">
        <f t="shared" si="8"/>
        <v>0</v>
      </c>
      <c r="BJ154" s="14" t="s">
        <v>83</v>
      </c>
      <c r="BK154" s="202">
        <f t="shared" si="9"/>
        <v>0</v>
      </c>
      <c r="BL154" s="14" t="s">
        <v>170</v>
      </c>
      <c r="BM154" s="201" t="s">
        <v>4802</v>
      </c>
    </row>
    <row r="155" spans="1:65" s="2" customFormat="1" ht="21.75" customHeight="1">
      <c r="A155" s="31"/>
      <c r="B155" s="32"/>
      <c r="C155" s="203" t="s">
        <v>305</v>
      </c>
      <c r="D155" s="203" t="s">
        <v>263</v>
      </c>
      <c r="E155" s="204" t="s">
        <v>835</v>
      </c>
      <c r="F155" s="205" t="s">
        <v>836</v>
      </c>
      <c r="G155" s="206" t="s">
        <v>281</v>
      </c>
      <c r="H155" s="207">
        <v>228.41499999999999</v>
      </c>
      <c r="I155" s="208"/>
      <c r="J155" s="209">
        <f t="shared" si="0"/>
        <v>0</v>
      </c>
      <c r="K155" s="210"/>
      <c r="L155" s="211"/>
      <c r="M155" s="212" t="s">
        <v>1</v>
      </c>
      <c r="N155" s="213" t="s">
        <v>41</v>
      </c>
      <c r="O155" s="68"/>
      <c r="P155" s="199">
        <f t="shared" si="1"/>
        <v>0</v>
      </c>
      <c r="Q155" s="199">
        <v>2.5000000000000001E-3</v>
      </c>
      <c r="R155" s="199">
        <f t="shared" si="2"/>
        <v>0.57103749999999998</v>
      </c>
      <c r="S155" s="199">
        <v>0</v>
      </c>
      <c r="T155" s="200">
        <f t="shared" si="3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201" t="s">
        <v>304</v>
      </c>
      <c r="AT155" s="201" t="s">
        <v>263</v>
      </c>
      <c r="AU155" s="201" t="s">
        <v>85</v>
      </c>
      <c r="AY155" s="14" t="s">
        <v>249</v>
      </c>
      <c r="BE155" s="202">
        <f t="shared" si="4"/>
        <v>0</v>
      </c>
      <c r="BF155" s="202">
        <f t="shared" si="5"/>
        <v>0</v>
      </c>
      <c r="BG155" s="202">
        <f t="shared" si="6"/>
        <v>0</v>
      </c>
      <c r="BH155" s="202">
        <f t="shared" si="7"/>
        <v>0</v>
      </c>
      <c r="BI155" s="202">
        <f t="shared" si="8"/>
        <v>0</v>
      </c>
      <c r="BJ155" s="14" t="s">
        <v>83</v>
      </c>
      <c r="BK155" s="202">
        <f t="shared" si="9"/>
        <v>0</v>
      </c>
      <c r="BL155" s="14" t="s">
        <v>170</v>
      </c>
      <c r="BM155" s="201" t="s">
        <v>4803</v>
      </c>
    </row>
    <row r="156" spans="1:65" s="2" customFormat="1" ht="21.75" customHeight="1">
      <c r="A156" s="31"/>
      <c r="B156" s="32"/>
      <c r="C156" s="189" t="s">
        <v>282</v>
      </c>
      <c r="D156" s="189" t="s">
        <v>251</v>
      </c>
      <c r="E156" s="190" t="s">
        <v>839</v>
      </c>
      <c r="F156" s="191" t="s">
        <v>840</v>
      </c>
      <c r="G156" s="192" t="s">
        <v>331</v>
      </c>
      <c r="H156" s="193">
        <v>272.20999999999998</v>
      </c>
      <c r="I156" s="194"/>
      <c r="J156" s="195">
        <f t="shared" si="0"/>
        <v>0</v>
      </c>
      <c r="K156" s="196"/>
      <c r="L156" s="36"/>
      <c r="M156" s="197" t="s">
        <v>1</v>
      </c>
      <c r="N156" s="198" t="s">
        <v>41</v>
      </c>
      <c r="O156" s="68"/>
      <c r="P156" s="199">
        <f t="shared" si="1"/>
        <v>0</v>
      </c>
      <c r="Q156" s="199">
        <v>0</v>
      </c>
      <c r="R156" s="199">
        <f t="shared" si="2"/>
        <v>0</v>
      </c>
      <c r="S156" s="199">
        <v>2.9999999999999997E-4</v>
      </c>
      <c r="T156" s="200">
        <f t="shared" si="3"/>
        <v>8.1662999999999986E-2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201" t="s">
        <v>170</v>
      </c>
      <c r="AT156" s="201" t="s">
        <v>251</v>
      </c>
      <c r="AU156" s="201" t="s">
        <v>85</v>
      </c>
      <c r="AY156" s="14" t="s">
        <v>249</v>
      </c>
      <c r="BE156" s="202">
        <f t="shared" si="4"/>
        <v>0</v>
      </c>
      <c r="BF156" s="202">
        <f t="shared" si="5"/>
        <v>0</v>
      </c>
      <c r="BG156" s="202">
        <f t="shared" si="6"/>
        <v>0</v>
      </c>
      <c r="BH156" s="202">
        <f t="shared" si="7"/>
        <v>0</v>
      </c>
      <c r="BI156" s="202">
        <f t="shared" si="8"/>
        <v>0</v>
      </c>
      <c r="BJ156" s="14" t="s">
        <v>83</v>
      </c>
      <c r="BK156" s="202">
        <f t="shared" si="9"/>
        <v>0</v>
      </c>
      <c r="BL156" s="14" t="s">
        <v>170</v>
      </c>
      <c r="BM156" s="201" t="s">
        <v>4804</v>
      </c>
    </row>
    <row r="157" spans="1:65" s="2" customFormat="1" ht="21.75" customHeight="1">
      <c r="A157" s="31"/>
      <c r="B157" s="32"/>
      <c r="C157" s="189" t="s">
        <v>312</v>
      </c>
      <c r="D157" s="189" t="s">
        <v>251</v>
      </c>
      <c r="E157" s="190" t="s">
        <v>3152</v>
      </c>
      <c r="F157" s="191" t="s">
        <v>3153</v>
      </c>
      <c r="G157" s="192" t="s">
        <v>331</v>
      </c>
      <c r="H157" s="193">
        <v>272.20999999999998</v>
      </c>
      <c r="I157" s="194"/>
      <c r="J157" s="195">
        <f t="shared" si="0"/>
        <v>0</v>
      </c>
      <c r="K157" s="196"/>
      <c r="L157" s="36"/>
      <c r="M157" s="197" t="s">
        <v>1</v>
      </c>
      <c r="N157" s="198" t="s">
        <v>41</v>
      </c>
      <c r="O157" s="68"/>
      <c r="P157" s="199">
        <f t="shared" si="1"/>
        <v>0</v>
      </c>
      <c r="Q157" s="199">
        <v>1.0000000000000001E-5</v>
      </c>
      <c r="R157" s="199">
        <f t="shared" si="2"/>
        <v>2.7220999999999999E-3</v>
      </c>
      <c r="S157" s="199">
        <v>0</v>
      </c>
      <c r="T157" s="200">
        <f t="shared" si="3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201" t="s">
        <v>170</v>
      </c>
      <c r="AT157" s="201" t="s">
        <v>251</v>
      </c>
      <c r="AU157" s="201" t="s">
        <v>85</v>
      </c>
      <c r="AY157" s="14" t="s">
        <v>249</v>
      </c>
      <c r="BE157" s="202">
        <f t="shared" si="4"/>
        <v>0</v>
      </c>
      <c r="BF157" s="202">
        <f t="shared" si="5"/>
        <v>0</v>
      </c>
      <c r="BG157" s="202">
        <f t="shared" si="6"/>
        <v>0</v>
      </c>
      <c r="BH157" s="202">
        <f t="shared" si="7"/>
        <v>0</v>
      </c>
      <c r="BI157" s="202">
        <f t="shared" si="8"/>
        <v>0</v>
      </c>
      <c r="BJ157" s="14" t="s">
        <v>83</v>
      </c>
      <c r="BK157" s="202">
        <f t="shared" si="9"/>
        <v>0</v>
      </c>
      <c r="BL157" s="14" t="s">
        <v>170</v>
      </c>
      <c r="BM157" s="201" t="s">
        <v>4805</v>
      </c>
    </row>
    <row r="158" spans="1:65" s="2" customFormat="1" ht="16.5" customHeight="1">
      <c r="A158" s="31"/>
      <c r="B158" s="32"/>
      <c r="C158" s="203" t="s">
        <v>285</v>
      </c>
      <c r="D158" s="203" t="s">
        <v>263</v>
      </c>
      <c r="E158" s="204" t="s">
        <v>3155</v>
      </c>
      <c r="F158" s="205" t="s">
        <v>3156</v>
      </c>
      <c r="G158" s="206" t="s">
        <v>281</v>
      </c>
      <c r="H158" s="207">
        <v>17.966000000000001</v>
      </c>
      <c r="I158" s="208"/>
      <c r="J158" s="209">
        <f t="shared" si="0"/>
        <v>0</v>
      </c>
      <c r="K158" s="210"/>
      <c r="L158" s="211"/>
      <c r="M158" s="212" t="s">
        <v>1</v>
      </c>
      <c r="N158" s="213" t="s">
        <v>41</v>
      </c>
      <c r="O158" s="68"/>
      <c r="P158" s="199">
        <f t="shared" si="1"/>
        <v>0</v>
      </c>
      <c r="Q158" s="199">
        <v>2.5000000000000001E-3</v>
      </c>
      <c r="R158" s="199">
        <f t="shared" si="2"/>
        <v>4.4915000000000004E-2</v>
      </c>
      <c r="S158" s="199">
        <v>0</v>
      </c>
      <c r="T158" s="200">
        <f t="shared" si="3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201" t="s">
        <v>304</v>
      </c>
      <c r="AT158" s="201" t="s">
        <v>263</v>
      </c>
      <c r="AU158" s="201" t="s">
        <v>85</v>
      </c>
      <c r="AY158" s="14" t="s">
        <v>249</v>
      </c>
      <c r="BE158" s="202">
        <f t="shared" si="4"/>
        <v>0</v>
      </c>
      <c r="BF158" s="202">
        <f t="shared" si="5"/>
        <v>0</v>
      </c>
      <c r="BG158" s="202">
        <f t="shared" si="6"/>
        <v>0</v>
      </c>
      <c r="BH158" s="202">
        <f t="shared" si="7"/>
        <v>0</v>
      </c>
      <c r="BI158" s="202">
        <f t="shared" si="8"/>
        <v>0</v>
      </c>
      <c r="BJ158" s="14" t="s">
        <v>83</v>
      </c>
      <c r="BK158" s="202">
        <f t="shared" si="9"/>
        <v>0</v>
      </c>
      <c r="BL158" s="14" t="s">
        <v>170</v>
      </c>
      <c r="BM158" s="201" t="s">
        <v>4806</v>
      </c>
    </row>
    <row r="159" spans="1:65" s="2" customFormat="1" ht="16.5" customHeight="1">
      <c r="A159" s="31"/>
      <c r="B159" s="32"/>
      <c r="C159" s="189" t="s">
        <v>7</v>
      </c>
      <c r="D159" s="189" t="s">
        <v>251</v>
      </c>
      <c r="E159" s="190" t="s">
        <v>842</v>
      </c>
      <c r="F159" s="191" t="s">
        <v>843</v>
      </c>
      <c r="G159" s="192" t="s">
        <v>331</v>
      </c>
      <c r="H159" s="193">
        <v>272.20999999999998</v>
      </c>
      <c r="I159" s="194"/>
      <c r="J159" s="195">
        <f t="shared" si="0"/>
        <v>0</v>
      </c>
      <c r="K159" s="196"/>
      <c r="L159" s="36"/>
      <c r="M159" s="197" t="s">
        <v>1</v>
      </c>
      <c r="N159" s="198" t="s">
        <v>41</v>
      </c>
      <c r="O159" s="68"/>
      <c r="P159" s="199">
        <f t="shared" si="1"/>
        <v>0</v>
      </c>
      <c r="Q159" s="199">
        <v>1.0000000000000001E-5</v>
      </c>
      <c r="R159" s="199">
        <f t="shared" si="2"/>
        <v>2.7220999999999999E-3</v>
      </c>
      <c r="S159" s="199">
        <v>0</v>
      </c>
      <c r="T159" s="200">
        <f t="shared" si="3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201" t="s">
        <v>170</v>
      </c>
      <c r="AT159" s="201" t="s">
        <v>251</v>
      </c>
      <c r="AU159" s="201" t="s">
        <v>85</v>
      </c>
      <c r="AY159" s="14" t="s">
        <v>249</v>
      </c>
      <c r="BE159" s="202">
        <f t="shared" si="4"/>
        <v>0</v>
      </c>
      <c r="BF159" s="202">
        <f t="shared" si="5"/>
        <v>0</v>
      </c>
      <c r="BG159" s="202">
        <f t="shared" si="6"/>
        <v>0</v>
      </c>
      <c r="BH159" s="202">
        <f t="shared" si="7"/>
        <v>0</v>
      </c>
      <c r="BI159" s="202">
        <f t="shared" si="8"/>
        <v>0</v>
      </c>
      <c r="BJ159" s="14" t="s">
        <v>83</v>
      </c>
      <c r="BK159" s="202">
        <f t="shared" si="9"/>
        <v>0</v>
      </c>
      <c r="BL159" s="14" t="s">
        <v>170</v>
      </c>
      <c r="BM159" s="201" t="s">
        <v>4807</v>
      </c>
    </row>
    <row r="160" spans="1:65" s="2" customFormat="1" ht="24.2" customHeight="1">
      <c r="A160" s="31"/>
      <c r="B160" s="32"/>
      <c r="C160" s="203" t="s">
        <v>288</v>
      </c>
      <c r="D160" s="203" t="s">
        <v>263</v>
      </c>
      <c r="E160" s="204" t="s">
        <v>3160</v>
      </c>
      <c r="F160" s="205" t="s">
        <v>3161</v>
      </c>
      <c r="G160" s="206" t="s">
        <v>331</v>
      </c>
      <c r="H160" s="207">
        <v>277.654</v>
      </c>
      <c r="I160" s="208"/>
      <c r="J160" s="209">
        <f t="shared" si="0"/>
        <v>0</v>
      </c>
      <c r="K160" s="210"/>
      <c r="L160" s="211"/>
      <c r="M160" s="212" t="s">
        <v>1</v>
      </c>
      <c r="N160" s="213" t="s">
        <v>41</v>
      </c>
      <c r="O160" s="68"/>
      <c r="P160" s="199">
        <f t="shared" si="1"/>
        <v>0</v>
      </c>
      <c r="Q160" s="199">
        <v>5.0000000000000002E-5</v>
      </c>
      <c r="R160" s="199">
        <f t="shared" si="2"/>
        <v>1.3882700000000001E-2</v>
      </c>
      <c r="S160" s="199">
        <v>0</v>
      </c>
      <c r="T160" s="200">
        <f t="shared" si="3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201" t="s">
        <v>304</v>
      </c>
      <c r="AT160" s="201" t="s">
        <v>263</v>
      </c>
      <c r="AU160" s="201" t="s">
        <v>85</v>
      </c>
      <c r="AY160" s="14" t="s">
        <v>249</v>
      </c>
      <c r="BE160" s="202">
        <f t="shared" si="4"/>
        <v>0</v>
      </c>
      <c r="BF160" s="202">
        <f t="shared" si="5"/>
        <v>0</v>
      </c>
      <c r="BG160" s="202">
        <f t="shared" si="6"/>
        <v>0</v>
      </c>
      <c r="BH160" s="202">
        <f t="shared" si="7"/>
        <v>0</v>
      </c>
      <c r="BI160" s="202">
        <f t="shared" si="8"/>
        <v>0</v>
      </c>
      <c r="BJ160" s="14" t="s">
        <v>83</v>
      </c>
      <c r="BK160" s="202">
        <f t="shared" si="9"/>
        <v>0</v>
      </c>
      <c r="BL160" s="14" t="s">
        <v>170</v>
      </c>
      <c r="BM160" s="201" t="s">
        <v>4808</v>
      </c>
    </row>
    <row r="161" spans="1:65" s="2" customFormat="1" ht="19.5">
      <c r="A161" s="31"/>
      <c r="B161" s="32"/>
      <c r="C161" s="33"/>
      <c r="D161" s="214" t="s">
        <v>383</v>
      </c>
      <c r="E161" s="33"/>
      <c r="F161" s="215" t="s">
        <v>3163</v>
      </c>
      <c r="G161" s="33"/>
      <c r="H161" s="33"/>
      <c r="I161" s="216"/>
      <c r="J161" s="33"/>
      <c r="K161" s="33"/>
      <c r="L161" s="36"/>
      <c r="M161" s="217"/>
      <c r="N161" s="218"/>
      <c r="O161" s="68"/>
      <c r="P161" s="68"/>
      <c r="Q161" s="68"/>
      <c r="R161" s="68"/>
      <c r="S161" s="68"/>
      <c r="T161" s="69"/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T161" s="14" t="s">
        <v>383</v>
      </c>
      <c r="AU161" s="14" t="s">
        <v>85</v>
      </c>
    </row>
    <row r="162" spans="1:65" s="2" customFormat="1" ht="49.15" customHeight="1">
      <c r="A162" s="31"/>
      <c r="B162" s="32"/>
      <c r="C162" s="189" t="s">
        <v>325</v>
      </c>
      <c r="D162" s="189" t="s">
        <v>251</v>
      </c>
      <c r="E162" s="190" t="s">
        <v>3168</v>
      </c>
      <c r="F162" s="191" t="s">
        <v>3169</v>
      </c>
      <c r="G162" s="192" t="s">
        <v>261</v>
      </c>
      <c r="H162" s="193">
        <v>1.7150000000000001</v>
      </c>
      <c r="I162" s="194"/>
      <c r="J162" s="195">
        <f>ROUND(I162*H162,2)</f>
        <v>0</v>
      </c>
      <c r="K162" s="196"/>
      <c r="L162" s="36"/>
      <c r="M162" s="197" t="s">
        <v>1</v>
      </c>
      <c r="N162" s="198" t="s">
        <v>41</v>
      </c>
      <c r="O162" s="68"/>
      <c r="P162" s="199">
        <f>O162*H162</f>
        <v>0</v>
      </c>
      <c r="Q162" s="199">
        <v>0</v>
      </c>
      <c r="R162" s="199">
        <f>Q162*H162</f>
        <v>0</v>
      </c>
      <c r="S162" s="199">
        <v>0</v>
      </c>
      <c r="T162" s="200">
        <f>S162*H162</f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201" t="s">
        <v>170</v>
      </c>
      <c r="AT162" s="201" t="s">
        <v>251</v>
      </c>
      <c r="AU162" s="201" t="s">
        <v>85</v>
      </c>
      <c r="AY162" s="14" t="s">
        <v>249</v>
      </c>
      <c r="BE162" s="202">
        <f>IF(N162="základní",J162,0)</f>
        <v>0</v>
      </c>
      <c r="BF162" s="202">
        <f>IF(N162="snížená",J162,0)</f>
        <v>0</v>
      </c>
      <c r="BG162" s="202">
        <f>IF(N162="zákl. přenesená",J162,0)</f>
        <v>0</v>
      </c>
      <c r="BH162" s="202">
        <f>IF(N162="sníž. přenesená",J162,0)</f>
        <v>0</v>
      </c>
      <c r="BI162" s="202">
        <f>IF(N162="nulová",J162,0)</f>
        <v>0</v>
      </c>
      <c r="BJ162" s="14" t="s">
        <v>83</v>
      </c>
      <c r="BK162" s="202">
        <f>ROUND(I162*H162,2)</f>
        <v>0</v>
      </c>
      <c r="BL162" s="14" t="s">
        <v>170</v>
      </c>
      <c r="BM162" s="201" t="s">
        <v>4809</v>
      </c>
    </row>
    <row r="163" spans="1:65" s="12" customFormat="1" ht="22.9" customHeight="1">
      <c r="B163" s="173"/>
      <c r="C163" s="174"/>
      <c r="D163" s="175" t="s">
        <v>75</v>
      </c>
      <c r="E163" s="187" t="s">
        <v>926</v>
      </c>
      <c r="F163" s="187" t="s">
        <v>927</v>
      </c>
      <c r="G163" s="174"/>
      <c r="H163" s="174"/>
      <c r="I163" s="177"/>
      <c r="J163" s="188">
        <f>BK163</f>
        <v>0</v>
      </c>
      <c r="K163" s="174"/>
      <c r="L163" s="179"/>
      <c r="M163" s="180"/>
      <c r="N163" s="181"/>
      <c r="O163" s="181"/>
      <c r="P163" s="182">
        <f>SUM(P164:P171)</f>
        <v>0</v>
      </c>
      <c r="Q163" s="181"/>
      <c r="R163" s="182">
        <f>SUM(R164:R171)</f>
        <v>1.7422152099999997</v>
      </c>
      <c r="S163" s="181"/>
      <c r="T163" s="183">
        <f>SUM(T164:T171)</f>
        <v>0.30657264000000001</v>
      </c>
      <c r="AR163" s="184" t="s">
        <v>85</v>
      </c>
      <c r="AT163" s="185" t="s">
        <v>75</v>
      </c>
      <c r="AU163" s="185" t="s">
        <v>83</v>
      </c>
      <c r="AY163" s="184" t="s">
        <v>249</v>
      </c>
      <c r="BK163" s="186">
        <f>SUM(BK164:BK171)</f>
        <v>0</v>
      </c>
    </row>
    <row r="164" spans="1:65" s="2" customFormat="1" ht="16.5" customHeight="1">
      <c r="A164" s="31"/>
      <c r="B164" s="32"/>
      <c r="C164" s="189" t="s">
        <v>291</v>
      </c>
      <c r="D164" s="189" t="s">
        <v>251</v>
      </c>
      <c r="E164" s="190" t="s">
        <v>4585</v>
      </c>
      <c r="F164" s="191" t="s">
        <v>4586</v>
      </c>
      <c r="G164" s="192" t="s">
        <v>281</v>
      </c>
      <c r="H164" s="193">
        <v>988.94399999999996</v>
      </c>
      <c r="I164" s="194"/>
      <c r="J164" s="195">
        <f t="shared" ref="J164:J171" si="10">ROUND(I164*H164,2)</f>
        <v>0</v>
      </c>
      <c r="K164" s="196"/>
      <c r="L164" s="36"/>
      <c r="M164" s="197" t="s">
        <v>1</v>
      </c>
      <c r="N164" s="198" t="s">
        <v>41</v>
      </c>
      <c r="O164" s="68"/>
      <c r="P164" s="199">
        <f t="shared" ref="P164:P171" si="11">O164*H164</f>
        <v>0</v>
      </c>
      <c r="Q164" s="199">
        <v>1E-3</v>
      </c>
      <c r="R164" s="199">
        <f t="shared" ref="R164:R171" si="12">Q164*H164</f>
        <v>0.98894399999999993</v>
      </c>
      <c r="S164" s="199">
        <v>3.1E-4</v>
      </c>
      <c r="T164" s="200">
        <f t="shared" ref="T164:T171" si="13">S164*H164</f>
        <v>0.30657264000000001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201" t="s">
        <v>170</v>
      </c>
      <c r="AT164" s="201" t="s">
        <v>251</v>
      </c>
      <c r="AU164" s="201" t="s">
        <v>85</v>
      </c>
      <c r="AY164" s="14" t="s">
        <v>249</v>
      </c>
      <c r="BE164" s="202">
        <f t="shared" ref="BE164:BE171" si="14">IF(N164="základní",J164,0)</f>
        <v>0</v>
      </c>
      <c r="BF164" s="202">
        <f t="shared" ref="BF164:BF171" si="15">IF(N164="snížená",J164,0)</f>
        <v>0</v>
      </c>
      <c r="BG164" s="202">
        <f t="shared" ref="BG164:BG171" si="16">IF(N164="zákl. přenesená",J164,0)</f>
        <v>0</v>
      </c>
      <c r="BH164" s="202">
        <f t="shared" ref="BH164:BH171" si="17">IF(N164="sníž. přenesená",J164,0)</f>
        <v>0</v>
      </c>
      <c r="BI164" s="202">
        <f t="shared" ref="BI164:BI171" si="18">IF(N164="nulová",J164,0)</f>
        <v>0</v>
      </c>
      <c r="BJ164" s="14" t="s">
        <v>83</v>
      </c>
      <c r="BK164" s="202">
        <f t="shared" ref="BK164:BK171" si="19">ROUND(I164*H164,2)</f>
        <v>0</v>
      </c>
      <c r="BL164" s="14" t="s">
        <v>170</v>
      </c>
      <c r="BM164" s="201" t="s">
        <v>4810</v>
      </c>
    </row>
    <row r="165" spans="1:65" s="2" customFormat="1" ht="24.2" customHeight="1">
      <c r="A165" s="31"/>
      <c r="B165" s="32"/>
      <c r="C165" s="189" t="s">
        <v>333</v>
      </c>
      <c r="D165" s="189" t="s">
        <v>251</v>
      </c>
      <c r="E165" s="190" t="s">
        <v>4588</v>
      </c>
      <c r="F165" s="191" t="s">
        <v>4589</v>
      </c>
      <c r="G165" s="192" t="s">
        <v>281</v>
      </c>
      <c r="H165" s="193">
        <v>988.94399999999996</v>
      </c>
      <c r="I165" s="194"/>
      <c r="J165" s="195">
        <f t="shared" si="10"/>
        <v>0</v>
      </c>
      <c r="K165" s="196"/>
      <c r="L165" s="36"/>
      <c r="M165" s="197" t="s">
        <v>1</v>
      </c>
      <c r="N165" s="198" t="s">
        <v>41</v>
      </c>
      <c r="O165" s="68"/>
      <c r="P165" s="199">
        <f t="shared" si="11"/>
        <v>0</v>
      </c>
      <c r="Q165" s="199">
        <v>0</v>
      </c>
      <c r="R165" s="199">
        <f t="shared" si="12"/>
        <v>0</v>
      </c>
      <c r="S165" s="199">
        <v>0</v>
      </c>
      <c r="T165" s="200">
        <f t="shared" si="13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201" t="s">
        <v>170</v>
      </c>
      <c r="AT165" s="201" t="s">
        <v>251</v>
      </c>
      <c r="AU165" s="201" t="s">
        <v>85</v>
      </c>
      <c r="AY165" s="14" t="s">
        <v>249</v>
      </c>
      <c r="BE165" s="202">
        <f t="shared" si="14"/>
        <v>0</v>
      </c>
      <c r="BF165" s="202">
        <f t="shared" si="15"/>
        <v>0</v>
      </c>
      <c r="BG165" s="202">
        <f t="shared" si="16"/>
        <v>0</v>
      </c>
      <c r="BH165" s="202">
        <f t="shared" si="17"/>
        <v>0</v>
      </c>
      <c r="BI165" s="202">
        <f t="shared" si="18"/>
        <v>0</v>
      </c>
      <c r="BJ165" s="14" t="s">
        <v>83</v>
      </c>
      <c r="BK165" s="202">
        <f t="shared" si="19"/>
        <v>0</v>
      </c>
      <c r="BL165" s="14" t="s">
        <v>170</v>
      </c>
      <c r="BM165" s="201" t="s">
        <v>4811</v>
      </c>
    </row>
    <row r="166" spans="1:65" s="2" customFormat="1" ht="37.9" customHeight="1">
      <c r="A166" s="31"/>
      <c r="B166" s="32"/>
      <c r="C166" s="189" t="s">
        <v>295</v>
      </c>
      <c r="D166" s="189" t="s">
        <v>251</v>
      </c>
      <c r="E166" s="190" t="s">
        <v>4812</v>
      </c>
      <c r="F166" s="191" t="s">
        <v>4813</v>
      </c>
      <c r="G166" s="192" t="s">
        <v>254</v>
      </c>
      <c r="H166" s="193">
        <v>50</v>
      </c>
      <c r="I166" s="194"/>
      <c r="J166" s="195">
        <f t="shared" si="10"/>
        <v>0</v>
      </c>
      <c r="K166" s="196"/>
      <c r="L166" s="36"/>
      <c r="M166" s="197" t="s">
        <v>1</v>
      </c>
      <c r="N166" s="198" t="s">
        <v>41</v>
      </c>
      <c r="O166" s="68"/>
      <c r="P166" s="199">
        <f t="shared" si="11"/>
        <v>0</v>
      </c>
      <c r="Q166" s="199">
        <v>1.1999999999999999E-3</v>
      </c>
      <c r="R166" s="199">
        <f t="shared" si="12"/>
        <v>0.06</v>
      </c>
      <c r="S166" s="199">
        <v>0</v>
      </c>
      <c r="T166" s="200">
        <f t="shared" si="13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201" t="s">
        <v>170</v>
      </c>
      <c r="AT166" s="201" t="s">
        <v>251</v>
      </c>
      <c r="AU166" s="201" t="s">
        <v>85</v>
      </c>
      <c r="AY166" s="14" t="s">
        <v>249</v>
      </c>
      <c r="BE166" s="202">
        <f t="shared" si="14"/>
        <v>0</v>
      </c>
      <c r="BF166" s="202">
        <f t="shared" si="15"/>
        <v>0</v>
      </c>
      <c r="BG166" s="202">
        <f t="shared" si="16"/>
        <v>0</v>
      </c>
      <c r="BH166" s="202">
        <f t="shared" si="17"/>
        <v>0</v>
      </c>
      <c r="BI166" s="202">
        <f t="shared" si="18"/>
        <v>0</v>
      </c>
      <c r="BJ166" s="14" t="s">
        <v>83</v>
      </c>
      <c r="BK166" s="202">
        <f t="shared" si="19"/>
        <v>0</v>
      </c>
      <c r="BL166" s="14" t="s">
        <v>170</v>
      </c>
      <c r="BM166" s="201" t="s">
        <v>4814</v>
      </c>
    </row>
    <row r="167" spans="1:65" s="2" customFormat="1" ht="24.2" customHeight="1">
      <c r="A167" s="31"/>
      <c r="B167" s="32"/>
      <c r="C167" s="189" t="s">
        <v>340</v>
      </c>
      <c r="D167" s="189" t="s">
        <v>251</v>
      </c>
      <c r="E167" s="190" t="s">
        <v>4591</v>
      </c>
      <c r="F167" s="191" t="s">
        <v>4592</v>
      </c>
      <c r="G167" s="192" t="s">
        <v>281</v>
      </c>
      <c r="H167" s="193">
        <v>531.70000000000005</v>
      </c>
      <c r="I167" s="194"/>
      <c r="J167" s="195">
        <f t="shared" si="10"/>
        <v>0</v>
      </c>
      <c r="K167" s="196"/>
      <c r="L167" s="36"/>
      <c r="M167" s="197" t="s">
        <v>1</v>
      </c>
      <c r="N167" s="198" t="s">
        <v>41</v>
      </c>
      <c r="O167" s="68"/>
      <c r="P167" s="199">
        <f t="shared" si="11"/>
        <v>0</v>
      </c>
      <c r="Q167" s="199">
        <v>0</v>
      </c>
      <c r="R167" s="199">
        <f t="shared" si="12"/>
        <v>0</v>
      </c>
      <c r="S167" s="199">
        <v>0</v>
      </c>
      <c r="T167" s="200">
        <f t="shared" si="13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201" t="s">
        <v>170</v>
      </c>
      <c r="AT167" s="201" t="s">
        <v>251</v>
      </c>
      <c r="AU167" s="201" t="s">
        <v>85</v>
      </c>
      <c r="AY167" s="14" t="s">
        <v>249</v>
      </c>
      <c r="BE167" s="202">
        <f t="shared" si="14"/>
        <v>0</v>
      </c>
      <c r="BF167" s="202">
        <f t="shared" si="15"/>
        <v>0</v>
      </c>
      <c r="BG167" s="202">
        <f t="shared" si="16"/>
        <v>0</v>
      </c>
      <c r="BH167" s="202">
        <f t="shared" si="17"/>
        <v>0</v>
      </c>
      <c r="BI167" s="202">
        <f t="shared" si="18"/>
        <v>0</v>
      </c>
      <c r="BJ167" s="14" t="s">
        <v>83</v>
      </c>
      <c r="BK167" s="202">
        <f t="shared" si="19"/>
        <v>0</v>
      </c>
      <c r="BL167" s="14" t="s">
        <v>170</v>
      </c>
      <c r="BM167" s="201" t="s">
        <v>4815</v>
      </c>
    </row>
    <row r="168" spans="1:65" s="2" customFormat="1" ht="16.5" customHeight="1">
      <c r="A168" s="31"/>
      <c r="B168" s="32"/>
      <c r="C168" s="203" t="s">
        <v>298</v>
      </c>
      <c r="D168" s="203" t="s">
        <v>263</v>
      </c>
      <c r="E168" s="204" t="s">
        <v>4594</v>
      </c>
      <c r="F168" s="205" t="s">
        <v>4595</v>
      </c>
      <c r="G168" s="206" t="s">
        <v>281</v>
      </c>
      <c r="H168" s="207">
        <v>558.28499999999997</v>
      </c>
      <c r="I168" s="208"/>
      <c r="J168" s="209">
        <f t="shared" si="10"/>
        <v>0</v>
      </c>
      <c r="K168" s="210"/>
      <c r="L168" s="211"/>
      <c r="M168" s="212" t="s">
        <v>1</v>
      </c>
      <c r="N168" s="213" t="s">
        <v>41</v>
      </c>
      <c r="O168" s="68"/>
      <c r="P168" s="199">
        <f t="shared" si="11"/>
        <v>0</v>
      </c>
      <c r="Q168" s="199">
        <v>1.0000000000000001E-5</v>
      </c>
      <c r="R168" s="199">
        <f t="shared" si="12"/>
        <v>5.5828500000000003E-3</v>
      </c>
      <c r="S168" s="199">
        <v>0</v>
      </c>
      <c r="T168" s="200">
        <f t="shared" si="13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201" t="s">
        <v>304</v>
      </c>
      <c r="AT168" s="201" t="s">
        <v>263</v>
      </c>
      <c r="AU168" s="201" t="s">
        <v>85</v>
      </c>
      <c r="AY168" s="14" t="s">
        <v>249</v>
      </c>
      <c r="BE168" s="202">
        <f t="shared" si="14"/>
        <v>0</v>
      </c>
      <c r="BF168" s="202">
        <f t="shared" si="15"/>
        <v>0</v>
      </c>
      <c r="BG168" s="202">
        <f t="shared" si="16"/>
        <v>0</v>
      </c>
      <c r="BH168" s="202">
        <f t="shared" si="17"/>
        <v>0</v>
      </c>
      <c r="BI168" s="202">
        <f t="shared" si="18"/>
        <v>0</v>
      </c>
      <c r="BJ168" s="14" t="s">
        <v>83</v>
      </c>
      <c r="BK168" s="202">
        <f t="shared" si="19"/>
        <v>0</v>
      </c>
      <c r="BL168" s="14" t="s">
        <v>170</v>
      </c>
      <c r="BM168" s="201" t="s">
        <v>4816</v>
      </c>
    </row>
    <row r="169" spans="1:65" s="2" customFormat="1" ht="33" customHeight="1">
      <c r="A169" s="31"/>
      <c r="B169" s="32"/>
      <c r="C169" s="189" t="s">
        <v>347</v>
      </c>
      <c r="D169" s="189" t="s">
        <v>251</v>
      </c>
      <c r="E169" s="190" t="s">
        <v>3260</v>
      </c>
      <c r="F169" s="191" t="s">
        <v>3261</v>
      </c>
      <c r="G169" s="192" t="s">
        <v>281</v>
      </c>
      <c r="H169" s="193">
        <v>1483.4159999999999</v>
      </c>
      <c r="I169" s="194"/>
      <c r="J169" s="195">
        <f t="shared" si="10"/>
        <v>0</v>
      </c>
      <c r="K169" s="196"/>
      <c r="L169" s="36"/>
      <c r="M169" s="197" t="s">
        <v>1</v>
      </c>
      <c r="N169" s="198" t="s">
        <v>41</v>
      </c>
      <c r="O169" s="68"/>
      <c r="P169" s="199">
        <f t="shared" si="11"/>
        <v>0</v>
      </c>
      <c r="Q169" s="199">
        <v>2.0000000000000001E-4</v>
      </c>
      <c r="R169" s="199">
        <f t="shared" si="12"/>
        <v>0.29668319999999998</v>
      </c>
      <c r="S169" s="199">
        <v>0</v>
      </c>
      <c r="T169" s="200">
        <f t="shared" si="13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201" t="s">
        <v>170</v>
      </c>
      <c r="AT169" s="201" t="s">
        <v>251</v>
      </c>
      <c r="AU169" s="201" t="s">
        <v>85</v>
      </c>
      <c r="AY169" s="14" t="s">
        <v>249</v>
      </c>
      <c r="BE169" s="202">
        <f t="shared" si="14"/>
        <v>0</v>
      </c>
      <c r="BF169" s="202">
        <f t="shared" si="15"/>
        <v>0</v>
      </c>
      <c r="BG169" s="202">
        <f t="shared" si="16"/>
        <v>0</v>
      </c>
      <c r="BH169" s="202">
        <f t="shared" si="17"/>
        <v>0</v>
      </c>
      <c r="BI169" s="202">
        <f t="shared" si="18"/>
        <v>0</v>
      </c>
      <c r="BJ169" s="14" t="s">
        <v>83</v>
      </c>
      <c r="BK169" s="202">
        <f t="shared" si="19"/>
        <v>0</v>
      </c>
      <c r="BL169" s="14" t="s">
        <v>170</v>
      </c>
      <c r="BM169" s="201" t="s">
        <v>4817</v>
      </c>
    </row>
    <row r="170" spans="1:65" s="2" customFormat="1" ht="24.2" customHeight="1">
      <c r="A170" s="31"/>
      <c r="B170" s="32"/>
      <c r="C170" s="189" t="s">
        <v>301</v>
      </c>
      <c r="D170" s="189" t="s">
        <v>251</v>
      </c>
      <c r="E170" s="190" t="s">
        <v>3263</v>
      </c>
      <c r="F170" s="191" t="s">
        <v>3264</v>
      </c>
      <c r="G170" s="192" t="s">
        <v>281</v>
      </c>
      <c r="H170" s="193">
        <v>531.70000000000005</v>
      </c>
      <c r="I170" s="194"/>
      <c r="J170" s="195">
        <f t="shared" si="10"/>
        <v>0</v>
      </c>
      <c r="K170" s="196"/>
      <c r="L170" s="36"/>
      <c r="M170" s="197" t="s">
        <v>1</v>
      </c>
      <c r="N170" s="198" t="s">
        <v>41</v>
      </c>
      <c r="O170" s="68"/>
      <c r="P170" s="199">
        <f t="shared" si="11"/>
        <v>0</v>
      </c>
      <c r="Q170" s="199">
        <v>1.0000000000000001E-5</v>
      </c>
      <c r="R170" s="199">
        <f t="shared" si="12"/>
        <v>5.3170000000000005E-3</v>
      </c>
      <c r="S170" s="199">
        <v>0</v>
      </c>
      <c r="T170" s="200">
        <f t="shared" si="13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201" t="s">
        <v>170</v>
      </c>
      <c r="AT170" s="201" t="s">
        <v>251</v>
      </c>
      <c r="AU170" s="201" t="s">
        <v>85</v>
      </c>
      <c r="AY170" s="14" t="s">
        <v>249</v>
      </c>
      <c r="BE170" s="202">
        <f t="shared" si="14"/>
        <v>0</v>
      </c>
      <c r="BF170" s="202">
        <f t="shared" si="15"/>
        <v>0</v>
      </c>
      <c r="BG170" s="202">
        <f t="shared" si="16"/>
        <v>0</v>
      </c>
      <c r="BH170" s="202">
        <f t="shared" si="17"/>
        <v>0</v>
      </c>
      <c r="BI170" s="202">
        <f t="shared" si="18"/>
        <v>0</v>
      </c>
      <c r="BJ170" s="14" t="s">
        <v>83</v>
      </c>
      <c r="BK170" s="202">
        <f t="shared" si="19"/>
        <v>0</v>
      </c>
      <c r="BL170" s="14" t="s">
        <v>170</v>
      </c>
      <c r="BM170" s="201" t="s">
        <v>4818</v>
      </c>
    </row>
    <row r="171" spans="1:65" s="2" customFormat="1" ht="37.9" customHeight="1">
      <c r="A171" s="31"/>
      <c r="B171" s="32"/>
      <c r="C171" s="189" t="s">
        <v>354</v>
      </c>
      <c r="D171" s="189" t="s">
        <v>251</v>
      </c>
      <c r="E171" s="190" t="s">
        <v>943</v>
      </c>
      <c r="F171" s="191" t="s">
        <v>944</v>
      </c>
      <c r="G171" s="192" t="s">
        <v>281</v>
      </c>
      <c r="H171" s="193">
        <v>1483.4159999999999</v>
      </c>
      <c r="I171" s="194"/>
      <c r="J171" s="195">
        <f t="shared" si="10"/>
        <v>0</v>
      </c>
      <c r="K171" s="196"/>
      <c r="L171" s="36"/>
      <c r="M171" s="219" t="s">
        <v>1</v>
      </c>
      <c r="N171" s="220" t="s">
        <v>41</v>
      </c>
      <c r="O171" s="221"/>
      <c r="P171" s="222">
        <f t="shared" si="11"/>
        <v>0</v>
      </c>
      <c r="Q171" s="222">
        <v>2.5999999999999998E-4</v>
      </c>
      <c r="R171" s="222">
        <f t="shared" si="12"/>
        <v>0.38568815999999995</v>
      </c>
      <c r="S171" s="222">
        <v>0</v>
      </c>
      <c r="T171" s="223">
        <f t="shared" si="13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201" t="s">
        <v>170</v>
      </c>
      <c r="AT171" s="201" t="s">
        <v>251</v>
      </c>
      <c r="AU171" s="201" t="s">
        <v>85</v>
      </c>
      <c r="AY171" s="14" t="s">
        <v>249</v>
      </c>
      <c r="BE171" s="202">
        <f t="shared" si="14"/>
        <v>0</v>
      </c>
      <c r="BF171" s="202">
        <f t="shared" si="15"/>
        <v>0</v>
      </c>
      <c r="BG171" s="202">
        <f t="shared" si="16"/>
        <v>0</v>
      </c>
      <c r="BH171" s="202">
        <f t="shared" si="17"/>
        <v>0</v>
      </c>
      <c r="BI171" s="202">
        <f t="shared" si="18"/>
        <v>0</v>
      </c>
      <c r="BJ171" s="14" t="s">
        <v>83</v>
      </c>
      <c r="BK171" s="202">
        <f t="shared" si="19"/>
        <v>0</v>
      </c>
      <c r="BL171" s="14" t="s">
        <v>170</v>
      </c>
      <c r="BM171" s="201" t="s">
        <v>4819</v>
      </c>
    </row>
    <row r="172" spans="1:65" s="2" customFormat="1" ht="6.95" customHeight="1">
      <c r="A172" s="31"/>
      <c r="B172" s="51"/>
      <c r="C172" s="52"/>
      <c r="D172" s="52"/>
      <c r="E172" s="52"/>
      <c r="F172" s="52"/>
      <c r="G172" s="52"/>
      <c r="H172" s="52"/>
      <c r="I172" s="52"/>
      <c r="J172" s="52"/>
      <c r="K172" s="52"/>
      <c r="L172" s="36"/>
      <c r="M172" s="31"/>
      <c r="O172" s="31"/>
      <c r="P172" s="31"/>
      <c r="Q172" s="31"/>
      <c r="R172" s="31"/>
      <c r="S172" s="31"/>
      <c r="T172" s="31"/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</row>
  </sheetData>
  <sheetProtection algorithmName="SHA-512" hashValue="iA3WLOQN+4IVEIzV15OyKa9mXgP3EHE7rC0ykmIzmmmjlyXB3QrTnjue0aT+RUnLYTLxj0Gf+EKqn//PbNCyIQ==" saltValue="4rOl3JkjpqxPCvYjQ0f2zUQ+/6ECWjyno6tblLkWcgUtVRtmgp6V6DPv/jpAKVtDDt/XNWhSyri1jEZirG6sJg==" spinCount="100000" sheet="1" objects="1" scenarios="1" formatColumns="0" formatRows="0" autoFilter="0"/>
  <autoFilter ref="C128:K171"/>
  <mergeCells count="12">
    <mergeCell ref="E121:H121"/>
    <mergeCell ref="L2:V2"/>
    <mergeCell ref="E85:H85"/>
    <mergeCell ref="E87:H87"/>
    <mergeCell ref="E89:H89"/>
    <mergeCell ref="E117:H117"/>
    <mergeCell ref="E119:H11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35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0"/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4" t="s">
        <v>188</v>
      </c>
    </row>
    <row r="3" spans="1:46" s="1" customFormat="1" ht="6.95" customHeight="1"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17"/>
      <c r="AT3" s="14" t="s">
        <v>85</v>
      </c>
    </row>
    <row r="4" spans="1:46" s="1" customFormat="1" ht="24.95" customHeight="1">
      <c r="B4" s="17"/>
      <c r="D4" s="114" t="s">
        <v>203</v>
      </c>
      <c r="L4" s="17"/>
      <c r="M4" s="115" t="s">
        <v>10</v>
      </c>
      <c r="AT4" s="14" t="s">
        <v>4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116" t="s">
        <v>16</v>
      </c>
      <c r="L6" s="17"/>
    </row>
    <row r="7" spans="1:46" s="1" customFormat="1" ht="16.5" customHeight="1">
      <c r="B7" s="17"/>
      <c r="E7" s="279" t="str">
        <f>'Rekapitulace stavby'!K6</f>
        <v>JAK  - Smluvní rozpočet VZ.13.2022</v>
      </c>
      <c r="F7" s="280"/>
      <c r="G7" s="280"/>
      <c r="H7" s="280"/>
      <c r="L7" s="17"/>
    </row>
    <row r="8" spans="1:46" s="1" customFormat="1" ht="12" customHeight="1">
      <c r="B8" s="17"/>
      <c r="D8" s="116" t="s">
        <v>204</v>
      </c>
      <c r="L8" s="17"/>
    </row>
    <row r="9" spans="1:46" s="2" customFormat="1" ht="16.5" customHeight="1">
      <c r="A9" s="31"/>
      <c r="B9" s="36"/>
      <c r="C9" s="31"/>
      <c r="D9" s="31"/>
      <c r="E9" s="279" t="s">
        <v>4656</v>
      </c>
      <c r="F9" s="281"/>
      <c r="G9" s="281"/>
      <c r="H9" s="281"/>
      <c r="I9" s="31"/>
      <c r="J9" s="31"/>
      <c r="K9" s="31"/>
      <c r="L9" s="48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6"/>
      <c r="C10" s="31"/>
      <c r="D10" s="116" t="s">
        <v>206</v>
      </c>
      <c r="E10" s="31"/>
      <c r="F10" s="31"/>
      <c r="G10" s="31"/>
      <c r="H10" s="31"/>
      <c r="I10" s="31"/>
      <c r="J10" s="31"/>
      <c r="K10" s="31"/>
      <c r="L10" s="48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30" customHeight="1">
      <c r="A11" s="31"/>
      <c r="B11" s="36"/>
      <c r="C11" s="31"/>
      <c r="D11" s="31"/>
      <c r="E11" s="282" t="s">
        <v>4820</v>
      </c>
      <c r="F11" s="281"/>
      <c r="G11" s="281"/>
      <c r="H11" s="281"/>
      <c r="I11" s="31"/>
      <c r="J11" s="31"/>
      <c r="K11" s="31"/>
      <c r="L11" s="48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6"/>
      <c r="C12" s="31"/>
      <c r="D12" s="31"/>
      <c r="E12" s="31"/>
      <c r="F12" s="31"/>
      <c r="G12" s="31"/>
      <c r="H12" s="31"/>
      <c r="I12" s="31"/>
      <c r="J12" s="31"/>
      <c r="K12" s="31"/>
      <c r="L12" s="48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6"/>
      <c r="C13" s="31"/>
      <c r="D13" s="116" t="s">
        <v>18</v>
      </c>
      <c r="E13" s="31"/>
      <c r="F13" s="107" t="s">
        <v>1</v>
      </c>
      <c r="G13" s="31"/>
      <c r="H13" s="31"/>
      <c r="I13" s="116" t="s">
        <v>19</v>
      </c>
      <c r="J13" s="107" t="s">
        <v>1</v>
      </c>
      <c r="K13" s="31"/>
      <c r="L13" s="48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6"/>
      <c r="C14" s="31"/>
      <c r="D14" s="116" t="s">
        <v>20</v>
      </c>
      <c r="E14" s="31"/>
      <c r="F14" s="107" t="s">
        <v>34</v>
      </c>
      <c r="G14" s="31"/>
      <c r="H14" s="31"/>
      <c r="I14" s="116" t="s">
        <v>22</v>
      </c>
      <c r="J14" s="117" t="str">
        <f>'Rekapitulace stavby'!AN8</f>
        <v>12. 9. 2022</v>
      </c>
      <c r="K14" s="31"/>
      <c r="L14" s="48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6"/>
      <c r="C15" s="31"/>
      <c r="D15" s="31"/>
      <c r="E15" s="31"/>
      <c r="F15" s="31"/>
      <c r="G15" s="31"/>
      <c r="H15" s="31"/>
      <c r="I15" s="31"/>
      <c r="J15" s="31"/>
      <c r="K15" s="31"/>
      <c r="L15" s="48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6"/>
      <c r="C16" s="31"/>
      <c r="D16" s="116" t="s">
        <v>24</v>
      </c>
      <c r="E16" s="31"/>
      <c r="F16" s="31"/>
      <c r="G16" s="31"/>
      <c r="H16" s="31"/>
      <c r="I16" s="116" t="s">
        <v>25</v>
      </c>
      <c r="J16" s="107" t="str">
        <f>IF('Rekapitulace stavby'!AN10="","",'Rekapitulace stavby'!AN10)</f>
        <v/>
      </c>
      <c r="K16" s="31"/>
      <c r="L16" s="48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6"/>
      <c r="C17" s="31"/>
      <c r="D17" s="31"/>
      <c r="E17" s="107" t="str">
        <f>IF('Rekapitulace stavby'!E11="","",'Rekapitulace stavby'!E11)</f>
        <v>MČ Praha 6, odbor školství</v>
      </c>
      <c r="F17" s="31"/>
      <c r="G17" s="31"/>
      <c r="H17" s="31"/>
      <c r="I17" s="116" t="s">
        <v>27</v>
      </c>
      <c r="J17" s="107" t="str">
        <f>IF('Rekapitulace stavby'!AN11="","",'Rekapitulace stavby'!AN11)</f>
        <v/>
      </c>
      <c r="K17" s="31"/>
      <c r="L17" s="48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6"/>
      <c r="C18" s="31"/>
      <c r="D18" s="31"/>
      <c r="E18" s="31"/>
      <c r="F18" s="31"/>
      <c r="G18" s="31"/>
      <c r="H18" s="31"/>
      <c r="I18" s="31"/>
      <c r="J18" s="31"/>
      <c r="K18" s="31"/>
      <c r="L18" s="48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6"/>
      <c r="C19" s="31"/>
      <c r="D19" s="116" t="s">
        <v>28</v>
      </c>
      <c r="E19" s="31"/>
      <c r="F19" s="31"/>
      <c r="G19" s="31"/>
      <c r="H19" s="31"/>
      <c r="I19" s="116" t="s">
        <v>25</v>
      </c>
      <c r="J19" s="27" t="str">
        <f>'Rekapitulace stavby'!AN13</f>
        <v>Vyplň údaj</v>
      </c>
      <c r="K19" s="31"/>
      <c r="L19" s="48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6"/>
      <c r="C20" s="31"/>
      <c r="D20" s="31"/>
      <c r="E20" s="283" t="str">
        <f>'Rekapitulace stavby'!E14</f>
        <v>Vyplň údaj</v>
      </c>
      <c r="F20" s="284"/>
      <c r="G20" s="284"/>
      <c r="H20" s="284"/>
      <c r="I20" s="116" t="s">
        <v>27</v>
      </c>
      <c r="J20" s="27" t="str">
        <f>'Rekapitulace stavby'!AN14</f>
        <v>Vyplň údaj</v>
      </c>
      <c r="K20" s="31"/>
      <c r="L20" s="48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6"/>
      <c r="C21" s="31"/>
      <c r="D21" s="31"/>
      <c r="E21" s="31"/>
      <c r="F21" s="31"/>
      <c r="G21" s="31"/>
      <c r="H21" s="31"/>
      <c r="I21" s="31"/>
      <c r="J21" s="31"/>
      <c r="K21" s="31"/>
      <c r="L21" s="48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6"/>
      <c r="C22" s="31"/>
      <c r="D22" s="116" t="s">
        <v>30</v>
      </c>
      <c r="E22" s="31"/>
      <c r="F22" s="31"/>
      <c r="G22" s="31"/>
      <c r="H22" s="31"/>
      <c r="I22" s="116" t="s">
        <v>25</v>
      </c>
      <c r="J22" s="107" t="str">
        <f>IF('Rekapitulace stavby'!AN16="","",'Rekapitulace stavby'!AN16)</f>
        <v/>
      </c>
      <c r="K22" s="31"/>
      <c r="L22" s="48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6"/>
      <c r="C23" s="31"/>
      <c r="D23" s="31"/>
      <c r="E23" s="107" t="str">
        <f>IF('Rekapitulace stavby'!E17="","",'Rekapitulace stavby'!E17)</f>
        <v>D - PLUS PROJEKTOVÁ A INŽENÝRSKÁ a.s.</v>
      </c>
      <c r="F23" s="31"/>
      <c r="G23" s="31"/>
      <c r="H23" s="31"/>
      <c r="I23" s="116" t="s">
        <v>27</v>
      </c>
      <c r="J23" s="107" t="str">
        <f>IF('Rekapitulace stavby'!AN17="","",'Rekapitulace stavby'!AN17)</f>
        <v/>
      </c>
      <c r="K23" s="31"/>
      <c r="L23" s="48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6"/>
      <c r="C24" s="31"/>
      <c r="D24" s="31"/>
      <c r="E24" s="31"/>
      <c r="F24" s="31"/>
      <c r="G24" s="31"/>
      <c r="H24" s="31"/>
      <c r="I24" s="31"/>
      <c r="J24" s="31"/>
      <c r="K24" s="31"/>
      <c r="L24" s="48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6"/>
      <c r="C25" s="31"/>
      <c r="D25" s="116" t="s">
        <v>33</v>
      </c>
      <c r="E25" s="31"/>
      <c r="F25" s="31"/>
      <c r="G25" s="31"/>
      <c r="H25" s="31"/>
      <c r="I25" s="116" t="s">
        <v>25</v>
      </c>
      <c r="J25" s="107" t="str">
        <f>IF('Rekapitulace stavby'!AN19="","",'Rekapitulace stavby'!AN19)</f>
        <v/>
      </c>
      <c r="K25" s="31"/>
      <c r="L25" s="48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6"/>
      <c r="C26" s="31"/>
      <c r="D26" s="31"/>
      <c r="E26" s="107" t="str">
        <f>IF('Rekapitulace stavby'!E20="","",'Rekapitulace stavby'!E20)</f>
        <v xml:space="preserve"> </v>
      </c>
      <c r="F26" s="31"/>
      <c r="G26" s="31"/>
      <c r="H26" s="31"/>
      <c r="I26" s="116" t="s">
        <v>27</v>
      </c>
      <c r="J26" s="107" t="str">
        <f>IF('Rekapitulace stavby'!AN20="","",'Rekapitulace stavby'!AN20)</f>
        <v/>
      </c>
      <c r="K26" s="31"/>
      <c r="L26" s="48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6"/>
      <c r="C27" s="31"/>
      <c r="D27" s="31"/>
      <c r="E27" s="31"/>
      <c r="F27" s="31"/>
      <c r="G27" s="31"/>
      <c r="H27" s="31"/>
      <c r="I27" s="31"/>
      <c r="J27" s="31"/>
      <c r="K27" s="31"/>
      <c r="L27" s="48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6"/>
      <c r="C28" s="31"/>
      <c r="D28" s="116" t="s">
        <v>35</v>
      </c>
      <c r="E28" s="31"/>
      <c r="F28" s="31"/>
      <c r="G28" s="31"/>
      <c r="H28" s="31"/>
      <c r="I28" s="31"/>
      <c r="J28" s="31"/>
      <c r="K28" s="31"/>
      <c r="L28" s="48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8"/>
      <c r="B29" s="119"/>
      <c r="C29" s="118"/>
      <c r="D29" s="118"/>
      <c r="E29" s="285" t="s">
        <v>1</v>
      </c>
      <c r="F29" s="285"/>
      <c r="G29" s="285"/>
      <c r="H29" s="285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5" customHeight="1">
      <c r="A30" s="31"/>
      <c r="B30" s="36"/>
      <c r="C30" s="31"/>
      <c r="D30" s="31"/>
      <c r="E30" s="31"/>
      <c r="F30" s="31"/>
      <c r="G30" s="31"/>
      <c r="H30" s="31"/>
      <c r="I30" s="31"/>
      <c r="J30" s="31"/>
      <c r="K30" s="31"/>
      <c r="L30" s="48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6"/>
      <c r="C31" s="31"/>
      <c r="D31" s="121"/>
      <c r="E31" s="121"/>
      <c r="F31" s="121"/>
      <c r="G31" s="121"/>
      <c r="H31" s="121"/>
      <c r="I31" s="121"/>
      <c r="J31" s="121"/>
      <c r="K31" s="121"/>
      <c r="L31" s="48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25.35" customHeight="1">
      <c r="A32" s="31"/>
      <c r="B32" s="36"/>
      <c r="C32" s="31"/>
      <c r="D32" s="122" t="s">
        <v>36</v>
      </c>
      <c r="E32" s="31"/>
      <c r="F32" s="31"/>
      <c r="G32" s="31"/>
      <c r="H32" s="31"/>
      <c r="I32" s="31"/>
      <c r="J32" s="123">
        <f>ROUND(J123, 2)</f>
        <v>0</v>
      </c>
      <c r="K32" s="31"/>
      <c r="L32" s="48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6.95" customHeight="1">
      <c r="A33" s="31"/>
      <c r="B33" s="36"/>
      <c r="C33" s="31"/>
      <c r="D33" s="121"/>
      <c r="E33" s="121"/>
      <c r="F33" s="121"/>
      <c r="G33" s="121"/>
      <c r="H33" s="121"/>
      <c r="I33" s="121"/>
      <c r="J33" s="121"/>
      <c r="K33" s="121"/>
      <c r="L33" s="48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14.45" customHeight="1">
      <c r="A34" s="31"/>
      <c r="B34" s="36"/>
      <c r="C34" s="31"/>
      <c r="D34" s="31"/>
      <c r="E34" s="31"/>
      <c r="F34" s="124" t="s">
        <v>38</v>
      </c>
      <c r="G34" s="31"/>
      <c r="H34" s="31"/>
      <c r="I34" s="124" t="s">
        <v>37</v>
      </c>
      <c r="J34" s="124" t="s">
        <v>39</v>
      </c>
      <c r="K34" s="31"/>
      <c r="L34" s="48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14.45" customHeight="1">
      <c r="A35" s="31"/>
      <c r="B35" s="36"/>
      <c r="C35" s="31"/>
      <c r="D35" s="125" t="s">
        <v>40</v>
      </c>
      <c r="E35" s="116" t="s">
        <v>41</v>
      </c>
      <c r="F35" s="126">
        <f>ROUND((SUM(BE123:BE134)),  2)</f>
        <v>0</v>
      </c>
      <c r="G35" s="31"/>
      <c r="H35" s="31"/>
      <c r="I35" s="127">
        <v>0.21</v>
      </c>
      <c r="J35" s="126">
        <f>ROUND(((SUM(BE123:BE134))*I35),  2)</f>
        <v>0</v>
      </c>
      <c r="K35" s="31"/>
      <c r="L35" s="48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6"/>
      <c r="C36" s="31"/>
      <c r="D36" s="31"/>
      <c r="E36" s="116" t="s">
        <v>42</v>
      </c>
      <c r="F36" s="126">
        <f>ROUND((SUM(BF123:BF134)),  2)</f>
        <v>0</v>
      </c>
      <c r="G36" s="31"/>
      <c r="H36" s="31"/>
      <c r="I36" s="127">
        <v>0.15</v>
      </c>
      <c r="J36" s="126">
        <f>ROUND(((SUM(BF123:BF134))*I36),  2)</f>
        <v>0</v>
      </c>
      <c r="K36" s="31"/>
      <c r="L36" s="48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hidden="1" customHeight="1">
      <c r="A37" s="31"/>
      <c r="B37" s="36"/>
      <c r="C37" s="31"/>
      <c r="D37" s="31"/>
      <c r="E37" s="116" t="s">
        <v>43</v>
      </c>
      <c r="F37" s="126">
        <f>ROUND((SUM(BG123:BG134)),  2)</f>
        <v>0</v>
      </c>
      <c r="G37" s="31"/>
      <c r="H37" s="31"/>
      <c r="I37" s="127">
        <v>0.21</v>
      </c>
      <c r="J37" s="126">
        <f>0</f>
        <v>0</v>
      </c>
      <c r="K37" s="31"/>
      <c r="L37" s="48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hidden="1" customHeight="1">
      <c r="A38" s="31"/>
      <c r="B38" s="36"/>
      <c r="C38" s="31"/>
      <c r="D38" s="31"/>
      <c r="E38" s="116" t="s">
        <v>44</v>
      </c>
      <c r="F38" s="126">
        <f>ROUND((SUM(BH123:BH134)),  2)</f>
        <v>0</v>
      </c>
      <c r="G38" s="31"/>
      <c r="H38" s="31"/>
      <c r="I38" s="127">
        <v>0.15</v>
      </c>
      <c r="J38" s="126">
        <f>0</f>
        <v>0</v>
      </c>
      <c r="K38" s="31"/>
      <c r="L38" s="48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6"/>
      <c r="C39" s="31"/>
      <c r="D39" s="31"/>
      <c r="E39" s="116" t="s">
        <v>45</v>
      </c>
      <c r="F39" s="126">
        <f>ROUND((SUM(BI123:BI134)),  2)</f>
        <v>0</v>
      </c>
      <c r="G39" s="31"/>
      <c r="H39" s="31"/>
      <c r="I39" s="127">
        <v>0</v>
      </c>
      <c r="J39" s="126">
        <f>0</f>
        <v>0</v>
      </c>
      <c r="K39" s="31"/>
      <c r="L39" s="48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6.95" customHeight="1">
      <c r="A40" s="31"/>
      <c r="B40" s="36"/>
      <c r="C40" s="31"/>
      <c r="D40" s="31"/>
      <c r="E40" s="31"/>
      <c r="F40" s="31"/>
      <c r="G40" s="31"/>
      <c r="H40" s="31"/>
      <c r="I40" s="31"/>
      <c r="J40" s="31"/>
      <c r="K40" s="31"/>
      <c r="L40" s="48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25.35" customHeight="1">
      <c r="A41" s="31"/>
      <c r="B41" s="36"/>
      <c r="C41" s="128"/>
      <c r="D41" s="129" t="s">
        <v>46</v>
      </c>
      <c r="E41" s="130"/>
      <c r="F41" s="130"/>
      <c r="G41" s="131" t="s">
        <v>47</v>
      </c>
      <c r="H41" s="132" t="s">
        <v>48</v>
      </c>
      <c r="I41" s="130"/>
      <c r="J41" s="133">
        <f>SUM(J32:J39)</f>
        <v>0</v>
      </c>
      <c r="K41" s="134"/>
      <c r="L41" s="48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14.45" customHeight="1">
      <c r="A42" s="31"/>
      <c r="B42" s="36"/>
      <c r="C42" s="31"/>
      <c r="D42" s="31"/>
      <c r="E42" s="31"/>
      <c r="F42" s="31"/>
      <c r="G42" s="31"/>
      <c r="H42" s="31"/>
      <c r="I42" s="31"/>
      <c r="J42" s="31"/>
      <c r="K42" s="31"/>
      <c r="L42" s="48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8"/>
      <c r="D50" s="135" t="s">
        <v>49</v>
      </c>
      <c r="E50" s="136"/>
      <c r="F50" s="136"/>
      <c r="G50" s="135" t="s">
        <v>50</v>
      </c>
      <c r="H50" s="136"/>
      <c r="I50" s="136"/>
      <c r="J50" s="136"/>
      <c r="K50" s="136"/>
      <c r="L50" s="48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6"/>
      <c r="C61" s="31"/>
      <c r="D61" s="137" t="s">
        <v>51</v>
      </c>
      <c r="E61" s="138"/>
      <c r="F61" s="139" t="s">
        <v>52</v>
      </c>
      <c r="G61" s="137" t="s">
        <v>51</v>
      </c>
      <c r="H61" s="138"/>
      <c r="I61" s="138"/>
      <c r="J61" s="140" t="s">
        <v>52</v>
      </c>
      <c r="K61" s="138"/>
      <c r="L61" s="48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6"/>
      <c r="C65" s="31"/>
      <c r="D65" s="135" t="s">
        <v>53</v>
      </c>
      <c r="E65" s="141"/>
      <c r="F65" s="141"/>
      <c r="G65" s="135" t="s">
        <v>54</v>
      </c>
      <c r="H65" s="141"/>
      <c r="I65" s="141"/>
      <c r="J65" s="141"/>
      <c r="K65" s="141"/>
      <c r="L65" s="48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6"/>
      <c r="C76" s="31"/>
      <c r="D76" s="137" t="s">
        <v>51</v>
      </c>
      <c r="E76" s="138"/>
      <c r="F76" s="139" t="s">
        <v>52</v>
      </c>
      <c r="G76" s="137" t="s">
        <v>51</v>
      </c>
      <c r="H76" s="138"/>
      <c r="I76" s="138"/>
      <c r="J76" s="140" t="s">
        <v>52</v>
      </c>
      <c r="K76" s="138"/>
      <c r="L76" s="48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142"/>
      <c r="C77" s="143"/>
      <c r="D77" s="143"/>
      <c r="E77" s="143"/>
      <c r="F77" s="143"/>
      <c r="G77" s="143"/>
      <c r="H77" s="143"/>
      <c r="I77" s="143"/>
      <c r="J77" s="143"/>
      <c r="K77" s="143"/>
      <c r="L77" s="48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144"/>
      <c r="C81" s="145"/>
      <c r="D81" s="145"/>
      <c r="E81" s="145"/>
      <c r="F81" s="145"/>
      <c r="G81" s="145"/>
      <c r="H81" s="145"/>
      <c r="I81" s="145"/>
      <c r="J81" s="145"/>
      <c r="K81" s="145"/>
      <c r="L81" s="48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20" t="s">
        <v>208</v>
      </c>
      <c r="D82" s="33"/>
      <c r="E82" s="33"/>
      <c r="F82" s="33"/>
      <c r="G82" s="33"/>
      <c r="H82" s="33"/>
      <c r="I82" s="33"/>
      <c r="J82" s="33"/>
      <c r="K82" s="33"/>
      <c r="L82" s="48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3"/>
      <c r="D83" s="33"/>
      <c r="E83" s="33"/>
      <c r="F83" s="33"/>
      <c r="G83" s="33"/>
      <c r="H83" s="33"/>
      <c r="I83" s="33"/>
      <c r="J83" s="33"/>
      <c r="K83" s="33"/>
      <c r="L83" s="48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6" t="s">
        <v>16</v>
      </c>
      <c r="D84" s="33"/>
      <c r="E84" s="33"/>
      <c r="F84" s="33"/>
      <c r="G84" s="33"/>
      <c r="H84" s="33"/>
      <c r="I84" s="33"/>
      <c r="J84" s="33"/>
      <c r="K84" s="33"/>
      <c r="L84" s="48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3"/>
      <c r="D85" s="33"/>
      <c r="E85" s="277" t="str">
        <f>E7</f>
        <v>JAK  - Smluvní rozpočet VZ.13.2022</v>
      </c>
      <c r="F85" s="278"/>
      <c r="G85" s="278"/>
      <c r="H85" s="278"/>
      <c r="I85" s="33"/>
      <c r="J85" s="33"/>
      <c r="K85" s="33"/>
      <c r="L85" s="48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8"/>
      <c r="C86" s="26" t="s">
        <v>204</v>
      </c>
      <c r="D86" s="19"/>
      <c r="E86" s="19"/>
      <c r="F86" s="19"/>
      <c r="G86" s="19"/>
      <c r="H86" s="19"/>
      <c r="I86" s="19"/>
      <c r="J86" s="19"/>
      <c r="K86" s="19"/>
      <c r="L86" s="17"/>
    </row>
    <row r="87" spans="1:31" s="2" customFormat="1" ht="16.5" customHeight="1">
      <c r="A87" s="31"/>
      <c r="B87" s="32"/>
      <c r="C87" s="33"/>
      <c r="D87" s="33"/>
      <c r="E87" s="277" t="s">
        <v>4656</v>
      </c>
      <c r="F87" s="276"/>
      <c r="G87" s="276"/>
      <c r="H87" s="276"/>
      <c r="I87" s="33"/>
      <c r="J87" s="33"/>
      <c r="K87" s="33"/>
      <c r="L87" s="48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6" t="s">
        <v>206</v>
      </c>
      <c r="D88" s="33"/>
      <c r="E88" s="33"/>
      <c r="F88" s="33"/>
      <c r="G88" s="33"/>
      <c r="H88" s="33"/>
      <c r="I88" s="33"/>
      <c r="J88" s="33"/>
      <c r="K88" s="33"/>
      <c r="L88" s="48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30" customHeight="1">
      <c r="A89" s="31"/>
      <c r="B89" s="32"/>
      <c r="C89" s="33"/>
      <c r="D89" s="33"/>
      <c r="E89" s="252" t="str">
        <f>E11</f>
        <v>05 - Zbroušení podlahy ve 3.NP vč. vyfrézování drážky pro táhlo</v>
      </c>
      <c r="F89" s="276"/>
      <c r="G89" s="276"/>
      <c r="H89" s="276"/>
      <c r="I89" s="33"/>
      <c r="J89" s="33"/>
      <c r="K89" s="33"/>
      <c r="L89" s="48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3"/>
      <c r="D90" s="33"/>
      <c r="E90" s="33"/>
      <c r="F90" s="33"/>
      <c r="G90" s="33"/>
      <c r="H90" s="33"/>
      <c r="I90" s="33"/>
      <c r="J90" s="33"/>
      <c r="K90" s="33"/>
      <c r="L90" s="48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6" t="s">
        <v>20</v>
      </c>
      <c r="D91" s="33"/>
      <c r="E91" s="33"/>
      <c r="F91" s="24" t="str">
        <f>F14</f>
        <v xml:space="preserve"> </v>
      </c>
      <c r="G91" s="33"/>
      <c r="H91" s="33"/>
      <c r="I91" s="26" t="s">
        <v>22</v>
      </c>
      <c r="J91" s="63" t="str">
        <f>IF(J14="","",J14)</f>
        <v>12. 9. 2022</v>
      </c>
      <c r="K91" s="33"/>
      <c r="L91" s="48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3"/>
      <c r="D92" s="33"/>
      <c r="E92" s="33"/>
      <c r="F92" s="33"/>
      <c r="G92" s="33"/>
      <c r="H92" s="33"/>
      <c r="I92" s="33"/>
      <c r="J92" s="33"/>
      <c r="K92" s="33"/>
      <c r="L92" s="48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40.15" customHeight="1">
      <c r="A93" s="31"/>
      <c r="B93" s="32"/>
      <c r="C93" s="26" t="s">
        <v>24</v>
      </c>
      <c r="D93" s="33"/>
      <c r="E93" s="33"/>
      <c r="F93" s="24" t="str">
        <f>E17</f>
        <v>MČ Praha 6, odbor školství</v>
      </c>
      <c r="G93" s="33"/>
      <c r="H93" s="33"/>
      <c r="I93" s="26" t="s">
        <v>30</v>
      </c>
      <c r="J93" s="29" t="str">
        <f>E23</f>
        <v>D - PLUS PROJEKTOVÁ A INŽENÝRSKÁ a.s.</v>
      </c>
      <c r="K93" s="33"/>
      <c r="L93" s="48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6" t="s">
        <v>28</v>
      </c>
      <c r="D94" s="33"/>
      <c r="E94" s="33"/>
      <c r="F94" s="24" t="str">
        <f>IF(E20="","",E20)</f>
        <v>Vyplň údaj</v>
      </c>
      <c r="G94" s="33"/>
      <c r="H94" s="33"/>
      <c r="I94" s="26" t="s">
        <v>33</v>
      </c>
      <c r="J94" s="29" t="str">
        <f>E26</f>
        <v xml:space="preserve"> </v>
      </c>
      <c r="K94" s="33"/>
      <c r="L94" s="48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3"/>
      <c r="D95" s="33"/>
      <c r="E95" s="33"/>
      <c r="F95" s="33"/>
      <c r="G95" s="33"/>
      <c r="H95" s="33"/>
      <c r="I95" s="33"/>
      <c r="J95" s="33"/>
      <c r="K95" s="33"/>
      <c r="L95" s="48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46" t="s">
        <v>209</v>
      </c>
      <c r="D96" s="147"/>
      <c r="E96" s="147"/>
      <c r="F96" s="147"/>
      <c r="G96" s="147"/>
      <c r="H96" s="147"/>
      <c r="I96" s="147"/>
      <c r="J96" s="148" t="s">
        <v>210</v>
      </c>
      <c r="K96" s="147"/>
      <c r="L96" s="48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47" s="2" customFormat="1" ht="10.35" customHeight="1">
      <c r="A97" s="31"/>
      <c r="B97" s="32"/>
      <c r="C97" s="33"/>
      <c r="D97" s="33"/>
      <c r="E97" s="33"/>
      <c r="F97" s="33"/>
      <c r="G97" s="33"/>
      <c r="H97" s="33"/>
      <c r="I97" s="33"/>
      <c r="J97" s="33"/>
      <c r="K97" s="33"/>
      <c r="L97" s="48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47" s="2" customFormat="1" ht="22.9" customHeight="1">
      <c r="A98" s="31"/>
      <c r="B98" s="32"/>
      <c r="C98" s="149" t="s">
        <v>211</v>
      </c>
      <c r="D98" s="33"/>
      <c r="E98" s="33"/>
      <c r="F98" s="33"/>
      <c r="G98" s="33"/>
      <c r="H98" s="33"/>
      <c r="I98" s="33"/>
      <c r="J98" s="81">
        <f>J123</f>
        <v>0</v>
      </c>
      <c r="K98" s="33"/>
      <c r="L98" s="48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212</v>
      </c>
    </row>
    <row r="99" spans="1:47" s="9" customFormat="1" ht="24.95" customHeight="1">
      <c r="B99" s="150"/>
      <c r="C99" s="151"/>
      <c r="D99" s="152" t="s">
        <v>213</v>
      </c>
      <c r="E99" s="153"/>
      <c r="F99" s="153"/>
      <c r="G99" s="153"/>
      <c r="H99" s="153"/>
      <c r="I99" s="153"/>
      <c r="J99" s="154">
        <f>J124</f>
        <v>0</v>
      </c>
      <c r="K99" s="151"/>
      <c r="L99" s="155"/>
    </row>
    <row r="100" spans="1:47" s="10" customFormat="1" ht="19.899999999999999" customHeight="1">
      <c r="B100" s="156"/>
      <c r="C100" s="101"/>
      <c r="D100" s="157" t="s">
        <v>216</v>
      </c>
      <c r="E100" s="158"/>
      <c r="F100" s="158"/>
      <c r="G100" s="158"/>
      <c r="H100" s="158"/>
      <c r="I100" s="158"/>
      <c r="J100" s="159">
        <f>J125</f>
        <v>0</v>
      </c>
      <c r="K100" s="101"/>
      <c r="L100" s="160"/>
    </row>
    <row r="101" spans="1:47" s="10" customFormat="1" ht="19.899999999999999" customHeight="1">
      <c r="B101" s="156"/>
      <c r="C101" s="101"/>
      <c r="D101" s="157" t="s">
        <v>217</v>
      </c>
      <c r="E101" s="158"/>
      <c r="F101" s="158"/>
      <c r="G101" s="158"/>
      <c r="H101" s="158"/>
      <c r="I101" s="158"/>
      <c r="J101" s="159">
        <f>J130</f>
        <v>0</v>
      </c>
      <c r="K101" s="101"/>
      <c r="L101" s="160"/>
    </row>
    <row r="102" spans="1:47" s="2" customFormat="1" ht="21.75" customHeight="1">
      <c r="A102" s="31"/>
      <c r="B102" s="32"/>
      <c r="C102" s="33"/>
      <c r="D102" s="33"/>
      <c r="E102" s="33"/>
      <c r="F102" s="33"/>
      <c r="G102" s="33"/>
      <c r="H102" s="33"/>
      <c r="I102" s="33"/>
      <c r="J102" s="33"/>
      <c r="K102" s="33"/>
      <c r="L102" s="48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</row>
    <row r="103" spans="1:47" s="2" customFormat="1" ht="6.95" customHeight="1">
      <c r="A103" s="31"/>
      <c r="B103" s="51"/>
      <c r="C103" s="52"/>
      <c r="D103" s="52"/>
      <c r="E103" s="52"/>
      <c r="F103" s="52"/>
      <c r="G103" s="52"/>
      <c r="H103" s="52"/>
      <c r="I103" s="52"/>
      <c r="J103" s="52"/>
      <c r="K103" s="52"/>
      <c r="L103" s="48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7" spans="1:47" s="2" customFormat="1" ht="6.95" customHeight="1">
      <c r="A107" s="31"/>
      <c r="B107" s="53"/>
      <c r="C107" s="54"/>
      <c r="D107" s="54"/>
      <c r="E107" s="54"/>
      <c r="F107" s="54"/>
      <c r="G107" s="54"/>
      <c r="H107" s="54"/>
      <c r="I107" s="54"/>
      <c r="J107" s="54"/>
      <c r="K107" s="54"/>
      <c r="L107" s="48"/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</row>
    <row r="108" spans="1:47" s="2" customFormat="1" ht="24.95" customHeight="1">
      <c r="A108" s="31"/>
      <c r="B108" s="32"/>
      <c r="C108" s="20" t="s">
        <v>234</v>
      </c>
      <c r="D108" s="33"/>
      <c r="E108" s="33"/>
      <c r="F108" s="33"/>
      <c r="G108" s="33"/>
      <c r="H108" s="33"/>
      <c r="I108" s="33"/>
      <c r="J108" s="33"/>
      <c r="K108" s="33"/>
      <c r="L108" s="48"/>
      <c r="S108" s="31"/>
      <c r="T108" s="31"/>
      <c r="U108" s="31"/>
      <c r="V108" s="31"/>
      <c r="W108" s="31"/>
      <c r="X108" s="31"/>
      <c r="Y108" s="31"/>
      <c r="Z108" s="31"/>
      <c r="AA108" s="31"/>
      <c r="AB108" s="31"/>
      <c r="AC108" s="31"/>
      <c r="AD108" s="31"/>
      <c r="AE108" s="31"/>
    </row>
    <row r="109" spans="1:47" s="2" customFormat="1" ht="6.95" customHeight="1">
      <c r="A109" s="31"/>
      <c r="B109" s="32"/>
      <c r="C109" s="33"/>
      <c r="D109" s="33"/>
      <c r="E109" s="33"/>
      <c r="F109" s="33"/>
      <c r="G109" s="33"/>
      <c r="H109" s="33"/>
      <c r="I109" s="33"/>
      <c r="J109" s="33"/>
      <c r="K109" s="33"/>
      <c r="L109" s="48"/>
      <c r="S109" s="31"/>
      <c r="T109" s="31"/>
      <c r="U109" s="31"/>
      <c r="V109" s="31"/>
      <c r="W109" s="31"/>
      <c r="X109" s="31"/>
      <c r="Y109" s="31"/>
      <c r="Z109" s="31"/>
      <c r="AA109" s="31"/>
      <c r="AB109" s="31"/>
      <c r="AC109" s="31"/>
      <c r="AD109" s="31"/>
      <c r="AE109" s="31"/>
    </row>
    <row r="110" spans="1:47" s="2" customFormat="1" ht="12" customHeight="1">
      <c r="A110" s="31"/>
      <c r="B110" s="32"/>
      <c r="C110" s="26" t="s">
        <v>16</v>
      </c>
      <c r="D110" s="33"/>
      <c r="E110" s="33"/>
      <c r="F110" s="33"/>
      <c r="G110" s="33"/>
      <c r="H110" s="33"/>
      <c r="I110" s="33"/>
      <c r="J110" s="33"/>
      <c r="K110" s="33"/>
      <c r="L110" s="48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</row>
    <row r="111" spans="1:47" s="2" customFormat="1" ht="16.5" customHeight="1">
      <c r="A111" s="31"/>
      <c r="B111" s="32"/>
      <c r="C111" s="33"/>
      <c r="D111" s="33"/>
      <c r="E111" s="277" t="str">
        <f>E7</f>
        <v>JAK  - Smluvní rozpočet VZ.13.2022</v>
      </c>
      <c r="F111" s="278"/>
      <c r="G111" s="278"/>
      <c r="H111" s="278"/>
      <c r="I111" s="33"/>
      <c r="J111" s="33"/>
      <c r="K111" s="33"/>
      <c r="L111" s="48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47" s="1" customFormat="1" ht="12" customHeight="1">
      <c r="B112" s="18"/>
      <c r="C112" s="26" t="s">
        <v>204</v>
      </c>
      <c r="D112" s="19"/>
      <c r="E112" s="19"/>
      <c r="F112" s="19"/>
      <c r="G112" s="19"/>
      <c r="H112" s="19"/>
      <c r="I112" s="19"/>
      <c r="J112" s="19"/>
      <c r="K112" s="19"/>
      <c r="L112" s="17"/>
    </row>
    <row r="113" spans="1:65" s="2" customFormat="1" ht="16.5" customHeight="1">
      <c r="A113" s="31"/>
      <c r="B113" s="32"/>
      <c r="C113" s="33"/>
      <c r="D113" s="33"/>
      <c r="E113" s="277" t="s">
        <v>4656</v>
      </c>
      <c r="F113" s="276"/>
      <c r="G113" s="276"/>
      <c r="H113" s="276"/>
      <c r="I113" s="33"/>
      <c r="J113" s="33"/>
      <c r="K113" s="33"/>
      <c r="L113" s="48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4" spans="1:65" s="2" customFormat="1" ht="12" customHeight="1">
      <c r="A114" s="31"/>
      <c r="B114" s="32"/>
      <c r="C114" s="26" t="s">
        <v>206</v>
      </c>
      <c r="D114" s="33"/>
      <c r="E114" s="33"/>
      <c r="F114" s="33"/>
      <c r="G114" s="33"/>
      <c r="H114" s="33"/>
      <c r="I114" s="33"/>
      <c r="J114" s="33"/>
      <c r="K114" s="33"/>
      <c r="L114" s="48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</row>
    <row r="115" spans="1:65" s="2" customFormat="1" ht="30" customHeight="1">
      <c r="A115" s="31"/>
      <c r="B115" s="32"/>
      <c r="C115" s="33"/>
      <c r="D115" s="33"/>
      <c r="E115" s="252" t="str">
        <f>E11</f>
        <v>05 - Zbroušení podlahy ve 3.NP vč. vyfrézování drážky pro táhlo</v>
      </c>
      <c r="F115" s="276"/>
      <c r="G115" s="276"/>
      <c r="H115" s="276"/>
      <c r="I115" s="33"/>
      <c r="J115" s="33"/>
      <c r="K115" s="33"/>
      <c r="L115" s="48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</row>
    <row r="116" spans="1:65" s="2" customFormat="1" ht="6.95" customHeight="1">
      <c r="A116" s="31"/>
      <c r="B116" s="32"/>
      <c r="C116" s="33"/>
      <c r="D116" s="33"/>
      <c r="E116" s="33"/>
      <c r="F116" s="33"/>
      <c r="G116" s="33"/>
      <c r="H116" s="33"/>
      <c r="I116" s="33"/>
      <c r="J116" s="33"/>
      <c r="K116" s="33"/>
      <c r="L116" s="48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65" s="2" customFormat="1" ht="12" customHeight="1">
      <c r="A117" s="31"/>
      <c r="B117" s="32"/>
      <c r="C117" s="26" t="s">
        <v>20</v>
      </c>
      <c r="D117" s="33"/>
      <c r="E117" s="33"/>
      <c r="F117" s="24" t="str">
        <f>F14</f>
        <v xml:space="preserve"> </v>
      </c>
      <c r="G117" s="33"/>
      <c r="H117" s="33"/>
      <c r="I117" s="26" t="s">
        <v>22</v>
      </c>
      <c r="J117" s="63" t="str">
        <f>IF(J14="","",J14)</f>
        <v>12. 9. 2022</v>
      </c>
      <c r="K117" s="33"/>
      <c r="L117" s="48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65" s="2" customFormat="1" ht="6.95" customHeight="1">
      <c r="A118" s="31"/>
      <c r="B118" s="32"/>
      <c r="C118" s="33"/>
      <c r="D118" s="33"/>
      <c r="E118" s="33"/>
      <c r="F118" s="33"/>
      <c r="G118" s="33"/>
      <c r="H118" s="33"/>
      <c r="I118" s="33"/>
      <c r="J118" s="33"/>
      <c r="K118" s="33"/>
      <c r="L118" s="48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65" s="2" customFormat="1" ht="40.15" customHeight="1">
      <c r="A119" s="31"/>
      <c r="B119" s="32"/>
      <c r="C119" s="26" t="s">
        <v>24</v>
      </c>
      <c r="D119" s="33"/>
      <c r="E119" s="33"/>
      <c r="F119" s="24" t="str">
        <f>E17</f>
        <v>MČ Praha 6, odbor školství</v>
      </c>
      <c r="G119" s="33"/>
      <c r="H119" s="33"/>
      <c r="I119" s="26" t="s">
        <v>30</v>
      </c>
      <c r="J119" s="29" t="str">
        <f>E23</f>
        <v>D - PLUS PROJEKTOVÁ A INŽENÝRSKÁ a.s.</v>
      </c>
      <c r="K119" s="33"/>
      <c r="L119" s="48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65" s="2" customFormat="1" ht="15.2" customHeight="1">
      <c r="A120" s="31"/>
      <c r="B120" s="32"/>
      <c r="C120" s="26" t="s">
        <v>28</v>
      </c>
      <c r="D120" s="33"/>
      <c r="E120" s="33"/>
      <c r="F120" s="24" t="str">
        <f>IF(E20="","",E20)</f>
        <v>Vyplň údaj</v>
      </c>
      <c r="G120" s="33"/>
      <c r="H120" s="33"/>
      <c r="I120" s="26" t="s">
        <v>33</v>
      </c>
      <c r="J120" s="29" t="str">
        <f>E26</f>
        <v xml:space="preserve"> </v>
      </c>
      <c r="K120" s="33"/>
      <c r="L120" s="48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65" s="2" customFormat="1" ht="10.35" customHeight="1">
      <c r="A121" s="31"/>
      <c r="B121" s="32"/>
      <c r="C121" s="33"/>
      <c r="D121" s="33"/>
      <c r="E121" s="33"/>
      <c r="F121" s="33"/>
      <c r="G121" s="33"/>
      <c r="H121" s="33"/>
      <c r="I121" s="33"/>
      <c r="J121" s="33"/>
      <c r="K121" s="33"/>
      <c r="L121" s="48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65" s="11" customFormat="1" ht="29.25" customHeight="1">
      <c r="A122" s="161"/>
      <c r="B122" s="162"/>
      <c r="C122" s="163" t="s">
        <v>235</v>
      </c>
      <c r="D122" s="164" t="s">
        <v>61</v>
      </c>
      <c r="E122" s="164" t="s">
        <v>57</v>
      </c>
      <c r="F122" s="164" t="s">
        <v>58</v>
      </c>
      <c r="G122" s="164" t="s">
        <v>236</v>
      </c>
      <c r="H122" s="164" t="s">
        <v>237</v>
      </c>
      <c r="I122" s="164" t="s">
        <v>238</v>
      </c>
      <c r="J122" s="165" t="s">
        <v>210</v>
      </c>
      <c r="K122" s="166" t="s">
        <v>239</v>
      </c>
      <c r="L122" s="167"/>
      <c r="M122" s="72" t="s">
        <v>1</v>
      </c>
      <c r="N122" s="73" t="s">
        <v>40</v>
      </c>
      <c r="O122" s="73" t="s">
        <v>240</v>
      </c>
      <c r="P122" s="73" t="s">
        <v>241</v>
      </c>
      <c r="Q122" s="73" t="s">
        <v>242</v>
      </c>
      <c r="R122" s="73" t="s">
        <v>243</v>
      </c>
      <c r="S122" s="73" t="s">
        <v>244</v>
      </c>
      <c r="T122" s="74" t="s">
        <v>245</v>
      </c>
      <c r="U122" s="161"/>
      <c r="V122" s="161"/>
      <c r="W122" s="161"/>
      <c r="X122" s="161"/>
      <c r="Y122" s="161"/>
      <c r="Z122" s="161"/>
      <c r="AA122" s="161"/>
      <c r="AB122" s="161"/>
      <c r="AC122" s="161"/>
      <c r="AD122" s="161"/>
      <c r="AE122" s="161"/>
    </row>
    <row r="123" spans="1:65" s="2" customFormat="1" ht="22.9" customHeight="1">
      <c r="A123" s="31"/>
      <c r="B123" s="32"/>
      <c r="C123" s="79" t="s">
        <v>246</v>
      </c>
      <c r="D123" s="33"/>
      <c r="E123" s="33"/>
      <c r="F123" s="33"/>
      <c r="G123" s="33"/>
      <c r="H123" s="33"/>
      <c r="I123" s="33"/>
      <c r="J123" s="168">
        <f>BK123</f>
        <v>0</v>
      </c>
      <c r="K123" s="33"/>
      <c r="L123" s="36"/>
      <c r="M123" s="75"/>
      <c r="N123" s="169"/>
      <c r="O123" s="76"/>
      <c r="P123" s="170">
        <f>P124</f>
        <v>0</v>
      </c>
      <c r="Q123" s="76"/>
      <c r="R123" s="170">
        <f>R124</f>
        <v>2.4000000000000002E-3</v>
      </c>
      <c r="S123" s="76"/>
      <c r="T123" s="171">
        <f>T124</f>
        <v>7.4548125000000001</v>
      </c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  <c r="AT123" s="14" t="s">
        <v>75</v>
      </c>
      <c r="AU123" s="14" t="s">
        <v>212</v>
      </c>
      <c r="BK123" s="172">
        <f>BK124</f>
        <v>0</v>
      </c>
    </row>
    <row r="124" spans="1:65" s="12" customFormat="1" ht="25.9" customHeight="1">
      <c r="B124" s="173"/>
      <c r="C124" s="174"/>
      <c r="D124" s="175" t="s">
        <v>75</v>
      </c>
      <c r="E124" s="176" t="s">
        <v>247</v>
      </c>
      <c r="F124" s="176" t="s">
        <v>248</v>
      </c>
      <c r="G124" s="174"/>
      <c r="H124" s="174"/>
      <c r="I124" s="177"/>
      <c r="J124" s="178">
        <f>BK124</f>
        <v>0</v>
      </c>
      <c r="K124" s="174"/>
      <c r="L124" s="179"/>
      <c r="M124" s="180"/>
      <c r="N124" s="181"/>
      <c r="O124" s="181"/>
      <c r="P124" s="182">
        <f>P125+P130</f>
        <v>0</v>
      </c>
      <c r="Q124" s="181"/>
      <c r="R124" s="182">
        <f>R125+R130</f>
        <v>2.4000000000000002E-3</v>
      </c>
      <c r="S124" s="181"/>
      <c r="T124" s="183">
        <f>T125+T130</f>
        <v>7.4548125000000001</v>
      </c>
      <c r="AR124" s="184" t="s">
        <v>83</v>
      </c>
      <c r="AT124" s="185" t="s">
        <v>75</v>
      </c>
      <c r="AU124" s="185" t="s">
        <v>76</v>
      </c>
      <c r="AY124" s="184" t="s">
        <v>249</v>
      </c>
      <c r="BK124" s="186">
        <f>BK125+BK130</f>
        <v>0</v>
      </c>
    </row>
    <row r="125" spans="1:65" s="12" customFormat="1" ht="22.9" customHeight="1">
      <c r="B125" s="173"/>
      <c r="C125" s="174"/>
      <c r="D125" s="175" t="s">
        <v>75</v>
      </c>
      <c r="E125" s="187" t="s">
        <v>278</v>
      </c>
      <c r="F125" s="187" t="s">
        <v>379</v>
      </c>
      <c r="G125" s="174"/>
      <c r="H125" s="174"/>
      <c r="I125" s="177"/>
      <c r="J125" s="188">
        <f>BK125</f>
        <v>0</v>
      </c>
      <c r="K125" s="174"/>
      <c r="L125" s="179"/>
      <c r="M125" s="180"/>
      <c r="N125" s="181"/>
      <c r="O125" s="181"/>
      <c r="P125" s="182">
        <f>SUM(P126:P129)</f>
        <v>0</v>
      </c>
      <c r="Q125" s="181"/>
      <c r="R125" s="182">
        <f>SUM(R126:R129)</f>
        <v>2.4000000000000002E-3</v>
      </c>
      <c r="S125" s="181"/>
      <c r="T125" s="183">
        <f>SUM(T126:T129)</f>
        <v>7.4548125000000001</v>
      </c>
      <c r="AR125" s="184" t="s">
        <v>83</v>
      </c>
      <c r="AT125" s="185" t="s">
        <v>75</v>
      </c>
      <c r="AU125" s="185" t="s">
        <v>83</v>
      </c>
      <c r="AY125" s="184" t="s">
        <v>249</v>
      </c>
      <c r="BK125" s="186">
        <f>SUM(BK126:BK129)</f>
        <v>0</v>
      </c>
    </row>
    <row r="126" spans="1:65" s="2" customFormat="1" ht="21.75" customHeight="1">
      <c r="A126" s="31"/>
      <c r="B126" s="32"/>
      <c r="C126" s="189" t="s">
        <v>83</v>
      </c>
      <c r="D126" s="189" t="s">
        <v>251</v>
      </c>
      <c r="E126" s="190" t="s">
        <v>4821</v>
      </c>
      <c r="F126" s="191" t="s">
        <v>4822</v>
      </c>
      <c r="G126" s="192" t="s">
        <v>281</v>
      </c>
      <c r="H126" s="193">
        <v>125.47499999999999</v>
      </c>
      <c r="I126" s="194"/>
      <c r="J126" s="195">
        <f>ROUND(I126*H126,2)</f>
        <v>0</v>
      </c>
      <c r="K126" s="196"/>
      <c r="L126" s="36"/>
      <c r="M126" s="197" t="s">
        <v>1</v>
      </c>
      <c r="N126" s="198" t="s">
        <v>41</v>
      </c>
      <c r="O126" s="68"/>
      <c r="P126" s="199">
        <f>O126*H126</f>
        <v>0</v>
      </c>
      <c r="Q126" s="199">
        <v>0</v>
      </c>
      <c r="R126" s="199">
        <f>Q126*H126</f>
        <v>0</v>
      </c>
      <c r="S126" s="199">
        <v>7.4999999999999997E-3</v>
      </c>
      <c r="T126" s="200">
        <f>S126*H126</f>
        <v>0.94106249999999991</v>
      </c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  <c r="AR126" s="201" t="s">
        <v>255</v>
      </c>
      <c r="AT126" s="201" t="s">
        <v>251</v>
      </c>
      <c r="AU126" s="201" t="s">
        <v>85</v>
      </c>
      <c r="AY126" s="14" t="s">
        <v>249</v>
      </c>
      <c r="BE126" s="202">
        <f>IF(N126="základní",J126,0)</f>
        <v>0</v>
      </c>
      <c r="BF126" s="202">
        <f>IF(N126="snížená",J126,0)</f>
        <v>0</v>
      </c>
      <c r="BG126" s="202">
        <f>IF(N126="zákl. přenesená",J126,0)</f>
        <v>0</v>
      </c>
      <c r="BH126" s="202">
        <f>IF(N126="sníž. přenesená",J126,0)</f>
        <v>0</v>
      </c>
      <c r="BI126" s="202">
        <f>IF(N126="nulová",J126,0)</f>
        <v>0</v>
      </c>
      <c r="BJ126" s="14" t="s">
        <v>83</v>
      </c>
      <c r="BK126" s="202">
        <f>ROUND(I126*H126,2)</f>
        <v>0</v>
      </c>
      <c r="BL126" s="14" t="s">
        <v>255</v>
      </c>
      <c r="BM126" s="201" t="s">
        <v>4823</v>
      </c>
    </row>
    <row r="127" spans="1:65" s="2" customFormat="1" ht="24.2" customHeight="1">
      <c r="A127" s="31"/>
      <c r="B127" s="32"/>
      <c r="C127" s="189" t="s">
        <v>85</v>
      </c>
      <c r="D127" s="189" t="s">
        <v>251</v>
      </c>
      <c r="E127" s="190" t="s">
        <v>4824</v>
      </c>
      <c r="F127" s="191" t="s">
        <v>4825</v>
      </c>
      <c r="G127" s="192" t="s">
        <v>281</v>
      </c>
      <c r="H127" s="193">
        <v>2509.5</v>
      </c>
      <c r="I127" s="194"/>
      <c r="J127" s="195">
        <f>ROUND(I127*H127,2)</f>
        <v>0</v>
      </c>
      <c r="K127" s="196"/>
      <c r="L127" s="36"/>
      <c r="M127" s="197" t="s">
        <v>1</v>
      </c>
      <c r="N127" s="198" t="s">
        <v>41</v>
      </c>
      <c r="O127" s="68"/>
      <c r="P127" s="199">
        <f>O127*H127</f>
        <v>0</v>
      </c>
      <c r="Q127" s="199">
        <v>0</v>
      </c>
      <c r="R127" s="199">
        <f>Q127*H127</f>
        <v>0</v>
      </c>
      <c r="S127" s="199">
        <v>2.5000000000000001E-3</v>
      </c>
      <c r="T127" s="200">
        <f>S127*H127</f>
        <v>6.2737499999999997</v>
      </c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  <c r="AR127" s="201" t="s">
        <v>255</v>
      </c>
      <c r="AT127" s="201" t="s">
        <v>251</v>
      </c>
      <c r="AU127" s="201" t="s">
        <v>85</v>
      </c>
      <c r="AY127" s="14" t="s">
        <v>249</v>
      </c>
      <c r="BE127" s="202">
        <f>IF(N127="základní",J127,0)</f>
        <v>0</v>
      </c>
      <c r="BF127" s="202">
        <f>IF(N127="snížená",J127,0)</f>
        <v>0</v>
      </c>
      <c r="BG127" s="202">
        <f>IF(N127="zákl. přenesená",J127,0)</f>
        <v>0</v>
      </c>
      <c r="BH127" s="202">
        <f>IF(N127="sníž. přenesená",J127,0)</f>
        <v>0</v>
      </c>
      <c r="BI127" s="202">
        <f>IF(N127="nulová",J127,0)</f>
        <v>0</v>
      </c>
      <c r="BJ127" s="14" t="s">
        <v>83</v>
      </c>
      <c r="BK127" s="202">
        <f>ROUND(I127*H127,2)</f>
        <v>0</v>
      </c>
      <c r="BL127" s="14" t="s">
        <v>255</v>
      </c>
      <c r="BM127" s="201" t="s">
        <v>4826</v>
      </c>
    </row>
    <row r="128" spans="1:65" s="2" customFormat="1" ht="24.2" customHeight="1">
      <c r="A128" s="31"/>
      <c r="B128" s="32"/>
      <c r="C128" s="189" t="s">
        <v>134</v>
      </c>
      <c r="D128" s="189" t="s">
        <v>251</v>
      </c>
      <c r="E128" s="190" t="s">
        <v>4827</v>
      </c>
      <c r="F128" s="191" t="s">
        <v>4828</v>
      </c>
      <c r="G128" s="192" t="s">
        <v>331</v>
      </c>
      <c r="H128" s="193">
        <v>48</v>
      </c>
      <c r="I128" s="194"/>
      <c r="J128" s="195">
        <f>ROUND(I128*H128,2)</f>
        <v>0</v>
      </c>
      <c r="K128" s="196"/>
      <c r="L128" s="36"/>
      <c r="M128" s="197" t="s">
        <v>1</v>
      </c>
      <c r="N128" s="198" t="s">
        <v>41</v>
      </c>
      <c r="O128" s="68"/>
      <c r="P128" s="199">
        <f>O128*H128</f>
        <v>0</v>
      </c>
      <c r="Q128" s="199">
        <v>5.0000000000000002E-5</v>
      </c>
      <c r="R128" s="199">
        <f>Q128*H128</f>
        <v>2.4000000000000002E-3</v>
      </c>
      <c r="S128" s="199">
        <v>5.0000000000000001E-3</v>
      </c>
      <c r="T128" s="200">
        <f>S128*H128</f>
        <v>0.24</v>
      </c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  <c r="AR128" s="201" t="s">
        <v>255</v>
      </c>
      <c r="AT128" s="201" t="s">
        <v>251</v>
      </c>
      <c r="AU128" s="201" t="s">
        <v>85</v>
      </c>
      <c r="AY128" s="14" t="s">
        <v>249</v>
      </c>
      <c r="BE128" s="202">
        <f>IF(N128="základní",J128,0)</f>
        <v>0</v>
      </c>
      <c r="BF128" s="202">
        <f>IF(N128="snížená",J128,0)</f>
        <v>0</v>
      </c>
      <c r="BG128" s="202">
        <f>IF(N128="zákl. přenesená",J128,0)</f>
        <v>0</v>
      </c>
      <c r="BH128" s="202">
        <f>IF(N128="sníž. přenesená",J128,0)</f>
        <v>0</v>
      </c>
      <c r="BI128" s="202">
        <f>IF(N128="nulová",J128,0)</f>
        <v>0</v>
      </c>
      <c r="BJ128" s="14" t="s">
        <v>83</v>
      </c>
      <c r="BK128" s="202">
        <f>ROUND(I128*H128,2)</f>
        <v>0</v>
      </c>
      <c r="BL128" s="14" t="s">
        <v>255</v>
      </c>
      <c r="BM128" s="201" t="s">
        <v>4829</v>
      </c>
    </row>
    <row r="129" spans="1:65" s="2" customFormat="1" ht="19.5">
      <c r="A129" s="31"/>
      <c r="B129" s="32"/>
      <c r="C129" s="33"/>
      <c r="D129" s="214" t="s">
        <v>383</v>
      </c>
      <c r="E129" s="33"/>
      <c r="F129" s="215" t="s">
        <v>4830</v>
      </c>
      <c r="G129" s="33"/>
      <c r="H129" s="33"/>
      <c r="I129" s="216"/>
      <c r="J129" s="33"/>
      <c r="K129" s="33"/>
      <c r="L129" s="36"/>
      <c r="M129" s="217"/>
      <c r="N129" s="218"/>
      <c r="O129" s="68"/>
      <c r="P129" s="68"/>
      <c r="Q129" s="68"/>
      <c r="R129" s="68"/>
      <c r="S129" s="68"/>
      <c r="T129" s="69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  <c r="AT129" s="14" t="s">
        <v>383</v>
      </c>
      <c r="AU129" s="14" t="s">
        <v>85</v>
      </c>
    </row>
    <row r="130" spans="1:65" s="12" customFormat="1" ht="22.9" customHeight="1">
      <c r="B130" s="173"/>
      <c r="C130" s="174"/>
      <c r="D130" s="175" t="s">
        <v>75</v>
      </c>
      <c r="E130" s="187" t="s">
        <v>476</v>
      </c>
      <c r="F130" s="187" t="s">
        <v>477</v>
      </c>
      <c r="G130" s="174"/>
      <c r="H130" s="174"/>
      <c r="I130" s="177"/>
      <c r="J130" s="188">
        <f>BK130</f>
        <v>0</v>
      </c>
      <c r="K130" s="174"/>
      <c r="L130" s="179"/>
      <c r="M130" s="180"/>
      <c r="N130" s="181"/>
      <c r="O130" s="181"/>
      <c r="P130" s="182">
        <f>SUM(P131:P134)</f>
        <v>0</v>
      </c>
      <c r="Q130" s="181"/>
      <c r="R130" s="182">
        <f>SUM(R131:R134)</f>
        <v>0</v>
      </c>
      <c r="S130" s="181"/>
      <c r="T130" s="183">
        <f>SUM(T131:T134)</f>
        <v>0</v>
      </c>
      <c r="AR130" s="184" t="s">
        <v>83</v>
      </c>
      <c r="AT130" s="185" t="s">
        <v>75</v>
      </c>
      <c r="AU130" s="185" t="s">
        <v>83</v>
      </c>
      <c r="AY130" s="184" t="s">
        <v>249</v>
      </c>
      <c r="BK130" s="186">
        <f>SUM(BK131:BK134)</f>
        <v>0</v>
      </c>
    </row>
    <row r="131" spans="1:65" s="2" customFormat="1" ht="44.25" customHeight="1">
      <c r="A131" s="31"/>
      <c r="B131" s="32"/>
      <c r="C131" s="189" t="s">
        <v>255</v>
      </c>
      <c r="D131" s="189" t="s">
        <v>251</v>
      </c>
      <c r="E131" s="190" t="s">
        <v>1748</v>
      </c>
      <c r="F131" s="191" t="s">
        <v>1749</v>
      </c>
      <c r="G131" s="192" t="s">
        <v>261</v>
      </c>
      <c r="H131" s="193">
        <v>7.4550000000000001</v>
      </c>
      <c r="I131" s="194"/>
      <c r="J131" s="195">
        <f>ROUND(I131*H131,2)</f>
        <v>0</v>
      </c>
      <c r="K131" s="196"/>
      <c r="L131" s="36"/>
      <c r="M131" s="197" t="s">
        <v>1</v>
      </c>
      <c r="N131" s="198" t="s">
        <v>41</v>
      </c>
      <c r="O131" s="68"/>
      <c r="P131" s="199">
        <f>O131*H131</f>
        <v>0</v>
      </c>
      <c r="Q131" s="199">
        <v>0</v>
      </c>
      <c r="R131" s="199">
        <f>Q131*H131</f>
        <v>0</v>
      </c>
      <c r="S131" s="199">
        <v>0</v>
      </c>
      <c r="T131" s="200">
        <f>S131*H131</f>
        <v>0</v>
      </c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  <c r="AR131" s="201" t="s">
        <v>255</v>
      </c>
      <c r="AT131" s="201" t="s">
        <v>251</v>
      </c>
      <c r="AU131" s="201" t="s">
        <v>85</v>
      </c>
      <c r="AY131" s="14" t="s">
        <v>249</v>
      </c>
      <c r="BE131" s="202">
        <f>IF(N131="základní",J131,0)</f>
        <v>0</v>
      </c>
      <c r="BF131" s="202">
        <f>IF(N131="snížená",J131,0)</f>
        <v>0</v>
      </c>
      <c r="BG131" s="202">
        <f>IF(N131="zákl. přenesená",J131,0)</f>
        <v>0</v>
      </c>
      <c r="BH131" s="202">
        <f>IF(N131="sníž. přenesená",J131,0)</f>
        <v>0</v>
      </c>
      <c r="BI131" s="202">
        <f>IF(N131="nulová",J131,0)</f>
        <v>0</v>
      </c>
      <c r="BJ131" s="14" t="s">
        <v>83</v>
      </c>
      <c r="BK131" s="202">
        <f>ROUND(I131*H131,2)</f>
        <v>0</v>
      </c>
      <c r="BL131" s="14" t="s">
        <v>255</v>
      </c>
      <c r="BM131" s="201" t="s">
        <v>4831</v>
      </c>
    </row>
    <row r="132" spans="1:65" s="2" customFormat="1" ht="33" customHeight="1">
      <c r="A132" s="31"/>
      <c r="B132" s="32"/>
      <c r="C132" s="189" t="s">
        <v>267</v>
      </c>
      <c r="D132" s="189" t="s">
        <v>251</v>
      </c>
      <c r="E132" s="190" t="s">
        <v>1751</v>
      </c>
      <c r="F132" s="191" t="s">
        <v>1752</v>
      </c>
      <c r="G132" s="192" t="s">
        <v>261</v>
      </c>
      <c r="H132" s="193">
        <v>7.4550000000000001</v>
      </c>
      <c r="I132" s="194"/>
      <c r="J132" s="195">
        <f>ROUND(I132*H132,2)</f>
        <v>0</v>
      </c>
      <c r="K132" s="196"/>
      <c r="L132" s="36"/>
      <c r="M132" s="197" t="s">
        <v>1</v>
      </c>
      <c r="N132" s="198" t="s">
        <v>41</v>
      </c>
      <c r="O132" s="68"/>
      <c r="P132" s="199">
        <f>O132*H132</f>
        <v>0</v>
      </c>
      <c r="Q132" s="199">
        <v>0</v>
      </c>
      <c r="R132" s="199">
        <f>Q132*H132</f>
        <v>0</v>
      </c>
      <c r="S132" s="199">
        <v>0</v>
      </c>
      <c r="T132" s="200">
        <f>S132*H132</f>
        <v>0</v>
      </c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R132" s="201" t="s">
        <v>255</v>
      </c>
      <c r="AT132" s="201" t="s">
        <v>251</v>
      </c>
      <c r="AU132" s="201" t="s">
        <v>85</v>
      </c>
      <c r="AY132" s="14" t="s">
        <v>249</v>
      </c>
      <c r="BE132" s="202">
        <f>IF(N132="základní",J132,0)</f>
        <v>0</v>
      </c>
      <c r="BF132" s="202">
        <f>IF(N132="snížená",J132,0)</f>
        <v>0</v>
      </c>
      <c r="BG132" s="202">
        <f>IF(N132="zákl. přenesená",J132,0)</f>
        <v>0</v>
      </c>
      <c r="BH132" s="202">
        <f>IF(N132="sníž. přenesená",J132,0)</f>
        <v>0</v>
      </c>
      <c r="BI132" s="202">
        <f>IF(N132="nulová",J132,0)</f>
        <v>0</v>
      </c>
      <c r="BJ132" s="14" t="s">
        <v>83</v>
      </c>
      <c r="BK132" s="202">
        <f>ROUND(I132*H132,2)</f>
        <v>0</v>
      </c>
      <c r="BL132" s="14" t="s">
        <v>255</v>
      </c>
      <c r="BM132" s="201" t="s">
        <v>4832</v>
      </c>
    </row>
    <row r="133" spans="1:65" s="2" customFormat="1" ht="44.25" customHeight="1">
      <c r="A133" s="31"/>
      <c r="B133" s="32"/>
      <c r="C133" s="189" t="s">
        <v>262</v>
      </c>
      <c r="D133" s="189" t="s">
        <v>251</v>
      </c>
      <c r="E133" s="190" t="s">
        <v>486</v>
      </c>
      <c r="F133" s="191" t="s">
        <v>1755</v>
      </c>
      <c r="G133" s="192" t="s">
        <v>261</v>
      </c>
      <c r="H133" s="193">
        <v>67.094999999999999</v>
      </c>
      <c r="I133" s="194"/>
      <c r="J133" s="195">
        <f>ROUND(I133*H133,2)</f>
        <v>0</v>
      </c>
      <c r="K133" s="196"/>
      <c r="L133" s="36"/>
      <c r="M133" s="197" t="s">
        <v>1</v>
      </c>
      <c r="N133" s="198" t="s">
        <v>41</v>
      </c>
      <c r="O133" s="68"/>
      <c r="P133" s="199">
        <f>O133*H133</f>
        <v>0</v>
      </c>
      <c r="Q133" s="199">
        <v>0</v>
      </c>
      <c r="R133" s="199">
        <f>Q133*H133</f>
        <v>0</v>
      </c>
      <c r="S133" s="199">
        <v>0</v>
      </c>
      <c r="T133" s="200">
        <f>S133*H133</f>
        <v>0</v>
      </c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R133" s="201" t="s">
        <v>255</v>
      </c>
      <c r="AT133" s="201" t="s">
        <v>251</v>
      </c>
      <c r="AU133" s="201" t="s">
        <v>85</v>
      </c>
      <c r="AY133" s="14" t="s">
        <v>249</v>
      </c>
      <c r="BE133" s="202">
        <f>IF(N133="základní",J133,0)</f>
        <v>0</v>
      </c>
      <c r="BF133" s="202">
        <f>IF(N133="snížená",J133,0)</f>
        <v>0</v>
      </c>
      <c r="BG133" s="202">
        <f>IF(N133="zákl. přenesená",J133,0)</f>
        <v>0</v>
      </c>
      <c r="BH133" s="202">
        <f>IF(N133="sníž. přenesená",J133,0)</f>
        <v>0</v>
      </c>
      <c r="BI133" s="202">
        <f>IF(N133="nulová",J133,0)</f>
        <v>0</v>
      </c>
      <c r="BJ133" s="14" t="s">
        <v>83</v>
      </c>
      <c r="BK133" s="202">
        <f>ROUND(I133*H133,2)</f>
        <v>0</v>
      </c>
      <c r="BL133" s="14" t="s">
        <v>255</v>
      </c>
      <c r="BM133" s="201" t="s">
        <v>4833</v>
      </c>
    </row>
    <row r="134" spans="1:65" s="2" customFormat="1" ht="44.25" customHeight="1">
      <c r="A134" s="31"/>
      <c r="B134" s="32"/>
      <c r="C134" s="189" t="s">
        <v>273</v>
      </c>
      <c r="D134" s="189" t="s">
        <v>251</v>
      </c>
      <c r="E134" s="190" t="s">
        <v>489</v>
      </c>
      <c r="F134" s="191" t="s">
        <v>490</v>
      </c>
      <c r="G134" s="192" t="s">
        <v>261</v>
      </c>
      <c r="H134" s="193">
        <v>7.4550000000000001</v>
      </c>
      <c r="I134" s="194"/>
      <c r="J134" s="195">
        <f>ROUND(I134*H134,2)</f>
        <v>0</v>
      </c>
      <c r="K134" s="196"/>
      <c r="L134" s="36"/>
      <c r="M134" s="219" t="s">
        <v>1</v>
      </c>
      <c r="N134" s="220" t="s">
        <v>41</v>
      </c>
      <c r="O134" s="221"/>
      <c r="P134" s="222">
        <f>O134*H134</f>
        <v>0</v>
      </c>
      <c r="Q134" s="222">
        <v>0</v>
      </c>
      <c r="R134" s="222">
        <f>Q134*H134</f>
        <v>0</v>
      </c>
      <c r="S134" s="222">
        <v>0</v>
      </c>
      <c r="T134" s="223">
        <f>S134*H134</f>
        <v>0</v>
      </c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R134" s="201" t="s">
        <v>255</v>
      </c>
      <c r="AT134" s="201" t="s">
        <v>251</v>
      </c>
      <c r="AU134" s="201" t="s">
        <v>85</v>
      </c>
      <c r="AY134" s="14" t="s">
        <v>249</v>
      </c>
      <c r="BE134" s="202">
        <f>IF(N134="základní",J134,0)</f>
        <v>0</v>
      </c>
      <c r="BF134" s="202">
        <f>IF(N134="snížená",J134,0)</f>
        <v>0</v>
      </c>
      <c r="BG134" s="202">
        <f>IF(N134="zákl. přenesená",J134,0)</f>
        <v>0</v>
      </c>
      <c r="BH134" s="202">
        <f>IF(N134="sníž. přenesená",J134,0)</f>
        <v>0</v>
      </c>
      <c r="BI134" s="202">
        <f>IF(N134="nulová",J134,0)</f>
        <v>0</v>
      </c>
      <c r="BJ134" s="14" t="s">
        <v>83</v>
      </c>
      <c r="BK134" s="202">
        <f>ROUND(I134*H134,2)</f>
        <v>0</v>
      </c>
      <c r="BL134" s="14" t="s">
        <v>255</v>
      </c>
      <c r="BM134" s="201" t="s">
        <v>4834</v>
      </c>
    </row>
    <row r="135" spans="1:65" s="2" customFormat="1" ht="6.95" customHeight="1">
      <c r="A135" s="31"/>
      <c r="B135" s="51"/>
      <c r="C135" s="52"/>
      <c r="D135" s="52"/>
      <c r="E135" s="52"/>
      <c r="F135" s="52"/>
      <c r="G135" s="52"/>
      <c r="H135" s="52"/>
      <c r="I135" s="52"/>
      <c r="J135" s="52"/>
      <c r="K135" s="52"/>
      <c r="L135" s="36"/>
      <c r="M135" s="31"/>
      <c r="O135" s="31"/>
      <c r="P135" s="31"/>
      <c r="Q135" s="31"/>
      <c r="R135" s="31"/>
      <c r="S135" s="31"/>
      <c r="T135" s="31"/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</row>
  </sheetData>
  <sheetProtection algorithmName="SHA-512" hashValue="s4hkcifnxOqPXhgAAU/vPDgkEwySejGD5r9llfkW+z3YPPWfvdsjapMIfsWZ32NfNyDqOKWbRj4FF9e3KIM7cA==" saltValue="GDbBJVl50OF0Ba2uhSEs5f3aPDF3byMXiHUUjfKevuRDImqUFR9rYkkLFiUoMmBmsPiqTpCVH6Q86+gMdgQlkg==" spinCount="100000" sheet="1" objects="1" scenarios="1" formatColumns="0" formatRows="0" autoFilter="0"/>
  <autoFilter ref="C122:K134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31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0"/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4" t="s">
        <v>193</v>
      </c>
    </row>
    <row r="3" spans="1:46" s="1" customFormat="1" ht="6.95" customHeight="1"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17"/>
      <c r="AT3" s="14" t="s">
        <v>85</v>
      </c>
    </row>
    <row r="4" spans="1:46" s="1" customFormat="1" ht="24.95" customHeight="1">
      <c r="B4" s="17"/>
      <c r="D4" s="114" t="s">
        <v>203</v>
      </c>
      <c r="L4" s="17"/>
      <c r="M4" s="115" t="s">
        <v>10</v>
      </c>
      <c r="AT4" s="14" t="s">
        <v>4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116" t="s">
        <v>16</v>
      </c>
      <c r="L6" s="17"/>
    </row>
    <row r="7" spans="1:46" s="1" customFormat="1" ht="16.5" customHeight="1">
      <c r="B7" s="17"/>
      <c r="E7" s="279" t="str">
        <f>'Rekapitulace stavby'!K6</f>
        <v>JAK  - Smluvní rozpočet VZ.13.2022</v>
      </c>
      <c r="F7" s="280"/>
      <c r="G7" s="280"/>
      <c r="H7" s="280"/>
      <c r="L7" s="17"/>
    </row>
    <row r="8" spans="1:46" s="1" customFormat="1" ht="12" customHeight="1">
      <c r="B8" s="17"/>
      <c r="D8" s="116" t="s">
        <v>204</v>
      </c>
      <c r="L8" s="17"/>
    </row>
    <row r="9" spans="1:46" s="2" customFormat="1" ht="16.5" customHeight="1">
      <c r="A9" s="31"/>
      <c r="B9" s="36"/>
      <c r="C9" s="31"/>
      <c r="D9" s="31"/>
      <c r="E9" s="279" t="s">
        <v>4835</v>
      </c>
      <c r="F9" s="281"/>
      <c r="G9" s="281"/>
      <c r="H9" s="281"/>
      <c r="I9" s="31"/>
      <c r="J9" s="31"/>
      <c r="K9" s="31"/>
      <c r="L9" s="48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6"/>
      <c r="C10" s="31"/>
      <c r="D10" s="116" t="s">
        <v>206</v>
      </c>
      <c r="E10" s="31"/>
      <c r="F10" s="31"/>
      <c r="G10" s="31"/>
      <c r="H10" s="31"/>
      <c r="I10" s="31"/>
      <c r="J10" s="31"/>
      <c r="K10" s="31"/>
      <c r="L10" s="48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6"/>
      <c r="C11" s="31"/>
      <c r="D11" s="31"/>
      <c r="E11" s="282" t="s">
        <v>4836</v>
      </c>
      <c r="F11" s="281"/>
      <c r="G11" s="281"/>
      <c r="H11" s="281"/>
      <c r="I11" s="31"/>
      <c r="J11" s="31"/>
      <c r="K11" s="31"/>
      <c r="L11" s="48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6"/>
      <c r="C12" s="31"/>
      <c r="D12" s="31"/>
      <c r="E12" s="31"/>
      <c r="F12" s="31"/>
      <c r="G12" s="31"/>
      <c r="H12" s="31"/>
      <c r="I12" s="31"/>
      <c r="J12" s="31"/>
      <c r="K12" s="31"/>
      <c r="L12" s="48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6"/>
      <c r="C13" s="31"/>
      <c r="D13" s="116" t="s">
        <v>18</v>
      </c>
      <c r="E13" s="31"/>
      <c r="F13" s="107" t="s">
        <v>1</v>
      </c>
      <c r="G13" s="31"/>
      <c r="H13" s="31"/>
      <c r="I13" s="116" t="s">
        <v>19</v>
      </c>
      <c r="J13" s="107" t="s">
        <v>1</v>
      </c>
      <c r="K13" s="31"/>
      <c r="L13" s="48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6"/>
      <c r="C14" s="31"/>
      <c r="D14" s="116" t="s">
        <v>20</v>
      </c>
      <c r="E14" s="31"/>
      <c r="F14" s="107" t="s">
        <v>34</v>
      </c>
      <c r="G14" s="31"/>
      <c r="H14" s="31"/>
      <c r="I14" s="116" t="s">
        <v>22</v>
      </c>
      <c r="J14" s="117" t="str">
        <f>'Rekapitulace stavby'!AN8</f>
        <v>12. 9. 2022</v>
      </c>
      <c r="K14" s="31"/>
      <c r="L14" s="48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6"/>
      <c r="C15" s="31"/>
      <c r="D15" s="31"/>
      <c r="E15" s="31"/>
      <c r="F15" s="31"/>
      <c r="G15" s="31"/>
      <c r="H15" s="31"/>
      <c r="I15" s="31"/>
      <c r="J15" s="31"/>
      <c r="K15" s="31"/>
      <c r="L15" s="48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6"/>
      <c r="C16" s="31"/>
      <c r="D16" s="116" t="s">
        <v>24</v>
      </c>
      <c r="E16" s="31"/>
      <c r="F16" s="31"/>
      <c r="G16" s="31"/>
      <c r="H16" s="31"/>
      <c r="I16" s="116" t="s">
        <v>25</v>
      </c>
      <c r="J16" s="107" t="str">
        <f>IF('Rekapitulace stavby'!AN10="","",'Rekapitulace stavby'!AN10)</f>
        <v/>
      </c>
      <c r="K16" s="31"/>
      <c r="L16" s="48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6"/>
      <c r="C17" s="31"/>
      <c r="D17" s="31"/>
      <c r="E17" s="107" t="str">
        <f>IF('Rekapitulace stavby'!E11="","",'Rekapitulace stavby'!E11)</f>
        <v>MČ Praha 6, odbor školství</v>
      </c>
      <c r="F17" s="31"/>
      <c r="G17" s="31"/>
      <c r="H17" s="31"/>
      <c r="I17" s="116" t="s">
        <v>27</v>
      </c>
      <c r="J17" s="107" t="str">
        <f>IF('Rekapitulace stavby'!AN11="","",'Rekapitulace stavby'!AN11)</f>
        <v/>
      </c>
      <c r="K17" s="31"/>
      <c r="L17" s="48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6"/>
      <c r="C18" s="31"/>
      <c r="D18" s="31"/>
      <c r="E18" s="31"/>
      <c r="F18" s="31"/>
      <c r="G18" s="31"/>
      <c r="H18" s="31"/>
      <c r="I18" s="31"/>
      <c r="J18" s="31"/>
      <c r="K18" s="31"/>
      <c r="L18" s="48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6"/>
      <c r="C19" s="31"/>
      <c r="D19" s="116" t="s">
        <v>28</v>
      </c>
      <c r="E19" s="31"/>
      <c r="F19" s="31"/>
      <c r="G19" s="31"/>
      <c r="H19" s="31"/>
      <c r="I19" s="116" t="s">
        <v>25</v>
      </c>
      <c r="J19" s="27" t="str">
        <f>'Rekapitulace stavby'!AN13</f>
        <v>Vyplň údaj</v>
      </c>
      <c r="K19" s="31"/>
      <c r="L19" s="48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6"/>
      <c r="C20" s="31"/>
      <c r="D20" s="31"/>
      <c r="E20" s="283" t="str">
        <f>'Rekapitulace stavby'!E14</f>
        <v>Vyplň údaj</v>
      </c>
      <c r="F20" s="284"/>
      <c r="G20" s="284"/>
      <c r="H20" s="284"/>
      <c r="I20" s="116" t="s">
        <v>27</v>
      </c>
      <c r="J20" s="27" t="str">
        <f>'Rekapitulace stavby'!AN14</f>
        <v>Vyplň údaj</v>
      </c>
      <c r="K20" s="31"/>
      <c r="L20" s="48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6"/>
      <c r="C21" s="31"/>
      <c r="D21" s="31"/>
      <c r="E21" s="31"/>
      <c r="F21" s="31"/>
      <c r="G21" s="31"/>
      <c r="H21" s="31"/>
      <c r="I21" s="31"/>
      <c r="J21" s="31"/>
      <c r="K21" s="31"/>
      <c r="L21" s="48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6"/>
      <c r="C22" s="31"/>
      <c r="D22" s="116" t="s">
        <v>30</v>
      </c>
      <c r="E22" s="31"/>
      <c r="F22" s="31"/>
      <c r="G22" s="31"/>
      <c r="H22" s="31"/>
      <c r="I22" s="116" t="s">
        <v>25</v>
      </c>
      <c r="J22" s="107" t="str">
        <f>IF('Rekapitulace stavby'!AN16="","",'Rekapitulace stavby'!AN16)</f>
        <v/>
      </c>
      <c r="K22" s="31"/>
      <c r="L22" s="48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6"/>
      <c r="C23" s="31"/>
      <c r="D23" s="31"/>
      <c r="E23" s="107" t="str">
        <f>IF('Rekapitulace stavby'!E17="","",'Rekapitulace stavby'!E17)</f>
        <v>D - PLUS PROJEKTOVÁ A INŽENÝRSKÁ a.s.</v>
      </c>
      <c r="F23" s="31"/>
      <c r="G23" s="31"/>
      <c r="H23" s="31"/>
      <c r="I23" s="116" t="s">
        <v>27</v>
      </c>
      <c r="J23" s="107" t="str">
        <f>IF('Rekapitulace stavby'!AN17="","",'Rekapitulace stavby'!AN17)</f>
        <v/>
      </c>
      <c r="K23" s="31"/>
      <c r="L23" s="48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6"/>
      <c r="C24" s="31"/>
      <c r="D24" s="31"/>
      <c r="E24" s="31"/>
      <c r="F24" s="31"/>
      <c r="G24" s="31"/>
      <c r="H24" s="31"/>
      <c r="I24" s="31"/>
      <c r="J24" s="31"/>
      <c r="K24" s="31"/>
      <c r="L24" s="48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6"/>
      <c r="C25" s="31"/>
      <c r="D25" s="116" t="s">
        <v>33</v>
      </c>
      <c r="E25" s="31"/>
      <c r="F25" s="31"/>
      <c r="G25" s="31"/>
      <c r="H25" s="31"/>
      <c r="I25" s="116" t="s">
        <v>25</v>
      </c>
      <c r="J25" s="107" t="str">
        <f>IF('Rekapitulace stavby'!AN19="","",'Rekapitulace stavby'!AN19)</f>
        <v/>
      </c>
      <c r="K25" s="31"/>
      <c r="L25" s="48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6"/>
      <c r="C26" s="31"/>
      <c r="D26" s="31"/>
      <c r="E26" s="107" t="str">
        <f>IF('Rekapitulace stavby'!E20="","",'Rekapitulace stavby'!E20)</f>
        <v xml:space="preserve"> </v>
      </c>
      <c r="F26" s="31"/>
      <c r="G26" s="31"/>
      <c r="H26" s="31"/>
      <c r="I26" s="116" t="s">
        <v>27</v>
      </c>
      <c r="J26" s="107" t="str">
        <f>IF('Rekapitulace stavby'!AN20="","",'Rekapitulace stavby'!AN20)</f>
        <v/>
      </c>
      <c r="K26" s="31"/>
      <c r="L26" s="48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6"/>
      <c r="C27" s="31"/>
      <c r="D27" s="31"/>
      <c r="E27" s="31"/>
      <c r="F27" s="31"/>
      <c r="G27" s="31"/>
      <c r="H27" s="31"/>
      <c r="I27" s="31"/>
      <c r="J27" s="31"/>
      <c r="K27" s="31"/>
      <c r="L27" s="48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6"/>
      <c r="C28" s="31"/>
      <c r="D28" s="116" t="s">
        <v>35</v>
      </c>
      <c r="E28" s="31"/>
      <c r="F28" s="31"/>
      <c r="G28" s="31"/>
      <c r="H28" s="31"/>
      <c r="I28" s="31"/>
      <c r="J28" s="31"/>
      <c r="K28" s="31"/>
      <c r="L28" s="48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8"/>
      <c r="B29" s="119"/>
      <c r="C29" s="118"/>
      <c r="D29" s="118"/>
      <c r="E29" s="285" t="s">
        <v>1</v>
      </c>
      <c r="F29" s="285"/>
      <c r="G29" s="285"/>
      <c r="H29" s="285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5" customHeight="1">
      <c r="A30" s="31"/>
      <c r="B30" s="36"/>
      <c r="C30" s="31"/>
      <c r="D30" s="31"/>
      <c r="E30" s="31"/>
      <c r="F30" s="31"/>
      <c r="G30" s="31"/>
      <c r="H30" s="31"/>
      <c r="I30" s="31"/>
      <c r="J30" s="31"/>
      <c r="K30" s="31"/>
      <c r="L30" s="48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6"/>
      <c r="C31" s="31"/>
      <c r="D31" s="121"/>
      <c r="E31" s="121"/>
      <c r="F31" s="121"/>
      <c r="G31" s="121"/>
      <c r="H31" s="121"/>
      <c r="I31" s="121"/>
      <c r="J31" s="121"/>
      <c r="K31" s="121"/>
      <c r="L31" s="48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25.35" customHeight="1">
      <c r="A32" s="31"/>
      <c r="B32" s="36"/>
      <c r="C32" s="31"/>
      <c r="D32" s="122" t="s">
        <v>36</v>
      </c>
      <c r="E32" s="31"/>
      <c r="F32" s="31"/>
      <c r="G32" s="31"/>
      <c r="H32" s="31"/>
      <c r="I32" s="31"/>
      <c r="J32" s="123">
        <f>ROUND(J123, 2)</f>
        <v>0</v>
      </c>
      <c r="K32" s="31"/>
      <c r="L32" s="48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6.95" customHeight="1">
      <c r="A33" s="31"/>
      <c r="B33" s="36"/>
      <c r="C33" s="31"/>
      <c r="D33" s="121"/>
      <c r="E33" s="121"/>
      <c r="F33" s="121"/>
      <c r="G33" s="121"/>
      <c r="H33" s="121"/>
      <c r="I33" s="121"/>
      <c r="J33" s="121"/>
      <c r="K33" s="121"/>
      <c r="L33" s="48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14.45" customHeight="1">
      <c r="A34" s="31"/>
      <c r="B34" s="36"/>
      <c r="C34" s="31"/>
      <c r="D34" s="31"/>
      <c r="E34" s="31"/>
      <c r="F34" s="124" t="s">
        <v>38</v>
      </c>
      <c r="G34" s="31"/>
      <c r="H34" s="31"/>
      <c r="I34" s="124" t="s">
        <v>37</v>
      </c>
      <c r="J34" s="124" t="s">
        <v>39</v>
      </c>
      <c r="K34" s="31"/>
      <c r="L34" s="48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14.45" customHeight="1">
      <c r="A35" s="31"/>
      <c r="B35" s="36"/>
      <c r="C35" s="31"/>
      <c r="D35" s="125" t="s">
        <v>40</v>
      </c>
      <c r="E35" s="116" t="s">
        <v>41</v>
      </c>
      <c r="F35" s="126">
        <f>ROUND((SUM(BE123:BE130)),  2)</f>
        <v>0</v>
      </c>
      <c r="G35" s="31"/>
      <c r="H35" s="31"/>
      <c r="I35" s="127">
        <v>0.21</v>
      </c>
      <c r="J35" s="126">
        <f>ROUND(((SUM(BE123:BE130))*I35),  2)</f>
        <v>0</v>
      </c>
      <c r="K35" s="31"/>
      <c r="L35" s="48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6"/>
      <c r="C36" s="31"/>
      <c r="D36" s="31"/>
      <c r="E36" s="116" t="s">
        <v>42</v>
      </c>
      <c r="F36" s="126">
        <f>ROUND((SUM(BF123:BF130)),  2)</f>
        <v>0</v>
      </c>
      <c r="G36" s="31"/>
      <c r="H36" s="31"/>
      <c r="I36" s="127">
        <v>0.15</v>
      </c>
      <c r="J36" s="126">
        <f>ROUND(((SUM(BF123:BF130))*I36),  2)</f>
        <v>0</v>
      </c>
      <c r="K36" s="31"/>
      <c r="L36" s="48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hidden="1" customHeight="1">
      <c r="A37" s="31"/>
      <c r="B37" s="36"/>
      <c r="C37" s="31"/>
      <c r="D37" s="31"/>
      <c r="E37" s="116" t="s">
        <v>43</v>
      </c>
      <c r="F37" s="126">
        <f>ROUND((SUM(BG123:BG130)),  2)</f>
        <v>0</v>
      </c>
      <c r="G37" s="31"/>
      <c r="H37" s="31"/>
      <c r="I37" s="127">
        <v>0.21</v>
      </c>
      <c r="J37" s="126">
        <f>0</f>
        <v>0</v>
      </c>
      <c r="K37" s="31"/>
      <c r="L37" s="48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hidden="1" customHeight="1">
      <c r="A38" s="31"/>
      <c r="B38" s="36"/>
      <c r="C38" s="31"/>
      <c r="D38" s="31"/>
      <c r="E38" s="116" t="s">
        <v>44</v>
      </c>
      <c r="F38" s="126">
        <f>ROUND((SUM(BH123:BH130)),  2)</f>
        <v>0</v>
      </c>
      <c r="G38" s="31"/>
      <c r="H38" s="31"/>
      <c r="I38" s="127">
        <v>0.15</v>
      </c>
      <c r="J38" s="126">
        <f>0</f>
        <v>0</v>
      </c>
      <c r="K38" s="31"/>
      <c r="L38" s="48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6"/>
      <c r="C39" s="31"/>
      <c r="D39" s="31"/>
      <c r="E39" s="116" t="s">
        <v>45</v>
      </c>
      <c r="F39" s="126">
        <f>ROUND((SUM(BI123:BI130)),  2)</f>
        <v>0</v>
      </c>
      <c r="G39" s="31"/>
      <c r="H39" s="31"/>
      <c r="I39" s="127">
        <v>0</v>
      </c>
      <c r="J39" s="126">
        <f>0</f>
        <v>0</v>
      </c>
      <c r="K39" s="31"/>
      <c r="L39" s="48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6.95" customHeight="1">
      <c r="A40" s="31"/>
      <c r="B40" s="36"/>
      <c r="C40" s="31"/>
      <c r="D40" s="31"/>
      <c r="E40" s="31"/>
      <c r="F40" s="31"/>
      <c r="G40" s="31"/>
      <c r="H40" s="31"/>
      <c r="I40" s="31"/>
      <c r="J40" s="31"/>
      <c r="K40" s="31"/>
      <c r="L40" s="48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25.35" customHeight="1">
      <c r="A41" s="31"/>
      <c r="B41" s="36"/>
      <c r="C41" s="128"/>
      <c r="D41" s="129" t="s">
        <v>46</v>
      </c>
      <c r="E41" s="130"/>
      <c r="F41" s="130"/>
      <c r="G41" s="131" t="s">
        <v>47</v>
      </c>
      <c r="H41" s="132" t="s">
        <v>48</v>
      </c>
      <c r="I41" s="130"/>
      <c r="J41" s="133">
        <f>SUM(J32:J39)</f>
        <v>0</v>
      </c>
      <c r="K41" s="134"/>
      <c r="L41" s="48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14.45" customHeight="1">
      <c r="A42" s="31"/>
      <c r="B42" s="36"/>
      <c r="C42" s="31"/>
      <c r="D42" s="31"/>
      <c r="E42" s="31"/>
      <c r="F42" s="31"/>
      <c r="G42" s="31"/>
      <c r="H42" s="31"/>
      <c r="I42" s="31"/>
      <c r="J42" s="31"/>
      <c r="K42" s="31"/>
      <c r="L42" s="48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8"/>
      <c r="D50" s="135" t="s">
        <v>49</v>
      </c>
      <c r="E50" s="136"/>
      <c r="F50" s="136"/>
      <c r="G50" s="135" t="s">
        <v>50</v>
      </c>
      <c r="H50" s="136"/>
      <c r="I50" s="136"/>
      <c r="J50" s="136"/>
      <c r="K50" s="136"/>
      <c r="L50" s="48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6"/>
      <c r="C61" s="31"/>
      <c r="D61" s="137" t="s">
        <v>51</v>
      </c>
      <c r="E61" s="138"/>
      <c r="F61" s="139" t="s">
        <v>52</v>
      </c>
      <c r="G61" s="137" t="s">
        <v>51</v>
      </c>
      <c r="H61" s="138"/>
      <c r="I61" s="138"/>
      <c r="J61" s="140" t="s">
        <v>52</v>
      </c>
      <c r="K61" s="138"/>
      <c r="L61" s="48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6"/>
      <c r="C65" s="31"/>
      <c r="D65" s="135" t="s">
        <v>53</v>
      </c>
      <c r="E65" s="141"/>
      <c r="F65" s="141"/>
      <c r="G65" s="135" t="s">
        <v>54</v>
      </c>
      <c r="H65" s="141"/>
      <c r="I65" s="141"/>
      <c r="J65" s="141"/>
      <c r="K65" s="141"/>
      <c r="L65" s="48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6"/>
      <c r="C76" s="31"/>
      <c r="D76" s="137" t="s">
        <v>51</v>
      </c>
      <c r="E76" s="138"/>
      <c r="F76" s="139" t="s">
        <v>52</v>
      </c>
      <c r="G76" s="137" t="s">
        <v>51</v>
      </c>
      <c r="H76" s="138"/>
      <c r="I76" s="138"/>
      <c r="J76" s="140" t="s">
        <v>52</v>
      </c>
      <c r="K76" s="138"/>
      <c r="L76" s="48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142"/>
      <c r="C77" s="143"/>
      <c r="D77" s="143"/>
      <c r="E77" s="143"/>
      <c r="F77" s="143"/>
      <c r="G77" s="143"/>
      <c r="H77" s="143"/>
      <c r="I77" s="143"/>
      <c r="J77" s="143"/>
      <c r="K77" s="143"/>
      <c r="L77" s="48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144"/>
      <c r="C81" s="145"/>
      <c r="D81" s="145"/>
      <c r="E81" s="145"/>
      <c r="F81" s="145"/>
      <c r="G81" s="145"/>
      <c r="H81" s="145"/>
      <c r="I81" s="145"/>
      <c r="J81" s="145"/>
      <c r="K81" s="145"/>
      <c r="L81" s="48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20" t="s">
        <v>208</v>
      </c>
      <c r="D82" s="33"/>
      <c r="E82" s="33"/>
      <c r="F82" s="33"/>
      <c r="G82" s="33"/>
      <c r="H82" s="33"/>
      <c r="I82" s="33"/>
      <c r="J82" s="33"/>
      <c r="K82" s="33"/>
      <c r="L82" s="48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3"/>
      <c r="D83" s="33"/>
      <c r="E83" s="33"/>
      <c r="F83" s="33"/>
      <c r="G83" s="33"/>
      <c r="H83" s="33"/>
      <c r="I83" s="33"/>
      <c r="J83" s="33"/>
      <c r="K83" s="33"/>
      <c r="L83" s="48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6" t="s">
        <v>16</v>
      </c>
      <c r="D84" s="33"/>
      <c r="E84" s="33"/>
      <c r="F84" s="33"/>
      <c r="G84" s="33"/>
      <c r="H84" s="33"/>
      <c r="I84" s="33"/>
      <c r="J84" s="33"/>
      <c r="K84" s="33"/>
      <c r="L84" s="48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3"/>
      <c r="D85" s="33"/>
      <c r="E85" s="277" t="str">
        <f>E7</f>
        <v>JAK  - Smluvní rozpočet VZ.13.2022</v>
      </c>
      <c r="F85" s="278"/>
      <c r="G85" s="278"/>
      <c r="H85" s="278"/>
      <c r="I85" s="33"/>
      <c r="J85" s="33"/>
      <c r="K85" s="33"/>
      <c r="L85" s="48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8"/>
      <c r="C86" s="26" t="s">
        <v>204</v>
      </c>
      <c r="D86" s="19"/>
      <c r="E86" s="19"/>
      <c r="F86" s="19"/>
      <c r="G86" s="19"/>
      <c r="H86" s="19"/>
      <c r="I86" s="19"/>
      <c r="J86" s="19"/>
      <c r="K86" s="19"/>
      <c r="L86" s="17"/>
    </row>
    <row r="87" spans="1:31" s="2" customFormat="1" ht="16.5" customHeight="1">
      <c r="A87" s="31"/>
      <c r="B87" s="32"/>
      <c r="C87" s="33"/>
      <c r="D87" s="33"/>
      <c r="E87" s="277" t="s">
        <v>4835</v>
      </c>
      <c r="F87" s="276"/>
      <c r="G87" s="276"/>
      <c r="H87" s="276"/>
      <c r="I87" s="33"/>
      <c r="J87" s="33"/>
      <c r="K87" s="33"/>
      <c r="L87" s="48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6" t="s">
        <v>206</v>
      </c>
      <c r="D88" s="33"/>
      <c r="E88" s="33"/>
      <c r="F88" s="33"/>
      <c r="G88" s="33"/>
      <c r="H88" s="33"/>
      <c r="I88" s="33"/>
      <c r="J88" s="33"/>
      <c r="K88" s="33"/>
      <c r="L88" s="48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3"/>
      <c r="D89" s="33"/>
      <c r="E89" s="252" t="str">
        <f>E11</f>
        <v>01 - Demontáž porovizorního zakrytí střechy</v>
      </c>
      <c r="F89" s="276"/>
      <c r="G89" s="276"/>
      <c r="H89" s="276"/>
      <c r="I89" s="33"/>
      <c r="J89" s="33"/>
      <c r="K89" s="33"/>
      <c r="L89" s="48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3"/>
      <c r="D90" s="33"/>
      <c r="E90" s="33"/>
      <c r="F90" s="33"/>
      <c r="G90" s="33"/>
      <c r="H90" s="33"/>
      <c r="I90" s="33"/>
      <c r="J90" s="33"/>
      <c r="K90" s="33"/>
      <c r="L90" s="48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6" t="s">
        <v>20</v>
      </c>
      <c r="D91" s="33"/>
      <c r="E91" s="33"/>
      <c r="F91" s="24" t="str">
        <f>F14</f>
        <v xml:space="preserve"> </v>
      </c>
      <c r="G91" s="33"/>
      <c r="H91" s="33"/>
      <c r="I91" s="26" t="s">
        <v>22</v>
      </c>
      <c r="J91" s="63" t="str">
        <f>IF(J14="","",J14)</f>
        <v>12. 9. 2022</v>
      </c>
      <c r="K91" s="33"/>
      <c r="L91" s="48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3"/>
      <c r="D92" s="33"/>
      <c r="E92" s="33"/>
      <c r="F92" s="33"/>
      <c r="G92" s="33"/>
      <c r="H92" s="33"/>
      <c r="I92" s="33"/>
      <c r="J92" s="33"/>
      <c r="K92" s="33"/>
      <c r="L92" s="48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40.15" customHeight="1">
      <c r="A93" s="31"/>
      <c r="B93" s="32"/>
      <c r="C93" s="26" t="s">
        <v>24</v>
      </c>
      <c r="D93" s="33"/>
      <c r="E93" s="33"/>
      <c r="F93" s="24" t="str">
        <f>E17</f>
        <v>MČ Praha 6, odbor školství</v>
      </c>
      <c r="G93" s="33"/>
      <c r="H93" s="33"/>
      <c r="I93" s="26" t="s">
        <v>30</v>
      </c>
      <c r="J93" s="29" t="str">
        <f>E23</f>
        <v>D - PLUS PROJEKTOVÁ A INŽENÝRSKÁ a.s.</v>
      </c>
      <c r="K93" s="33"/>
      <c r="L93" s="48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6" t="s">
        <v>28</v>
      </c>
      <c r="D94" s="33"/>
      <c r="E94" s="33"/>
      <c r="F94" s="24" t="str">
        <f>IF(E20="","",E20)</f>
        <v>Vyplň údaj</v>
      </c>
      <c r="G94" s="33"/>
      <c r="H94" s="33"/>
      <c r="I94" s="26" t="s">
        <v>33</v>
      </c>
      <c r="J94" s="29" t="str">
        <f>E26</f>
        <v xml:space="preserve"> </v>
      </c>
      <c r="K94" s="33"/>
      <c r="L94" s="48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3"/>
      <c r="D95" s="33"/>
      <c r="E95" s="33"/>
      <c r="F95" s="33"/>
      <c r="G95" s="33"/>
      <c r="H95" s="33"/>
      <c r="I95" s="33"/>
      <c r="J95" s="33"/>
      <c r="K95" s="33"/>
      <c r="L95" s="48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46" t="s">
        <v>209</v>
      </c>
      <c r="D96" s="147"/>
      <c r="E96" s="147"/>
      <c r="F96" s="147"/>
      <c r="G96" s="147"/>
      <c r="H96" s="147"/>
      <c r="I96" s="147"/>
      <c r="J96" s="148" t="s">
        <v>210</v>
      </c>
      <c r="K96" s="147"/>
      <c r="L96" s="48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47" s="2" customFormat="1" ht="10.35" customHeight="1">
      <c r="A97" s="31"/>
      <c r="B97" s="32"/>
      <c r="C97" s="33"/>
      <c r="D97" s="33"/>
      <c r="E97" s="33"/>
      <c r="F97" s="33"/>
      <c r="G97" s="33"/>
      <c r="H97" s="33"/>
      <c r="I97" s="33"/>
      <c r="J97" s="33"/>
      <c r="K97" s="33"/>
      <c r="L97" s="48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47" s="2" customFormat="1" ht="22.9" customHeight="1">
      <c r="A98" s="31"/>
      <c r="B98" s="32"/>
      <c r="C98" s="149" t="s">
        <v>211</v>
      </c>
      <c r="D98" s="33"/>
      <c r="E98" s="33"/>
      <c r="F98" s="33"/>
      <c r="G98" s="33"/>
      <c r="H98" s="33"/>
      <c r="I98" s="33"/>
      <c r="J98" s="81">
        <f>J123</f>
        <v>0</v>
      </c>
      <c r="K98" s="33"/>
      <c r="L98" s="48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212</v>
      </c>
    </row>
    <row r="99" spans="1:47" s="9" customFormat="1" ht="24.95" customHeight="1">
      <c r="B99" s="150"/>
      <c r="C99" s="151"/>
      <c r="D99" s="152" t="s">
        <v>219</v>
      </c>
      <c r="E99" s="153"/>
      <c r="F99" s="153"/>
      <c r="G99" s="153"/>
      <c r="H99" s="153"/>
      <c r="I99" s="153"/>
      <c r="J99" s="154">
        <f>J124</f>
        <v>0</v>
      </c>
      <c r="K99" s="151"/>
      <c r="L99" s="155"/>
    </row>
    <row r="100" spans="1:47" s="10" customFormat="1" ht="19.899999999999999" customHeight="1">
      <c r="B100" s="156"/>
      <c r="C100" s="101"/>
      <c r="D100" s="157" t="s">
        <v>1380</v>
      </c>
      <c r="E100" s="158"/>
      <c r="F100" s="158"/>
      <c r="G100" s="158"/>
      <c r="H100" s="158"/>
      <c r="I100" s="158"/>
      <c r="J100" s="159">
        <f>J125</f>
        <v>0</v>
      </c>
      <c r="K100" s="101"/>
      <c r="L100" s="160"/>
    </row>
    <row r="101" spans="1:47" s="9" customFormat="1" ht="24.95" customHeight="1">
      <c r="B101" s="150"/>
      <c r="C101" s="151"/>
      <c r="D101" s="152" t="s">
        <v>4473</v>
      </c>
      <c r="E101" s="153"/>
      <c r="F101" s="153"/>
      <c r="G101" s="153"/>
      <c r="H101" s="153"/>
      <c r="I101" s="153"/>
      <c r="J101" s="154">
        <f>J128</f>
        <v>0</v>
      </c>
      <c r="K101" s="151"/>
      <c r="L101" s="155"/>
    </row>
    <row r="102" spans="1:47" s="2" customFormat="1" ht="21.75" customHeight="1">
      <c r="A102" s="31"/>
      <c r="B102" s="32"/>
      <c r="C102" s="33"/>
      <c r="D102" s="33"/>
      <c r="E102" s="33"/>
      <c r="F102" s="33"/>
      <c r="G102" s="33"/>
      <c r="H102" s="33"/>
      <c r="I102" s="33"/>
      <c r="J102" s="33"/>
      <c r="K102" s="33"/>
      <c r="L102" s="48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</row>
    <row r="103" spans="1:47" s="2" customFormat="1" ht="6.95" customHeight="1">
      <c r="A103" s="31"/>
      <c r="B103" s="51"/>
      <c r="C103" s="52"/>
      <c r="D103" s="52"/>
      <c r="E103" s="52"/>
      <c r="F103" s="52"/>
      <c r="G103" s="52"/>
      <c r="H103" s="52"/>
      <c r="I103" s="52"/>
      <c r="J103" s="52"/>
      <c r="K103" s="52"/>
      <c r="L103" s="48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7" spans="1:47" s="2" customFormat="1" ht="6.95" customHeight="1">
      <c r="A107" s="31"/>
      <c r="B107" s="53"/>
      <c r="C107" s="54"/>
      <c r="D107" s="54"/>
      <c r="E107" s="54"/>
      <c r="F107" s="54"/>
      <c r="G107" s="54"/>
      <c r="H107" s="54"/>
      <c r="I107" s="54"/>
      <c r="J107" s="54"/>
      <c r="K107" s="54"/>
      <c r="L107" s="48"/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</row>
    <row r="108" spans="1:47" s="2" customFormat="1" ht="24.95" customHeight="1">
      <c r="A108" s="31"/>
      <c r="B108" s="32"/>
      <c r="C108" s="20" t="s">
        <v>234</v>
      </c>
      <c r="D108" s="33"/>
      <c r="E108" s="33"/>
      <c r="F108" s="33"/>
      <c r="G108" s="33"/>
      <c r="H108" s="33"/>
      <c r="I108" s="33"/>
      <c r="J108" s="33"/>
      <c r="K108" s="33"/>
      <c r="L108" s="48"/>
      <c r="S108" s="31"/>
      <c r="T108" s="31"/>
      <c r="U108" s="31"/>
      <c r="V108" s="31"/>
      <c r="W108" s="31"/>
      <c r="X108" s="31"/>
      <c r="Y108" s="31"/>
      <c r="Z108" s="31"/>
      <c r="AA108" s="31"/>
      <c r="AB108" s="31"/>
      <c r="AC108" s="31"/>
      <c r="AD108" s="31"/>
      <c r="AE108" s="31"/>
    </row>
    <row r="109" spans="1:47" s="2" customFormat="1" ht="6.95" customHeight="1">
      <c r="A109" s="31"/>
      <c r="B109" s="32"/>
      <c r="C109" s="33"/>
      <c r="D109" s="33"/>
      <c r="E109" s="33"/>
      <c r="F109" s="33"/>
      <c r="G109" s="33"/>
      <c r="H109" s="33"/>
      <c r="I109" s="33"/>
      <c r="J109" s="33"/>
      <c r="K109" s="33"/>
      <c r="L109" s="48"/>
      <c r="S109" s="31"/>
      <c r="T109" s="31"/>
      <c r="U109" s="31"/>
      <c r="V109" s="31"/>
      <c r="W109" s="31"/>
      <c r="X109" s="31"/>
      <c r="Y109" s="31"/>
      <c r="Z109" s="31"/>
      <c r="AA109" s="31"/>
      <c r="AB109" s="31"/>
      <c r="AC109" s="31"/>
      <c r="AD109" s="31"/>
      <c r="AE109" s="31"/>
    </row>
    <row r="110" spans="1:47" s="2" customFormat="1" ht="12" customHeight="1">
      <c r="A110" s="31"/>
      <c r="B110" s="32"/>
      <c r="C110" s="26" t="s">
        <v>16</v>
      </c>
      <c r="D110" s="33"/>
      <c r="E110" s="33"/>
      <c r="F110" s="33"/>
      <c r="G110" s="33"/>
      <c r="H110" s="33"/>
      <c r="I110" s="33"/>
      <c r="J110" s="33"/>
      <c r="K110" s="33"/>
      <c r="L110" s="48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</row>
    <row r="111" spans="1:47" s="2" customFormat="1" ht="16.5" customHeight="1">
      <c r="A111" s="31"/>
      <c r="B111" s="32"/>
      <c r="C111" s="33"/>
      <c r="D111" s="33"/>
      <c r="E111" s="277" t="str">
        <f>E7</f>
        <v>JAK  - Smluvní rozpočet VZ.13.2022</v>
      </c>
      <c r="F111" s="278"/>
      <c r="G111" s="278"/>
      <c r="H111" s="278"/>
      <c r="I111" s="33"/>
      <c r="J111" s="33"/>
      <c r="K111" s="33"/>
      <c r="L111" s="48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47" s="1" customFormat="1" ht="12" customHeight="1">
      <c r="B112" s="18"/>
      <c r="C112" s="26" t="s">
        <v>204</v>
      </c>
      <c r="D112" s="19"/>
      <c r="E112" s="19"/>
      <c r="F112" s="19"/>
      <c r="G112" s="19"/>
      <c r="H112" s="19"/>
      <c r="I112" s="19"/>
      <c r="J112" s="19"/>
      <c r="K112" s="19"/>
      <c r="L112" s="17"/>
    </row>
    <row r="113" spans="1:65" s="2" customFormat="1" ht="16.5" customHeight="1">
      <c r="A113" s="31"/>
      <c r="B113" s="32"/>
      <c r="C113" s="33"/>
      <c r="D113" s="33"/>
      <c r="E113" s="277" t="s">
        <v>4835</v>
      </c>
      <c r="F113" s="276"/>
      <c r="G113" s="276"/>
      <c r="H113" s="276"/>
      <c r="I113" s="33"/>
      <c r="J113" s="33"/>
      <c r="K113" s="33"/>
      <c r="L113" s="48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4" spans="1:65" s="2" customFormat="1" ht="12" customHeight="1">
      <c r="A114" s="31"/>
      <c r="B114" s="32"/>
      <c r="C114" s="26" t="s">
        <v>206</v>
      </c>
      <c r="D114" s="33"/>
      <c r="E114" s="33"/>
      <c r="F114" s="33"/>
      <c r="G114" s="33"/>
      <c r="H114" s="33"/>
      <c r="I114" s="33"/>
      <c r="J114" s="33"/>
      <c r="K114" s="33"/>
      <c r="L114" s="48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</row>
    <row r="115" spans="1:65" s="2" customFormat="1" ht="16.5" customHeight="1">
      <c r="A115" s="31"/>
      <c r="B115" s="32"/>
      <c r="C115" s="33"/>
      <c r="D115" s="33"/>
      <c r="E115" s="252" t="str">
        <f>E11</f>
        <v>01 - Demontáž porovizorního zakrytí střechy</v>
      </c>
      <c r="F115" s="276"/>
      <c r="G115" s="276"/>
      <c r="H115" s="276"/>
      <c r="I115" s="33"/>
      <c r="J115" s="33"/>
      <c r="K115" s="33"/>
      <c r="L115" s="48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</row>
    <row r="116" spans="1:65" s="2" customFormat="1" ht="6.95" customHeight="1">
      <c r="A116" s="31"/>
      <c r="B116" s="32"/>
      <c r="C116" s="33"/>
      <c r="D116" s="33"/>
      <c r="E116" s="33"/>
      <c r="F116" s="33"/>
      <c r="G116" s="33"/>
      <c r="H116" s="33"/>
      <c r="I116" s="33"/>
      <c r="J116" s="33"/>
      <c r="K116" s="33"/>
      <c r="L116" s="48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65" s="2" customFormat="1" ht="12" customHeight="1">
      <c r="A117" s="31"/>
      <c r="B117" s="32"/>
      <c r="C117" s="26" t="s">
        <v>20</v>
      </c>
      <c r="D117" s="33"/>
      <c r="E117" s="33"/>
      <c r="F117" s="24" t="str">
        <f>F14</f>
        <v xml:space="preserve"> </v>
      </c>
      <c r="G117" s="33"/>
      <c r="H117" s="33"/>
      <c r="I117" s="26" t="s">
        <v>22</v>
      </c>
      <c r="J117" s="63" t="str">
        <f>IF(J14="","",J14)</f>
        <v>12. 9. 2022</v>
      </c>
      <c r="K117" s="33"/>
      <c r="L117" s="48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65" s="2" customFormat="1" ht="6.95" customHeight="1">
      <c r="A118" s="31"/>
      <c r="B118" s="32"/>
      <c r="C118" s="33"/>
      <c r="D118" s="33"/>
      <c r="E118" s="33"/>
      <c r="F118" s="33"/>
      <c r="G118" s="33"/>
      <c r="H118" s="33"/>
      <c r="I118" s="33"/>
      <c r="J118" s="33"/>
      <c r="K118" s="33"/>
      <c r="L118" s="48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65" s="2" customFormat="1" ht="40.15" customHeight="1">
      <c r="A119" s="31"/>
      <c r="B119" s="32"/>
      <c r="C119" s="26" t="s">
        <v>24</v>
      </c>
      <c r="D119" s="33"/>
      <c r="E119" s="33"/>
      <c r="F119" s="24" t="str">
        <f>E17</f>
        <v>MČ Praha 6, odbor školství</v>
      </c>
      <c r="G119" s="33"/>
      <c r="H119" s="33"/>
      <c r="I119" s="26" t="s">
        <v>30</v>
      </c>
      <c r="J119" s="29" t="str">
        <f>E23</f>
        <v>D - PLUS PROJEKTOVÁ A INŽENÝRSKÁ a.s.</v>
      </c>
      <c r="K119" s="33"/>
      <c r="L119" s="48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65" s="2" customFormat="1" ht="15.2" customHeight="1">
      <c r="A120" s="31"/>
      <c r="B120" s="32"/>
      <c r="C120" s="26" t="s">
        <v>28</v>
      </c>
      <c r="D120" s="33"/>
      <c r="E120" s="33"/>
      <c r="F120" s="24" t="str">
        <f>IF(E20="","",E20)</f>
        <v>Vyplň údaj</v>
      </c>
      <c r="G120" s="33"/>
      <c r="H120" s="33"/>
      <c r="I120" s="26" t="s">
        <v>33</v>
      </c>
      <c r="J120" s="29" t="str">
        <f>E26</f>
        <v xml:space="preserve"> </v>
      </c>
      <c r="K120" s="33"/>
      <c r="L120" s="48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65" s="2" customFormat="1" ht="10.35" customHeight="1">
      <c r="A121" s="31"/>
      <c r="B121" s="32"/>
      <c r="C121" s="33"/>
      <c r="D121" s="33"/>
      <c r="E121" s="33"/>
      <c r="F121" s="33"/>
      <c r="G121" s="33"/>
      <c r="H121" s="33"/>
      <c r="I121" s="33"/>
      <c r="J121" s="33"/>
      <c r="K121" s="33"/>
      <c r="L121" s="48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65" s="11" customFormat="1" ht="29.25" customHeight="1">
      <c r="A122" s="161"/>
      <c r="B122" s="162"/>
      <c r="C122" s="163" t="s">
        <v>235</v>
      </c>
      <c r="D122" s="164" t="s">
        <v>61</v>
      </c>
      <c r="E122" s="164" t="s">
        <v>57</v>
      </c>
      <c r="F122" s="164" t="s">
        <v>58</v>
      </c>
      <c r="G122" s="164" t="s">
        <v>236</v>
      </c>
      <c r="H122" s="164" t="s">
        <v>237</v>
      </c>
      <c r="I122" s="164" t="s">
        <v>238</v>
      </c>
      <c r="J122" s="165" t="s">
        <v>210</v>
      </c>
      <c r="K122" s="166" t="s">
        <v>239</v>
      </c>
      <c r="L122" s="167"/>
      <c r="M122" s="72" t="s">
        <v>1</v>
      </c>
      <c r="N122" s="73" t="s">
        <v>40</v>
      </c>
      <c r="O122" s="73" t="s">
        <v>240</v>
      </c>
      <c r="P122" s="73" t="s">
        <v>241</v>
      </c>
      <c r="Q122" s="73" t="s">
        <v>242</v>
      </c>
      <c r="R122" s="73" t="s">
        <v>243</v>
      </c>
      <c r="S122" s="73" t="s">
        <v>244</v>
      </c>
      <c r="T122" s="74" t="s">
        <v>245</v>
      </c>
      <c r="U122" s="161"/>
      <c r="V122" s="161"/>
      <c r="W122" s="161"/>
      <c r="X122" s="161"/>
      <c r="Y122" s="161"/>
      <c r="Z122" s="161"/>
      <c r="AA122" s="161"/>
      <c r="AB122" s="161"/>
      <c r="AC122" s="161"/>
      <c r="AD122" s="161"/>
      <c r="AE122" s="161"/>
    </row>
    <row r="123" spans="1:65" s="2" customFormat="1" ht="22.9" customHeight="1">
      <c r="A123" s="31"/>
      <c r="B123" s="32"/>
      <c r="C123" s="79" t="s">
        <v>246</v>
      </c>
      <c r="D123" s="33"/>
      <c r="E123" s="33"/>
      <c r="F123" s="33"/>
      <c r="G123" s="33"/>
      <c r="H123" s="33"/>
      <c r="I123" s="33"/>
      <c r="J123" s="168">
        <f>BK123</f>
        <v>0</v>
      </c>
      <c r="K123" s="33"/>
      <c r="L123" s="36"/>
      <c r="M123" s="75"/>
      <c r="N123" s="169"/>
      <c r="O123" s="76"/>
      <c r="P123" s="170">
        <f>P124+P128</f>
        <v>0</v>
      </c>
      <c r="Q123" s="76"/>
      <c r="R123" s="170">
        <f>R124+R128</f>
        <v>0</v>
      </c>
      <c r="S123" s="76"/>
      <c r="T123" s="171">
        <f>T124+T128</f>
        <v>0</v>
      </c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  <c r="AT123" s="14" t="s">
        <v>75</v>
      </c>
      <c r="AU123" s="14" t="s">
        <v>212</v>
      </c>
      <c r="BK123" s="172">
        <f>BK124+BK128</f>
        <v>0</v>
      </c>
    </row>
    <row r="124" spans="1:65" s="12" customFormat="1" ht="25.9" customHeight="1">
      <c r="B124" s="173"/>
      <c r="C124" s="174"/>
      <c r="D124" s="175" t="s">
        <v>75</v>
      </c>
      <c r="E124" s="176" t="s">
        <v>498</v>
      </c>
      <c r="F124" s="176" t="s">
        <v>499</v>
      </c>
      <c r="G124" s="174"/>
      <c r="H124" s="174"/>
      <c r="I124" s="177"/>
      <c r="J124" s="178">
        <f>BK124</f>
        <v>0</v>
      </c>
      <c r="K124" s="174"/>
      <c r="L124" s="179"/>
      <c r="M124" s="180"/>
      <c r="N124" s="181"/>
      <c r="O124" s="181"/>
      <c r="P124" s="182">
        <f>P125</f>
        <v>0</v>
      </c>
      <c r="Q124" s="181"/>
      <c r="R124" s="182">
        <f>R125</f>
        <v>0</v>
      </c>
      <c r="S124" s="181"/>
      <c r="T124" s="183">
        <f>T125</f>
        <v>0</v>
      </c>
      <c r="AR124" s="184" t="s">
        <v>85</v>
      </c>
      <c r="AT124" s="185" t="s">
        <v>75</v>
      </c>
      <c r="AU124" s="185" t="s">
        <v>76</v>
      </c>
      <c r="AY124" s="184" t="s">
        <v>249</v>
      </c>
      <c r="BK124" s="186">
        <f>BK125</f>
        <v>0</v>
      </c>
    </row>
    <row r="125" spans="1:65" s="12" customFormat="1" ht="22.9" customHeight="1">
      <c r="B125" s="173"/>
      <c r="C125" s="174"/>
      <c r="D125" s="175" t="s">
        <v>75</v>
      </c>
      <c r="E125" s="187" t="s">
        <v>2474</v>
      </c>
      <c r="F125" s="187" t="s">
        <v>2475</v>
      </c>
      <c r="G125" s="174"/>
      <c r="H125" s="174"/>
      <c r="I125" s="177"/>
      <c r="J125" s="188">
        <f>BK125</f>
        <v>0</v>
      </c>
      <c r="K125" s="174"/>
      <c r="L125" s="179"/>
      <c r="M125" s="180"/>
      <c r="N125" s="181"/>
      <c r="O125" s="181"/>
      <c r="P125" s="182">
        <f>SUM(P126:P127)</f>
        <v>0</v>
      </c>
      <c r="Q125" s="181"/>
      <c r="R125" s="182">
        <f>SUM(R126:R127)</f>
        <v>0</v>
      </c>
      <c r="S125" s="181"/>
      <c r="T125" s="183">
        <f>SUM(T126:T127)</f>
        <v>0</v>
      </c>
      <c r="AR125" s="184" t="s">
        <v>85</v>
      </c>
      <c r="AT125" s="185" t="s">
        <v>75</v>
      </c>
      <c r="AU125" s="185" t="s">
        <v>83</v>
      </c>
      <c r="AY125" s="184" t="s">
        <v>249</v>
      </c>
      <c r="BK125" s="186">
        <f>SUM(BK126:BK127)</f>
        <v>0</v>
      </c>
    </row>
    <row r="126" spans="1:65" s="2" customFormat="1" ht="66.75" customHeight="1">
      <c r="A126" s="31"/>
      <c r="B126" s="32"/>
      <c r="C126" s="189" t="s">
        <v>83</v>
      </c>
      <c r="D126" s="189" t="s">
        <v>251</v>
      </c>
      <c r="E126" s="190" t="s">
        <v>4837</v>
      </c>
      <c r="F126" s="191" t="s">
        <v>4838</v>
      </c>
      <c r="G126" s="192" t="s">
        <v>281</v>
      </c>
      <c r="H126" s="193">
        <v>300</v>
      </c>
      <c r="I126" s="194"/>
      <c r="J126" s="195">
        <f>ROUND(I126*H126,2)</f>
        <v>0</v>
      </c>
      <c r="K126" s="196"/>
      <c r="L126" s="36"/>
      <c r="M126" s="197" t="s">
        <v>1</v>
      </c>
      <c r="N126" s="198" t="s">
        <v>41</v>
      </c>
      <c r="O126" s="68"/>
      <c r="P126" s="199">
        <f>O126*H126</f>
        <v>0</v>
      </c>
      <c r="Q126" s="199">
        <v>0</v>
      </c>
      <c r="R126" s="199">
        <f>Q126*H126</f>
        <v>0</v>
      </c>
      <c r="S126" s="199">
        <v>0</v>
      </c>
      <c r="T126" s="200">
        <f>S126*H126</f>
        <v>0</v>
      </c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  <c r="AR126" s="201" t="s">
        <v>170</v>
      </c>
      <c r="AT126" s="201" t="s">
        <v>251</v>
      </c>
      <c r="AU126" s="201" t="s">
        <v>85</v>
      </c>
      <c r="AY126" s="14" t="s">
        <v>249</v>
      </c>
      <c r="BE126" s="202">
        <f>IF(N126="základní",J126,0)</f>
        <v>0</v>
      </c>
      <c r="BF126" s="202">
        <f>IF(N126="snížená",J126,0)</f>
        <v>0</v>
      </c>
      <c r="BG126" s="202">
        <f>IF(N126="zákl. přenesená",J126,0)</f>
        <v>0</v>
      </c>
      <c r="BH126" s="202">
        <f>IF(N126="sníž. přenesená",J126,0)</f>
        <v>0</v>
      </c>
      <c r="BI126" s="202">
        <f>IF(N126="nulová",J126,0)</f>
        <v>0</v>
      </c>
      <c r="BJ126" s="14" t="s">
        <v>83</v>
      </c>
      <c r="BK126" s="202">
        <f>ROUND(I126*H126,2)</f>
        <v>0</v>
      </c>
      <c r="BL126" s="14" t="s">
        <v>170</v>
      </c>
      <c r="BM126" s="201" t="s">
        <v>4839</v>
      </c>
    </row>
    <row r="127" spans="1:65" s="2" customFormat="1" ht="48.75">
      <c r="A127" s="31"/>
      <c r="B127" s="32"/>
      <c r="C127" s="33"/>
      <c r="D127" s="214" t="s">
        <v>383</v>
      </c>
      <c r="E127" s="33"/>
      <c r="F127" s="215" t="s">
        <v>4840</v>
      </c>
      <c r="G127" s="33"/>
      <c r="H127" s="33"/>
      <c r="I127" s="216"/>
      <c r="J127" s="33"/>
      <c r="K127" s="33"/>
      <c r="L127" s="36"/>
      <c r="M127" s="217"/>
      <c r="N127" s="218"/>
      <c r="O127" s="68"/>
      <c r="P127" s="68"/>
      <c r="Q127" s="68"/>
      <c r="R127" s="68"/>
      <c r="S127" s="68"/>
      <c r="T127" s="69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  <c r="AT127" s="14" t="s">
        <v>383</v>
      </c>
      <c r="AU127" s="14" t="s">
        <v>85</v>
      </c>
    </row>
    <row r="128" spans="1:65" s="12" customFormat="1" ht="25.9" customHeight="1">
      <c r="B128" s="173"/>
      <c r="C128" s="174"/>
      <c r="D128" s="175" t="s">
        <v>75</v>
      </c>
      <c r="E128" s="176" t="s">
        <v>4600</v>
      </c>
      <c r="F128" s="176" t="s">
        <v>1080</v>
      </c>
      <c r="G128" s="174"/>
      <c r="H128" s="174"/>
      <c r="I128" s="177"/>
      <c r="J128" s="178">
        <f>BK128</f>
        <v>0</v>
      </c>
      <c r="K128" s="174"/>
      <c r="L128" s="179"/>
      <c r="M128" s="180"/>
      <c r="N128" s="181"/>
      <c r="O128" s="181"/>
      <c r="P128" s="182">
        <f>SUM(P129:P130)</f>
        <v>0</v>
      </c>
      <c r="Q128" s="181"/>
      <c r="R128" s="182">
        <f>SUM(R129:R130)</f>
        <v>0</v>
      </c>
      <c r="S128" s="181"/>
      <c r="T128" s="183">
        <f>SUM(T129:T130)</f>
        <v>0</v>
      </c>
      <c r="AR128" s="184" t="s">
        <v>255</v>
      </c>
      <c r="AT128" s="185" t="s">
        <v>75</v>
      </c>
      <c r="AU128" s="185" t="s">
        <v>76</v>
      </c>
      <c r="AY128" s="184" t="s">
        <v>249</v>
      </c>
      <c r="BK128" s="186">
        <f>SUM(BK129:BK130)</f>
        <v>0</v>
      </c>
    </row>
    <row r="129" spans="1:65" s="2" customFormat="1" ht="24.2" customHeight="1">
      <c r="A129" s="31"/>
      <c r="B129" s="32"/>
      <c r="C129" s="189" t="s">
        <v>85</v>
      </c>
      <c r="D129" s="189" t="s">
        <v>251</v>
      </c>
      <c r="E129" s="190" t="s">
        <v>83</v>
      </c>
      <c r="F129" s="191" t="s">
        <v>4841</v>
      </c>
      <c r="G129" s="192" t="s">
        <v>281</v>
      </c>
      <c r="H129" s="193">
        <v>100</v>
      </c>
      <c r="I129" s="194"/>
      <c r="J129" s="195">
        <f>ROUND(I129*H129,2)</f>
        <v>0</v>
      </c>
      <c r="K129" s="196"/>
      <c r="L129" s="36"/>
      <c r="M129" s="197" t="s">
        <v>1</v>
      </c>
      <c r="N129" s="198" t="s">
        <v>41</v>
      </c>
      <c r="O129" s="68"/>
      <c r="P129" s="199">
        <f>O129*H129</f>
        <v>0</v>
      </c>
      <c r="Q129" s="199">
        <v>0</v>
      </c>
      <c r="R129" s="199">
        <f>Q129*H129</f>
        <v>0</v>
      </c>
      <c r="S129" s="199">
        <v>0</v>
      </c>
      <c r="T129" s="200">
        <f>S129*H129</f>
        <v>0</v>
      </c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  <c r="AR129" s="201" t="s">
        <v>1971</v>
      </c>
      <c r="AT129" s="201" t="s">
        <v>251</v>
      </c>
      <c r="AU129" s="201" t="s">
        <v>83</v>
      </c>
      <c r="AY129" s="14" t="s">
        <v>249</v>
      </c>
      <c r="BE129" s="202">
        <f>IF(N129="základní",J129,0)</f>
        <v>0</v>
      </c>
      <c r="BF129" s="202">
        <f>IF(N129="snížená",J129,0)</f>
        <v>0</v>
      </c>
      <c r="BG129" s="202">
        <f>IF(N129="zákl. přenesená",J129,0)</f>
        <v>0</v>
      </c>
      <c r="BH129" s="202">
        <f>IF(N129="sníž. přenesená",J129,0)</f>
        <v>0</v>
      </c>
      <c r="BI129" s="202">
        <f>IF(N129="nulová",J129,0)</f>
        <v>0</v>
      </c>
      <c r="BJ129" s="14" t="s">
        <v>83</v>
      </c>
      <c r="BK129" s="202">
        <f>ROUND(I129*H129,2)</f>
        <v>0</v>
      </c>
      <c r="BL129" s="14" t="s">
        <v>1971</v>
      </c>
      <c r="BM129" s="201" t="s">
        <v>4842</v>
      </c>
    </row>
    <row r="130" spans="1:65" s="2" customFormat="1" ht="29.25">
      <c r="A130" s="31"/>
      <c r="B130" s="32"/>
      <c r="C130" s="33"/>
      <c r="D130" s="214" t="s">
        <v>383</v>
      </c>
      <c r="E130" s="33"/>
      <c r="F130" s="215" t="s">
        <v>4843</v>
      </c>
      <c r="G130" s="33"/>
      <c r="H130" s="33"/>
      <c r="I130" s="216"/>
      <c r="J130" s="33"/>
      <c r="K130" s="33"/>
      <c r="L130" s="36"/>
      <c r="M130" s="225"/>
      <c r="N130" s="226"/>
      <c r="O130" s="221"/>
      <c r="P130" s="221"/>
      <c r="Q130" s="221"/>
      <c r="R130" s="221"/>
      <c r="S130" s="221"/>
      <c r="T130" s="227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  <c r="AT130" s="14" t="s">
        <v>383</v>
      </c>
      <c r="AU130" s="14" t="s">
        <v>83</v>
      </c>
    </row>
    <row r="131" spans="1:65" s="2" customFormat="1" ht="6.95" customHeight="1">
      <c r="A131" s="31"/>
      <c r="B131" s="51"/>
      <c r="C131" s="52"/>
      <c r="D131" s="52"/>
      <c r="E131" s="52"/>
      <c r="F131" s="52"/>
      <c r="G131" s="52"/>
      <c r="H131" s="52"/>
      <c r="I131" s="52"/>
      <c r="J131" s="52"/>
      <c r="K131" s="52"/>
      <c r="L131" s="36"/>
      <c r="M131" s="31"/>
      <c r="O131" s="31"/>
      <c r="P131" s="31"/>
      <c r="Q131" s="31"/>
      <c r="R131" s="31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</sheetData>
  <sheetProtection algorithmName="SHA-512" hashValue="SO1lbvhwV9mQpvsN2FmsjvqMiLBx/8nAeLDCfiv5VK1RUHQkl42JPLK6MsPlXT4aP+jhM/7iBkD9+f0e+ggdSA==" saltValue="w2fVyYtRglZlgD7xrPSevGesZPECBeSphhD2Rn7IEDTK5XwjEBoC6OgLpzTb9QzLdGCQewwGMT3Tpjw58G2QnQ==" spinCount="100000" sheet="1" objects="1" scenarios="1" formatColumns="0" formatRows="0" autoFilter="0"/>
  <autoFilter ref="C122:K130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26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0"/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4" t="s">
        <v>195</v>
      </c>
    </row>
    <row r="3" spans="1:46" s="1" customFormat="1" ht="6.95" customHeight="1"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17"/>
      <c r="AT3" s="14" t="s">
        <v>85</v>
      </c>
    </row>
    <row r="4" spans="1:46" s="1" customFormat="1" ht="24.95" customHeight="1">
      <c r="B4" s="17"/>
      <c r="D4" s="114" t="s">
        <v>203</v>
      </c>
      <c r="L4" s="17"/>
      <c r="M4" s="115" t="s">
        <v>10</v>
      </c>
      <c r="AT4" s="14" t="s">
        <v>4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116" t="s">
        <v>16</v>
      </c>
      <c r="L6" s="17"/>
    </row>
    <row r="7" spans="1:46" s="1" customFormat="1" ht="16.5" customHeight="1">
      <c r="B7" s="17"/>
      <c r="E7" s="279" t="str">
        <f>'Rekapitulace stavby'!K6</f>
        <v>JAK  - Smluvní rozpočet VZ.13.2022</v>
      </c>
      <c r="F7" s="280"/>
      <c r="G7" s="280"/>
      <c r="H7" s="280"/>
      <c r="L7" s="17"/>
    </row>
    <row r="8" spans="1:46" s="1" customFormat="1" ht="12" customHeight="1">
      <c r="B8" s="17"/>
      <c r="D8" s="116" t="s">
        <v>204</v>
      </c>
      <c r="L8" s="17"/>
    </row>
    <row r="9" spans="1:46" s="2" customFormat="1" ht="16.5" customHeight="1">
      <c r="A9" s="31"/>
      <c r="B9" s="36"/>
      <c r="C9" s="31"/>
      <c r="D9" s="31"/>
      <c r="E9" s="279" t="s">
        <v>4835</v>
      </c>
      <c r="F9" s="281"/>
      <c r="G9" s="281"/>
      <c r="H9" s="281"/>
      <c r="I9" s="31"/>
      <c r="J9" s="31"/>
      <c r="K9" s="31"/>
      <c r="L9" s="48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6"/>
      <c r="C10" s="31"/>
      <c r="D10" s="116" t="s">
        <v>206</v>
      </c>
      <c r="E10" s="31"/>
      <c r="F10" s="31"/>
      <c r="G10" s="31"/>
      <c r="H10" s="31"/>
      <c r="I10" s="31"/>
      <c r="J10" s="31"/>
      <c r="K10" s="31"/>
      <c r="L10" s="48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6"/>
      <c r="C11" s="31"/>
      <c r="D11" s="31"/>
      <c r="E11" s="282" t="s">
        <v>4844</v>
      </c>
      <c r="F11" s="281"/>
      <c r="G11" s="281"/>
      <c r="H11" s="281"/>
      <c r="I11" s="31"/>
      <c r="J11" s="31"/>
      <c r="K11" s="31"/>
      <c r="L11" s="48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6"/>
      <c r="C12" s="31"/>
      <c r="D12" s="31"/>
      <c r="E12" s="31"/>
      <c r="F12" s="31"/>
      <c r="G12" s="31"/>
      <c r="H12" s="31"/>
      <c r="I12" s="31"/>
      <c r="J12" s="31"/>
      <c r="K12" s="31"/>
      <c r="L12" s="48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6"/>
      <c r="C13" s="31"/>
      <c r="D13" s="116" t="s">
        <v>18</v>
      </c>
      <c r="E13" s="31"/>
      <c r="F13" s="107" t="s">
        <v>1</v>
      </c>
      <c r="G13" s="31"/>
      <c r="H13" s="31"/>
      <c r="I13" s="116" t="s">
        <v>19</v>
      </c>
      <c r="J13" s="107" t="s">
        <v>1</v>
      </c>
      <c r="K13" s="31"/>
      <c r="L13" s="48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6"/>
      <c r="C14" s="31"/>
      <c r="D14" s="116" t="s">
        <v>20</v>
      </c>
      <c r="E14" s="31"/>
      <c r="F14" s="107" t="s">
        <v>34</v>
      </c>
      <c r="G14" s="31"/>
      <c r="H14" s="31"/>
      <c r="I14" s="116" t="s">
        <v>22</v>
      </c>
      <c r="J14" s="117" t="str">
        <f>'Rekapitulace stavby'!AN8</f>
        <v>12. 9. 2022</v>
      </c>
      <c r="K14" s="31"/>
      <c r="L14" s="48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6"/>
      <c r="C15" s="31"/>
      <c r="D15" s="31"/>
      <c r="E15" s="31"/>
      <c r="F15" s="31"/>
      <c r="G15" s="31"/>
      <c r="H15" s="31"/>
      <c r="I15" s="31"/>
      <c r="J15" s="31"/>
      <c r="K15" s="31"/>
      <c r="L15" s="48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6"/>
      <c r="C16" s="31"/>
      <c r="D16" s="116" t="s">
        <v>24</v>
      </c>
      <c r="E16" s="31"/>
      <c r="F16" s="31"/>
      <c r="G16" s="31"/>
      <c r="H16" s="31"/>
      <c r="I16" s="116" t="s">
        <v>25</v>
      </c>
      <c r="J16" s="107" t="str">
        <f>IF('Rekapitulace stavby'!AN10="","",'Rekapitulace stavby'!AN10)</f>
        <v/>
      </c>
      <c r="K16" s="31"/>
      <c r="L16" s="48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6"/>
      <c r="C17" s="31"/>
      <c r="D17" s="31"/>
      <c r="E17" s="107" t="str">
        <f>IF('Rekapitulace stavby'!E11="","",'Rekapitulace stavby'!E11)</f>
        <v>MČ Praha 6, odbor školství</v>
      </c>
      <c r="F17" s="31"/>
      <c r="G17" s="31"/>
      <c r="H17" s="31"/>
      <c r="I17" s="116" t="s">
        <v>27</v>
      </c>
      <c r="J17" s="107" t="str">
        <f>IF('Rekapitulace stavby'!AN11="","",'Rekapitulace stavby'!AN11)</f>
        <v/>
      </c>
      <c r="K17" s="31"/>
      <c r="L17" s="48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6"/>
      <c r="C18" s="31"/>
      <c r="D18" s="31"/>
      <c r="E18" s="31"/>
      <c r="F18" s="31"/>
      <c r="G18" s="31"/>
      <c r="H18" s="31"/>
      <c r="I18" s="31"/>
      <c r="J18" s="31"/>
      <c r="K18" s="31"/>
      <c r="L18" s="48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6"/>
      <c r="C19" s="31"/>
      <c r="D19" s="116" t="s">
        <v>28</v>
      </c>
      <c r="E19" s="31"/>
      <c r="F19" s="31"/>
      <c r="G19" s="31"/>
      <c r="H19" s="31"/>
      <c r="I19" s="116" t="s">
        <v>25</v>
      </c>
      <c r="J19" s="27" t="str">
        <f>'Rekapitulace stavby'!AN13</f>
        <v>Vyplň údaj</v>
      </c>
      <c r="K19" s="31"/>
      <c r="L19" s="48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6"/>
      <c r="C20" s="31"/>
      <c r="D20" s="31"/>
      <c r="E20" s="283" t="str">
        <f>'Rekapitulace stavby'!E14</f>
        <v>Vyplň údaj</v>
      </c>
      <c r="F20" s="284"/>
      <c r="G20" s="284"/>
      <c r="H20" s="284"/>
      <c r="I20" s="116" t="s">
        <v>27</v>
      </c>
      <c r="J20" s="27" t="str">
        <f>'Rekapitulace stavby'!AN14</f>
        <v>Vyplň údaj</v>
      </c>
      <c r="K20" s="31"/>
      <c r="L20" s="48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6"/>
      <c r="C21" s="31"/>
      <c r="D21" s="31"/>
      <c r="E21" s="31"/>
      <c r="F21" s="31"/>
      <c r="G21" s="31"/>
      <c r="H21" s="31"/>
      <c r="I21" s="31"/>
      <c r="J21" s="31"/>
      <c r="K21" s="31"/>
      <c r="L21" s="48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6"/>
      <c r="C22" s="31"/>
      <c r="D22" s="116" t="s">
        <v>30</v>
      </c>
      <c r="E22" s="31"/>
      <c r="F22" s="31"/>
      <c r="G22" s="31"/>
      <c r="H22" s="31"/>
      <c r="I22" s="116" t="s">
        <v>25</v>
      </c>
      <c r="J22" s="107" t="str">
        <f>IF('Rekapitulace stavby'!AN16="","",'Rekapitulace stavby'!AN16)</f>
        <v/>
      </c>
      <c r="K22" s="31"/>
      <c r="L22" s="48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6"/>
      <c r="C23" s="31"/>
      <c r="D23" s="31"/>
      <c r="E23" s="107" t="str">
        <f>IF('Rekapitulace stavby'!E17="","",'Rekapitulace stavby'!E17)</f>
        <v>D - PLUS PROJEKTOVÁ A INŽENÝRSKÁ a.s.</v>
      </c>
      <c r="F23" s="31"/>
      <c r="G23" s="31"/>
      <c r="H23" s="31"/>
      <c r="I23" s="116" t="s">
        <v>27</v>
      </c>
      <c r="J23" s="107" t="str">
        <f>IF('Rekapitulace stavby'!AN17="","",'Rekapitulace stavby'!AN17)</f>
        <v/>
      </c>
      <c r="K23" s="31"/>
      <c r="L23" s="48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6"/>
      <c r="C24" s="31"/>
      <c r="D24" s="31"/>
      <c r="E24" s="31"/>
      <c r="F24" s="31"/>
      <c r="G24" s="31"/>
      <c r="H24" s="31"/>
      <c r="I24" s="31"/>
      <c r="J24" s="31"/>
      <c r="K24" s="31"/>
      <c r="L24" s="48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6"/>
      <c r="C25" s="31"/>
      <c r="D25" s="116" t="s">
        <v>33</v>
      </c>
      <c r="E25" s="31"/>
      <c r="F25" s="31"/>
      <c r="G25" s="31"/>
      <c r="H25" s="31"/>
      <c r="I25" s="116" t="s">
        <v>25</v>
      </c>
      <c r="J25" s="107" t="str">
        <f>IF('Rekapitulace stavby'!AN19="","",'Rekapitulace stavby'!AN19)</f>
        <v/>
      </c>
      <c r="K25" s="31"/>
      <c r="L25" s="48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6"/>
      <c r="C26" s="31"/>
      <c r="D26" s="31"/>
      <c r="E26" s="107" t="str">
        <f>IF('Rekapitulace stavby'!E20="","",'Rekapitulace stavby'!E20)</f>
        <v xml:space="preserve"> </v>
      </c>
      <c r="F26" s="31"/>
      <c r="G26" s="31"/>
      <c r="H26" s="31"/>
      <c r="I26" s="116" t="s">
        <v>27</v>
      </c>
      <c r="J26" s="107" t="str">
        <f>IF('Rekapitulace stavby'!AN20="","",'Rekapitulace stavby'!AN20)</f>
        <v/>
      </c>
      <c r="K26" s="31"/>
      <c r="L26" s="48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6"/>
      <c r="C27" s="31"/>
      <c r="D27" s="31"/>
      <c r="E27" s="31"/>
      <c r="F27" s="31"/>
      <c r="G27" s="31"/>
      <c r="H27" s="31"/>
      <c r="I27" s="31"/>
      <c r="J27" s="31"/>
      <c r="K27" s="31"/>
      <c r="L27" s="48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6"/>
      <c r="C28" s="31"/>
      <c r="D28" s="116" t="s">
        <v>35</v>
      </c>
      <c r="E28" s="31"/>
      <c r="F28" s="31"/>
      <c r="G28" s="31"/>
      <c r="H28" s="31"/>
      <c r="I28" s="31"/>
      <c r="J28" s="31"/>
      <c r="K28" s="31"/>
      <c r="L28" s="48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8"/>
      <c r="B29" s="119"/>
      <c r="C29" s="118"/>
      <c r="D29" s="118"/>
      <c r="E29" s="285" t="s">
        <v>1</v>
      </c>
      <c r="F29" s="285"/>
      <c r="G29" s="285"/>
      <c r="H29" s="285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5" customHeight="1">
      <c r="A30" s="31"/>
      <c r="B30" s="36"/>
      <c r="C30" s="31"/>
      <c r="D30" s="31"/>
      <c r="E30" s="31"/>
      <c r="F30" s="31"/>
      <c r="G30" s="31"/>
      <c r="H30" s="31"/>
      <c r="I30" s="31"/>
      <c r="J30" s="31"/>
      <c r="K30" s="31"/>
      <c r="L30" s="48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6"/>
      <c r="C31" s="31"/>
      <c r="D31" s="121"/>
      <c r="E31" s="121"/>
      <c r="F31" s="121"/>
      <c r="G31" s="121"/>
      <c r="H31" s="121"/>
      <c r="I31" s="121"/>
      <c r="J31" s="121"/>
      <c r="K31" s="121"/>
      <c r="L31" s="48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25.35" customHeight="1">
      <c r="A32" s="31"/>
      <c r="B32" s="36"/>
      <c r="C32" s="31"/>
      <c r="D32" s="122" t="s">
        <v>36</v>
      </c>
      <c r="E32" s="31"/>
      <c r="F32" s="31"/>
      <c r="G32" s="31"/>
      <c r="H32" s="31"/>
      <c r="I32" s="31"/>
      <c r="J32" s="123">
        <f>ROUND(J122, 2)</f>
        <v>0</v>
      </c>
      <c r="K32" s="31"/>
      <c r="L32" s="48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6.95" customHeight="1">
      <c r="A33" s="31"/>
      <c r="B33" s="36"/>
      <c r="C33" s="31"/>
      <c r="D33" s="121"/>
      <c r="E33" s="121"/>
      <c r="F33" s="121"/>
      <c r="G33" s="121"/>
      <c r="H33" s="121"/>
      <c r="I33" s="121"/>
      <c r="J33" s="121"/>
      <c r="K33" s="121"/>
      <c r="L33" s="48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14.45" customHeight="1">
      <c r="A34" s="31"/>
      <c r="B34" s="36"/>
      <c r="C34" s="31"/>
      <c r="D34" s="31"/>
      <c r="E34" s="31"/>
      <c r="F34" s="124" t="s">
        <v>38</v>
      </c>
      <c r="G34" s="31"/>
      <c r="H34" s="31"/>
      <c r="I34" s="124" t="s">
        <v>37</v>
      </c>
      <c r="J34" s="124" t="s">
        <v>39</v>
      </c>
      <c r="K34" s="31"/>
      <c r="L34" s="48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14.45" customHeight="1">
      <c r="A35" s="31"/>
      <c r="B35" s="36"/>
      <c r="C35" s="31"/>
      <c r="D35" s="125" t="s">
        <v>40</v>
      </c>
      <c r="E35" s="116" t="s">
        <v>41</v>
      </c>
      <c r="F35" s="126">
        <f>ROUND((SUM(BE122:BE125)),  2)</f>
        <v>0</v>
      </c>
      <c r="G35" s="31"/>
      <c r="H35" s="31"/>
      <c r="I35" s="127">
        <v>0.21</v>
      </c>
      <c r="J35" s="126">
        <f>ROUND(((SUM(BE122:BE125))*I35),  2)</f>
        <v>0</v>
      </c>
      <c r="K35" s="31"/>
      <c r="L35" s="48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6"/>
      <c r="C36" s="31"/>
      <c r="D36" s="31"/>
      <c r="E36" s="116" t="s">
        <v>42</v>
      </c>
      <c r="F36" s="126">
        <f>ROUND((SUM(BF122:BF125)),  2)</f>
        <v>0</v>
      </c>
      <c r="G36" s="31"/>
      <c r="H36" s="31"/>
      <c r="I36" s="127">
        <v>0.15</v>
      </c>
      <c r="J36" s="126">
        <f>ROUND(((SUM(BF122:BF125))*I36),  2)</f>
        <v>0</v>
      </c>
      <c r="K36" s="31"/>
      <c r="L36" s="48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hidden="1" customHeight="1">
      <c r="A37" s="31"/>
      <c r="B37" s="36"/>
      <c r="C37" s="31"/>
      <c r="D37" s="31"/>
      <c r="E37" s="116" t="s">
        <v>43</v>
      </c>
      <c r="F37" s="126">
        <f>ROUND((SUM(BG122:BG125)),  2)</f>
        <v>0</v>
      </c>
      <c r="G37" s="31"/>
      <c r="H37" s="31"/>
      <c r="I37" s="127">
        <v>0.21</v>
      </c>
      <c r="J37" s="126">
        <f>0</f>
        <v>0</v>
      </c>
      <c r="K37" s="31"/>
      <c r="L37" s="48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hidden="1" customHeight="1">
      <c r="A38" s="31"/>
      <c r="B38" s="36"/>
      <c r="C38" s="31"/>
      <c r="D38" s="31"/>
      <c r="E38" s="116" t="s">
        <v>44</v>
      </c>
      <c r="F38" s="126">
        <f>ROUND((SUM(BH122:BH125)),  2)</f>
        <v>0</v>
      </c>
      <c r="G38" s="31"/>
      <c r="H38" s="31"/>
      <c r="I38" s="127">
        <v>0.15</v>
      </c>
      <c r="J38" s="126">
        <f>0</f>
        <v>0</v>
      </c>
      <c r="K38" s="31"/>
      <c r="L38" s="48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6"/>
      <c r="C39" s="31"/>
      <c r="D39" s="31"/>
      <c r="E39" s="116" t="s">
        <v>45</v>
      </c>
      <c r="F39" s="126">
        <f>ROUND((SUM(BI122:BI125)),  2)</f>
        <v>0</v>
      </c>
      <c r="G39" s="31"/>
      <c r="H39" s="31"/>
      <c r="I39" s="127">
        <v>0</v>
      </c>
      <c r="J39" s="126">
        <f>0</f>
        <v>0</v>
      </c>
      <c r="K39" s="31"/>
      <c r="L39" s="48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6.95" customHeight="1">
      <c r="A40" s="31"/>
      <c r="B40" s="36"/>
      <c r="C40" s="31"/>
      <c r="D40" s="31"/>
      <c r="E40" s="31"/>
      <c r="F40" s="31"/>
      <c r="G40" s="31"/>
      <c r="H40" s="31"/>
      <c r="I40" s="31"/>
      <c r="J40" s="31"/>
      <c r="K40" s="31"/>
      <c r="L40" s="48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25.35" customHeight="1">
      <c r="A41" s="31"/>
      <c r="B41" s="36"/>
      <c r="C41" s="128"/>
      <c r="D41" s="129" t="s">
        <v>46</v>
      </c>
      <c r="E41" s="130"/>
      <c r="F41" s="130"/>
      <c r="G41" s="131" t="s">
        <v>47</v>
      </c>
      <c r="H41" s="132" t="s">
        <v>48</v>
      </c>
      <c r="I41" s="130"/>
      <c r="J41" s="133">
        <f>SUM(J32:J39)</f>
        <v>0</v>
      </c>
      <c r="K41" s="134"/>
      <c r="L41" s="48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14.45" customHeight="1">
      <c r="A42" s="31"/>
      <c r="B42" s="36"/>
      <c r="C42" s="31"/>
      <c r="D42" s="31"/>
      <c r="E42" s="31"/>
      <c r="F42" s="31"/>
      <c r="G42" s="31"/>
      <c r="H42" s="31"/>
      <c r="I42" s="31"/>
      <c r="J42" s="31"/>
      <c r="K42" s="31"/>
      <c r="L42" s="48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8"/>
      <c r="D50" s="135" t="s">
        <v>49</v>
      </c>
      <c r="E50" s="136"/>
      <c r="F50" s="136"/>
      <c r="G50" s="135" t="s">
        <v>50</v>
      </c>
      <c r="H50" s="136"/>
      <c r="I50" s="136"/>
      <c r="J50" s="136"/>
      <c r="K50" s="136"/>
      <c r="L50" s="48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6"/>
      <c r="C61" s="31"/>
      <c r="D61" s="137" t="s">
        <v>51</v>
      </c>
      <c r="E61" s="138"/>
      <c r="F61" s="139" t="s">
        <v>52</v>
      </c>
      <c r="G61" s="137" t="s">
        <v>51</v>
      </c>
      <c r="H61" s="138"/>
      <c r="I61" s="138"/>
      <c r="J61" s="140" t="s">
        <v>52</v>
      </c>
      <c r="K61" s="138"/>
      <c r="L61" s="48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6"/>
      <c r="C65" s="31"/>
      <c r="D65" s="135" t="s">
        <v>53</v>
      </c>
      <c r="E65" s="141"/>
      <c r="F65" s="141"/>
      <c r="G65" s="135" t="s">
        <v>54</v>
      </c>
      <c r="H65" s="141"/>
      <c r="I65" s="141"/>
      <c r="J65" s="141"/>
      <c r="K65" s="141"/>
      <c r="L65" s="48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6"/>
      <c r="C76" s="31"/>
      <c r="D76" s="137" t="s">
        <v>51</v>
      </c>
      <c r="E76" s="138"/>
      <c r="F76" s="139" t="s">
        <v>52</v>
      </c>
      <c r="G76" s="137" t="s">
        <v>51</v>
      </c>
      <c r="H76" s="138"/>
      <c r="I76" s="138"/>
      <c r="J76" s="140" t="s">
        <v>52</v>
      </c>
      <c r="K76" s="138"/>
      <c r="L76" s="48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142"/>
      <c r="C77" s="143"/>
      <c r="D77" s="143"/>
      <c r="E77" s="143"/>
      <c r="F77" s="143"/>
      <c r="G77" s="143"/>
      <c r="H77" s="143"/>
      <c r="I77" s="143"/>
      <c r="J77" s="143"/>
      <c r="K77" s="143"/>
      <c r="L77" s="48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144"/>
      <c r="C81" s="145"/>
      <c r="D81" s="145"/>
      <c r="E81" s="145"/>
      <c r="F81" s="145"/>
      <c r="G81" s="145"/>
      <c r="H81" s="145"/>
      <c r="I81" s="145"/>
      <c r="J81" s="145"/>
      <c r="K81" s="145"/>
      <c r="L81" s="48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20" t="s">
        <v>208</v>
      </c>
      <c r="D82" s="33"/>
      <c r="E82" s="33"/>
      <c r="F82" s="33"/>
      <c r="G82" s="33"/>
      <c r="H82" s="33"/>
      <c r="I82" s="33"/>
      <c r="J82" s="33"/>
      <c r="K82" s="33"/>
      <c r="L82" s="48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3"/>
      <c r="D83" s="33"/>
      <c r="E83" s="33"/>
      <c r="F83" s="33"/>
      <c r="G83" s="33"/>
      <c r="H83" s="33"/>
      <c r="I83" s="33"/>
      <c r="J83" s="33"/>
      <c r="K83" s="33"/>
      <c r="L83" s="48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6" t="s">
        <v>16</v>
      </c>
      <c r="D84" s="33"/>
      <c r="E84" s="33"/>
      <c r="F84" s="33"/>
      <c r="G84" s="33"/>
      <c r="H84" s="33"/>
      <c r="I84" s="33"/>
      <c r="J84" s="33"/>
      <c r="K84" s="33"/>
      <c r="L84" s="48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3"/>
      <c r="D85" s="33"/>
      <c r="E85" s="277" t="str">
        <f>E7</f>
        <v>JAK  - Smluvní rozpočet VZ.13.2022</v>
      </c>
      <c r="F85" s="278"/>
      <c r="G85" s="278"/>
      <c r="H85" s="278"/>
      <c r="I85" s="33"/>
      <c r="J85" s="33"/>
      <c r="K85" s="33"/>
      <c r="L85" s="48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8"/>
      <c r="C86" s="26" t="s">
        <v>204</v>
      </c>
      <c r="D86" s="19"/>
      <c r="E86" s="19"/>
      <c r="F86" s="19"/>
      <c r="G86" s="19"/>
      <c r="H86" s="19"/>
      <c r="I86" s="19"/>
      <c r="J86" s="19"/>
      <c r="K86" s="19"/>
      <c r="L86" s="17"/>
    </row>
    <row r="87" spans="1:31" s="2" customFormat="1" ht="16.5" customHeight="1">
      <c r="A87" s="31"/>
      <c r="B87" s="32"/>
      <c r="C87" s="33"/>
      <c r="D87" s="33"/>
      <c r="E87" s="277" t="s">
        <v>4835</v>
      </c>
      <c r="F87" s="276"/>
      <c r="G87" s="276"/>
      <c r="H87" s="276"/>
      <c r="I87" s="33"/>
      <c r="J87" s="33"/>
      <c r="K87" s="33"/>
      <c r="L87" s="48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6" t="s">
        <v>206</v>
      </c>
      <c r="D88" s="33"/>
      <c r="E88" s="33"/>
      <c r="F88" s="33"/>
      <c r="G88" s="33"/>
      <c r="H88" s="33"/>
      <c r="I88" s="33"/>
      <c r="J88" s="33"/>
      <c r="K88" s="33"/>
      <c r="L88" s="48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3"/>
      <c r="D89" s="33"/>
      <c r="E89" s="252" t="str">
        <f>E11</f>
        <v>02 - Zkoušky</v>
      </c>
      <c r="F89" s="276"/>
      <c r="G89" s="276"/>
      <c r="H89" s="276"/>
      <c r="I89" s="33"/>
      <c r="J89" s="33"/>
      <c r="K89" s="33"/>
      <c r="L89" s="48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3"/>
      <c r="D90" s="33"/>
      <c r="E90" s="33"/>
      <c r="F90" s="33"/>
      <c r="G90" s="33"/>
      <c r="H90" s="33"/>
      <c r="I90" s="33"/>
      <c r="J90" s="33"/>
      <c r="K90" s="33"/>
      <c r="L90" s="48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6" t="s">
        <v>20</v>
      </c>
      <c r="D91" s="33"/>
      <c r="E91" s="33"/>
      <c r="F91" s="24" t="str">
        <f>F14</f>
        <v xml:space="preserve"> </v>
      </c>
      <c r="G91" s="33"/>
      <c r="H91" s="33"/>
      <c r="I91" s="26" t="s">
        <v>22</v>
      </c>
      <c r="J91" s="63" t="str">
        <f>IF(J14="","",J14)</f>
        <v>12. 9. 2022</v>
      </c>
      <c r="K91" s="33"/>
      <c r="L91" s="48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3"/>
      <c r="D92" s="33"/>
      <c r="E92" s="33"/>
      <c r="F92" s="33"/>
      <c r="G92" s="33"/>
      <c r="H92" s="33"/>
      <c r="I92" s="33"/>
      <c r="J92" s="33"/>
      <c r="K92" s="33"/>
      <c r="L92" s="48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40.15" customHeight="1">
      <c r="A93" s="31"/>
      <c r="B93" s="32"/>
      <c r="C93" s="26" t="s">
        <v>24</v>
      </c>
      <c r="D93" s="33"/>
      <c r="E93" s="33"/>
      <c r="F93" s="24" t="str">
        <f>E17</f>
        <v>MČ Praha 6, odbor školství</v>
      </c>
      <c r="G93" s="33"/>
      <c r="H93" s="33"/>
      <c r="I93" s="26" t="s">
        <v>30</v>
      </c>
      <c r="J93" s="29" t="str">
        <f>E23</f>
        <v>D - PLUS PROJEKTOVÁ A INŽENÝRSKÁ a.s.</v>
      </c>
      <c r="K93" s="33"/>
      <c r="L93" s="48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6" t="s">
        <v>28</v>
      </c>
      <c r="D94" s="33"/>
      <c r="E94" s="33"/>
      <c r="F94" s="24" t="str">
        <f>IF(E20="","",E20)</f>
        <v>Vyplň údaj</v>
      </c>
      <c r="G94" s="33"/>
      <c r="H94" s="33"/>
      <c r="I94" s="26" t="s">
        <v>33</v>
      </c>
      <c r="J94" s="29" t="str">
        <f>E26</f>
        <v xml:space="preserve"> </v>
      </c>
      <c r="K94" s="33"/>
      <c r="L94" s="48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3"/>
      <c r="D95" s="33"/>
      <c r="E95" s="33"/>
      <c r="F95" s="33"/>
      <c r="G95" s="33"/>
      <c r="H95" s="33"/>
      <c r="I95" s="33"/>
      <c r="J95" s="33"/>
      <c r="K95" s="33"/>
      <c r="L95" s="48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46" t="s">
        <v>209</v>
      </c>
      <c r="D96" s="147"/>
      <c r="E96" s="147"/>
      <c r="F96" s="147"/>
      <c r="G96" s="147"/>
      <c r="H96" s="147"/>
      <c r="I96" s="147"/>
      <c r="J96" s="148" t="s">
        <v>210</v>
      </c>
      <c r="K96" s="147"/>
      <c r="L96" s="48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47" s="2" customFormat="1" ht="10.35" customHeight="1">
      <c r="A97" s="31"/>
      <c r="B97" s="32"/>
      <c r="C97" s="33"/>
      <c r="D97" s="33"/>
      <c r="E97" s="33"/>
      <c r="F97" s="33"/>
      <c r="G97" s="33"/>
      <c r="H97" s="33"/>
      <c r="I97" s="33"/>
      <c r="J97" s="33"/>
      <c r="K97" s="33"/>
      <c r="L97" s="48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47" s="2" customFormat="1" ht="22.9" customHeight="1">
      <c r="A98" s="31"/>
      <c r="B98" s="32"/>
      <c r="C98" s="149" t="s">
        <v>211</v>
      </c>
      <c r="D98" s="33"/>
      <c r="E98" s="33"/>
      <c r="F98" s="33"/>
      <c r="G98" s="33"/>
      <c r="H98" s="33"/>
      <c r="I98" s="33"/>
      <c r="J98" s="81">
        <f>J122</f>
        <v>0</v>
      </c>
      <c r="K98" s="33"/>
      <c r="L98" s="48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212</v>
      </c>
    </row>
    <row r="99" spans="1:47" s="9" customFormat="1" ht="24.95" customHeight="1">
      <c r="B99" s="150"/>
      <c r="C99" s="151"/>
      <c r="D99" s="152" t="s">
        <v>213</v>
      </c>
      <c r="E99" s="153"/>
      <c r="F99" s="153"/>
      <c r="G99" s="153"/>
      <c r="H99" s="153"/>
      <c r="I99" s="153"/>
      <c r="J99" s="154">
        <f>J123</f>
        <v>0</v>
      </c>
      <c r="K99" s="151"/>
      <c r="L99" s="155"/>
    </row>
    <row r="100" spans="1:47" s="10" customFormat="1" ht="19.899999999999999" customHeight="1">
      <c r="B100" s="156"/>
      <c r="C100" s="101"/>
      <c r="D100" s="157" t="s">
        <v>214</v>
      </c>
      <c r="E100" s="158"/>
      <c r="F100" s="158"/>
      <c r="G100" s="158"/>
      <c r="H100" s="158"/>
      <c r="I100" s="158"/>
      <c r="J100" s="159">
        <f>J124</f>
        <v>0</v>
      </c>
      <c r="K100" s="101"/>
      <c r="L100" s="160"/>
    </row>
    <row r="101" spans="1:47" s="2" customFormat="1" ht="21.75" customHeight="1">
      <c r="A101" s="31"/>
      <c r="B101" s="32"/>
      <c r="C101" s="33"/>
      <c r="D101" s="33"/>
      <c r="E101" s="33"/>
      <c r="F101" s="33"/>
      <c r="G101" s="33"/>
      <c r="H101" s="33"/>
      <c r="I101" s="33"/>
      <c r="J101" s="33"/>
      <c r="K101" s="33"/>
      <c r="L101" s="48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</row>
    <row r="102" spans="1:47" s="2" customFormat="1" ht="6.95" customHeight="1">
      <c r="A102" s="31"/>
      <c r="B102" s="51"/>
      <c r="C102" s="52"/>
      <c r="D102" s="52"/>
      <c r="E102" s="52"/>
      <c r="F102" s="52"/>
      <c r="G102" s="52"/>
      <c r="H102" s="52"/>
      <c r="I102" s="52"/>
      <c r="J102" s="52"/>
      <c r="K102" s="52"/>
      <c r="L102" s="48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</row>
    <row r="106" spans="1:47" s="2" customFormat="1" ht="6.95" customHeight="1">
      <c r="A106" s="31"/>
      <c r="B106" s="53"/>
      <c r="C106" s="54"/>
      <c r="D106" s="54"/>
      <c r="E106" s="54"/>
      <c r="F106" s="54"/>
      <c r="G106" s="54"/>
      <c r="H106" s="54"/>
      <c r="I106" s="54"/>
      <c r="J106" s="54"/>
      <c r="K106" s="54"/>
      <c r="L106" s="48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</row>
    <row r="107" spans="1:47" s="2" customFormat="1" ht="24.95" customHeight="1">
      <c r="A107" s="31"/>
      <c r="B107" s="32"/>
      <c r="C107" s="20" t="s">
        <v>234</v>
      </c>
      <c r="D107" s="33"/>
      <c r="E107" s="33"/>
      <c r="F107" s="33"/>
      <c r="G107" s="33"/>
      <c r="H107" s="33"/>
      <c r="I107" s="33"/>
      <c r="J107" s="33"/>
      <c r="K107" s="33"/>
      <c r="L107" s="48"/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</row>
    <row r="108" spans="1:47" s="2" customFormat="1" ht="6.95" customHeight="1">
      <c r="A108" s="31"/>
      <c r="B108" s="32"/>
      <c r="C108" s="33"/>
      <c r="D108" s="33"/>
      <c r="E108" s="33"/>
      <c r="F108" s="33"/>
      <c r="G108" s="33"/>
      <c r="H108" s="33"/>
      <c r="I108" s="33"/>
      <c r="J108" s="33"/>
      <c r="K108" s="33"/>
      <c r="L108" s="48"/>
      <c r="S108" s="31"/>
      <c r="T108" s="31"/>
      <c r="U108" s="31"/>
      <c r="V108" s="31"/>
      <c r="W108" s="31"/>
      <c r="X108" s="31"/>
      <c r="Y108" s="31"/>
      <c r="Z108" s="31"/>
      <c r="AA108" s="31"/>
      <c r="AB108" s="31"/>
      <c r="AC108" s="31"/>
      <c r="AD108" s="31"/>
      <c r="AE108" s="31"/>
    </row>
    <row r="109" spans="1:47" s="2" customFormat="1" ht="12" customHeight="1">
      <c r="A109" s="31"/>
      <c r="B109" s="32"/>
      <c r="C109" s="26" t="s">
        <v>16</v>
      </c>
      <c r="D109" s="33"/>
      <c r="E109" s="33"/>
      <c r="F109" s="33"/>
      <c r="G109" s="33"/>
      <c r="H109" s="33"/>
      <c r="I109" s="33"/>
      <c r="J109" s="33"/>
      <c r="K109" s="33"/>
      <c r="L109" s="48"/>
      <c r="S109" s="31"/>
      <c r="T109" s="31"/>
      <c r="U109" s="31"/>
      <c r="V109" s="31"/>
      <c r="W109" s="31"/>
      <c r="X109" s="31"/>
      <c r="Y109" s="31"/>
      <c r="Z109" s="31"/>
      <c r="AA109" s="31"/>
      <c r="AB109" s="31"/>
      <c r="AC109" s="31"/>
      <c r="AD109" s="31"/>
      <c r="AE109" s="31"/>
    </row>
    <row r="110" spans="1:47" s="2" customFormat="1" ht="16.5" customHeight="1">
      <c r="A110" s="31"/>
      <c r="B110" s="32"/>
      <c r="C110" s="33"/>
      <c r="D110" s="33"/>
      <c r="E110" s="277" t="str">
        <f>E7</f>
        <v>JAK  - Smluvní rozpočet VZ.13.2022</v>
      </c>
      <c r="F110" s="278"/>
      <c r="G110" s="278"/>
      <c r="H110" s="278"/>
      <c r="I110" s="33"/>
      <c r="J110" s="33"/>
      <c r="K110" s="33"/>
      <c r="L110" s="48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</row>
    <row r="111" spans="1:47" s="1" customFormat="1" ht="12" customHeight="1">
      <c r="B111" s="18"/>
      <c r="C111" s="26" t="s">
        <v>204</v>
      </c>
      <c r="D111" s="19"/>
      <c r="E111" s="19"/>
      <c r="F111" s="19"/>
      <c r="G111" s="19"/>
      <c r="H111" s="19"/>
      <c r="I111" s="19"/>
      <c r="J111" s="19"/>
      <c r="K111" s="19"/>
      <c r="L111" s="17"/>
    </row>
    <row r="112" spans="1:47" s="2" customFormat="1" ht="16.5" customHeight="1">
      <c r="A112" s="31"/>
      <c r="B112" s="32"/>
      <c r="C112" s="33"/>
      <c r="D112" s="33"/>
      <c r="E112" s="277" t="s">
        <v>4835</v>
      </c>
      <c r="F112" s="276"/>
      <c r="G112" s="276"/>
      <c r="H112" s="276"/>
      <c r="I112" s="33"/>
      <c r="J112" s="33"/>
      <c r="K112" s="33"/>
      <c r="L112" s="48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3" spans="1:65" s="2" customFormat="1" ht="12" customHeight="1">
      <c r="A113" s="31"/>
      <c r="B113" s="32"/>
      <c r="C113" s="26" t="s">
        <v>206</v>
      </c>
      <c r="D113" s="33"/>
      <c r="E113" s="33"/>
      <c r="F113" s="33"/>
      <c r="G113" s="33"/>
      <c r="H113" s="33"/>
      <c r="I113" s="33"/>
      <c r="J113" s="33"/>
      <c r="K113" s="33"/>
      <c r="L113" s="48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4" spans="1:65" s="2" customFormat="1" ht="16.5" customHeight="1">
      <c r="A114" s="31"/>
      <c r="B114" s="32"/>
      <c r="C114" s="33"/>
      <c r="D114" s="33"/>
      <c r="E114" s="252" t="str">
        <f>E11</f>
        <v>02 - Zkoušky</v>
      </c>
      <c r="F114" s="276"/>
      <c r="G114" s="276"/>
      <c r="H114" s="276"/>
      <c r="I114" s="33"/>
      <c r="J114" s="33"/>
      <c r="K114" s="33"/>
      <c r="L114" s="48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</row>
    <row r="115" spans="1:65" s="2" customFormat="1" ht="6.95" customHeight="1">
      <c r="A115" s="31"/>
      <c r="B115" s="32"/>
      <c r="C115" s="33"/>
      <c r="D115" s="33"/>
      <c r="E115" s="33"/>
      <c r="F115" s="33"/>
      <c r="G115" s="33"/>
      <c r="H115" s="33"/>
      <c r="I115" s="33"/>
      <c r="J115" s="33"/>
      <c r="K115" s="33"/>
      <c r="L115" s="48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</row>
    <row r="116" spans="1:65" s="2" customFormat="1" ht="12" customHeight="1">
      <c r="A116" s="31"/>
      <c r="B116" s="32"/>
      <c r="C116" s="26" t="s">
        <v>20</v>
      </c>
      <c r="D116" s="33"/>
      <c r="E116" s="33"/>
      <c r="F116" s="24" t="str">
        <f>F14</f>
        <v xml:space="preserve"> </v>
      </c>
      <c r="G116" s="33"/>
      <c r="H116" s="33"/>
      <c r="I116" s="26" t="s">
        <v>22</v>
      </c>
      <c r="J116" s="63" t="str">
        <f>IF(J14="","",J14)</f>
        <v>12. 9. 2022</v>
      </c>
      <c r="K116" s="33"/>
      <c r="L116" s="48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65" s="2" customFormat="1" ht="6.95" customHeight="1">
      <c r="A117" s="31"/>
      <c r="B117" s="32"/>
      <c r="C117" s="33"/>
      <c r="D117" s="33"/>
      <c r="E117" s="33"/>
      <c r="F117" s="33"/>
      <c r="G117" s="33"/>
      <c r="H117" s="33"/>
      <c r="I117" s="33"/>
      <c r="J117" s="33"/>
      <c r="K117" s="33"/>
      <c r="L117" s="48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65" s="2" customFormat="1" ht="40.15" customHeight="1">
      <c r="A118" s="31"/>
      <c r="B118" s="32"/>
      <c r="C118" s="26" t="s">
        <v>24</v>
      </c>
      <c r="D118" s="33"/>
      <c r="E118" s="33"/>
      <c r="F118" s="24" t="str">
        <f>E17</f>
        <v>MČ Praha 6, odbor školství</v>
      </c>
      <c r="G118" s="33"/>
      <c r="H118" s="33"/>
      <c r="I118" s="26" t="s">
        <v>30</v>
      </c>
      <c r="J118" s="29" t="str">
        <f>E23</f>
        <v>D - PLUS PROJEKTOVÁ A INŽENÝRSKÁ a.s.</v>
      </c>
      <c r="K118" s="33"/>
      <c r="L118" s="48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65" s="2" customFormat="1" ht="15.2" customHeight="1">
      <c r="A119" s="31"/>
      <c r="B119" s="32"/>
      <c r="C119" s="26" t="s">
        <v>28</v>
      </c>
      <c r="D119" s="33"/>
      <c r="E119" s="33"/>
      <c r="F119" s="24" t="str">
        <f>IF(E20="","",E20)</f>
        <v>Vyplň údaj</v>
      </c>
      <c r="G119" s="33"/>
      <c r="H119" s="33"/>
      <c r="I119" s="26" t="s">
        <v>33</v>
      </c>
      <c r="J119" s="29" t="str">
        <f>E26</f>
        <v xml:space="preserve"> </v>
      </c>
      <c r="K119" s="33"/>
      <c r="L119" s="48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65" s="2" customFormat="1" ht="10.35" customHeight="1">
      <c r="A120" s="31"/>
      <c r="B120" s="32"/>
      <c r="C120" s="33"/>
      <c r="D120" s="33"/>
      <c r="E120" s="33"/>
      <c r="F120" s="33"/>
      <c r="G120" s="33"/>
      <c r="H120" s="33"/>
      <c r="I120" s="33"/>
      <c r="J120" s="33"/>
      <c r="K120" s="33"/>
      <c r="L120" s="48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65" s="11" customFormat="1" ht="29.25" customHeight="1">
      <c r="A121" s="161"/>
      <c r="B121" s="162"/>
      <c r="C121" s="163" t="s">
        <v>235</v>
      </c>
      <c r="D121" s="164" t="s">
        <v>61</v>
      </c>
      <c r="E121" s="164" t="s">
        <v>57</v>
      </c>
      <c r="F121" s="164" t="s">
        <v>58</v>
      </c>
      <c r="G121" s="164" t="s">
        <v>236</v>
      </c>
      <c r="H121" s="164" t="s">
        <v>237</v>
      </c>
      <c r="I121" s="164" t="s">
        <v>238</v>
      </c>
      <c r="J121" s="165" t="s">
        <v>210</v>
      </c>
      <c r="K121" s="166" t="s">
        <v>239</v>
      </c>
      <c r="L121" s="167"/>
      <c r="M121" s="72" t="s">
        <v>1</v>
      </c>
      <c r="N121" s="73" t="s">
        <v>40</v>
      </c>
      <c r="O121" s="73" t="s">
        <v>240</v>
      </c>
      <c r="P121" s="73" t="s">
        <v>241</v>
      </c>
      <c r="Q121" s="73" t="s">
        <v>242</v>
      </c>
      <c r="R121" s="73" t="s">
        <v>243</v>
      </c>
      <c r="S121" s="73" t="s">
        <v>244</v>
      </c>
      <c r="T121" s="74" t="s">
        <v>245</v>
      </c>
      <c r="U121" s="161"/>
      <c r="V121" s="161"/>
      <c r="W121" s="161"/>
      <c r="X121" s="161"/>
      <c r="Y121" s="161"/>
      <c r="Z121" s="161"/>
      <c r="AA121" s="161"/>
      <c r="AB121" s="161"/>
      <c r="AC121" s="161"/>
      <c r="AD121" s="161"/>
      <c r="AE121" s="161"/>
    </row>
    <row r="122" spans="1:65" s="2" customFormat="1" ht="22.9" customHeight="1">
      <c r="A122" s="31"/>
      <c r="B122" s="32"/>
      <c r="C122" s="79" t="s">
        <v>246</v>
      </c>
      <c r="D122" s="33"/>
      <c r="E122" s="33"/>
      <c r="F122" s="33"/>
      <c r="G122" s="33"/>
      <c r="H122" s="33"/>
      <c r="I122" s="33"/>
      <c r="J122" s="168">
        <f>BK122</f>
        <v>0</v>
      </c>
      <c r="K122" s="33"/>
      <c r="L122" s="36"/>
      <c r="M122" s="75"/>
      <c r="N122" s="169"/>
      <c r="O122" s="76"/>
      <c r="P122" s="170">
        <f>P123</f>
        <v>0</v>
      </c>
      <c r="Q122" s="76"/>
      <c r="R122" s="170">
        <f>R123</f>
        <v>0</v>
      </c>
      <c r="S122" s="76"/>
      <c r="T122" s="171">
        <f>T123</f>
        <v>0</v>
      </c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  <c r="AT122" s="14" t="s">
        <v>75</v>
      </c>
      <c r="AU122" s="14" t="s">
        <v>212</v>
      </c>
      <c r="BK122" s="172">
        <f>BK123</f>
        <v>0</v>
      </c>
    </row>
    <row r="123" spans="1:65" s="12" customFormat="1" ht="25.9" customHeight="1">
      <c r="B123" s="173"/>
      <c r="C123" s="174"/>
      <c r="D123" s="175" t="s">
        <v>75</v>
      </c>
      <c r="E123" s="176" t="s">
        <v>247</v>
      </c>
      <c r="F123" s="176" t="s">
        <v>248</v>
      </c>
      <c r="G123" s="174"/>
      <c r="H123" s="174"/>
      <c r="I123" s="177"/>
      <c r="J123" s="178">
        <f>BK123</f>
        <v>0</v>
      </c>
      <c r="K123" s="174"/>
      <c r="L123" s="179"/>
      <c r="M123" s="180"/>
      <c r="N123" s="181"/>
      <c r="O123" s="181"/>
      <c r="P123" s="182">
        <f>P124</f>
        <v>0</v>
      </c>
      <c r="Q123" s="181"/>
      <c r="R123" s="182">
        <f>R124</f>
        <v>0</v>
      </c>
      <c r="S123" s="181"/>
      <c r="T123" s="183">
        <f>T124</f>
        <v>0</v>
      </c>
      <c r="AR123" s="184" t="s">
        <v>83</v>
      </c>
      <c r="AT123" s="185" t="s">
        <v>75</v>
      </c>
      <c r="AU123" s="185" t="s">
        <v>76</v>
      </c>
      <c r="AY123" s="184" t="s">
        <v>249</v>
      </c>
      <c r="BK123" s="186">
        <f>BK124</f>
        <v>0</v>
      </c>
    </row>
    <row r="124" spans="1:65" s="12" customFormat="1" ht="22.9" customHeight="1">
      <c r="B124" s="173"/>
      <c r="C124" s="174"/>
      <c r="D124" s="175" t="s">
        <v>75</v>
      </c>
      <c r="E124" s="187" t="s">
        <v>134</v>
      </c>
      <c r="F124" s="187" t="s">
        <v>250</v>
      </c>
      <c r="G124" s="174"/>
      <c r="H124" s="174"/>
      <c r="I124" s="177"/>
      <c r="J124" s="188">
        <f>BK124</f>
        <v>0</v>
      </c>
      <c r="K124" s="174"/>
      <c r="L124" s="179"/>
      <c r="M124" s="180"/>
      <c r="N124" s="181"/>
      <c r="O124" s="181"/>
      <c r="P124" s="182">
        <f>P125</f>
        <v>0</v>
      </c>
      <c r="Q124" s="181"/>
      <c r="R124" s="182">
        <f>R125</f>
        <v>0</v>
      </c>
      <c r="S124" s="181"/>
      <c r="T124" s="183">
        <f>T125</f>
        <v>0</v>
      </c>
      <c r="AR124" s="184" t="s">
        <v>83</v>
      </c>
      <c r="AT124" s="185" t="s">
        <v>75</v>
      </c>
      <c r="AU124" s="185" t="s">
        <v>83</v>
      </c>
      <c r="AY124" s="184" t="s">
        <v>249</v>
      </c>
      <c r="BK124" s="186">
        <f>BK125</f>
        <v>0</v>
      </c>
    </row>
    <row r="125" spans="1:65" s="2" customFormat="1" ht="24.2" customHeight="1">
      <c r="A125" s="31"/>
      <c r="B125" s="32"/>
      <c r="C125" s="189" t="s">
        <v>83</v>
      </c>
      <c r="D125" s="189" t="s">
        <v>251</v>
      </c>
      <c r="E125" s="190" t="s">
        <v>4845</v>
      </c>
      <c r="F125" s="191" t="s">
        <v>4846</v>
      </c>
      <c r="G125" s="192" t="s">
        <v>331</v>
      </c>
      <c r="H125" s="193">
        <v>150</v>
      </c>
      <c r="I125" s="194"/>
      <c r="J125" s="195">
        <f>ROUND(I125*H125,2)</f>
        <v>0</v>
      </c>
      <c r="K125" s="196"/>
      <c r="L125" s="36"/>
      <c r="M125" s="219" t="s">
        <v>1</v>
      </c>
      <c r="N125" s="220" t="s">
        <v>41</v>
      </c>
      <c r="O125" s="221"/>
      <c r="P125" s="222">
        <f>O125*H125</f>
        <v>0</v>
      </c>
      <c r="Q125" s="222">
        <v>0</v>
      </c>
      <c r="R125" s="222">
        <f>Q125*H125</f>
        <v>0</v>
      </c>
      <c r="S125" s="222">
        <v>0</v>
      </c>
      <c r="T125" s="223">
        <f>S125*H125</f>
        <v>0</v>
      </c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  <c r="AR125" s="201" t="s">
        <v>255</v>
      </c>
      <c r="AT125" s="201" t="s">
        <v>251</v>
      </c>
      <c r="AU125" s="201" t="s">
        <v>85</v>
      </c>
      <c r="AY125" s="14" t="s">
        <v>249</v>
      </c>
      <c r="BE125" s="202">
        <f>IF(N125="základní",J125,0)</f>
        <v>0</v>
      </c>
      <c r="BF125" s="202">
        <f>IF(N125="snížená",J125,0)</f>
        <v>0</v>
      </c>
      <c r="BG125" s="202">
        <f>IF(N125="zákl. přenesená",J125,0)</f>
        <v>0</v>
      </c>
      <c r="BH125" s="202">
        <f>IF(N125="sníž. přenesená",J125,0)</f>
        <v>0</v>
      </c>
      <c r="BI125" s="202">
        <f>IF(N125="nulová",J125,0)</f>
        <v>0</v>
      </c>
      <c r="BJ125" s="14" t="s">
        <v>83</v>
      </c>
      <c r="BK125" s="202">
        <f>ROUND(I125*H125,2)</f>
        <v>0</v>
      </c>
      <c r="BL125" s="14" t="s">
        <v>255</v>
      </c>
      <c r="BM125" s="201" t="s">
        <v>4847</v>
      </c>
    </row>
    <row r="126" spans="1:65" s="2" customFormat="1" ht="6.95" customHeight="1">
      <c r="A126" s="31"/>
      <c r="B126" s="51"/>
      <c r="C126" s="52"/>
      <c r="D126" s="52"/>
      <c r="E126" s="52"/>
      <c r="F126" s="52"/>
      <c r="G126" s="52"/>
      <c r="H126" s="52"/>
      <c r="I126" s="52"/>
      <c r="J126" s="52"/>
      <c r="K126" s="52"/>
      <c r="L126" s="36"/>
      <c r="M126" s="31"/>
      <c r="O126" s="31"/>
      <c r="P126" s="31"/>
      <c r="Q126" s="31"/>
      <c r="R126" s="31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</sheetData>
  <sheetProtection algorithmName="SHA-512" hashValue="U+32OBpJgyj9ExJroL/Y8ZsLlotEwtxJta/XNLrC71+EVHMva6anD4D6ur7kGyg8R/7knof/ATlB6lm6sCVEXA==" saltValue="mXg3jofhoHt5Qec3phRahBIBuur2epHYIUi+uo7B+B6MI3UkrIB+8VX5ROchYqt47aPUsRvxa2q/b7S/XaB1PQ==" spinCount="100000" sheet="1" objects="1" scenarios="1" formatColumns="0" formatRows="0" autoFilter="0"/>
  <autoFilter ref="C121:K125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39"/>
  <sheetViews>
    <sheetView showGridLines="0" topLeftCell="A115" workbookViewId="0">
      <selection activeCell="F137" sqref="F137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0"/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4" t="s">
        <v>197</v>
      </c>
    </row>
    <row r="3" spans="1:46" s="1" customFormat="1" ht="6.95" customHeight="1"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17"/>
      <c r="AT3" s="14" t="s">
        <v>85</v>
      </c>
    </row>
    <row r="4" spans="1:46" s="1" customFormat="1" ht="24.95" customHeight="1">
      <c r="B4" s="17"/>
      <c r="D4" s="114" t="s">
        <v>203</v>
      </c>
      <c r="L4" s="17"/>
      <c r="M4" s="115" t="s">
        <v>10</v>
      </c>
      <c r="AT4" s="14" t="s">
        <v>4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116" t="s">
        <v>16</v>
      </c>
      <c r="L6" s="17"/>
    </row>
    <row r="7" spans="1:46" s="1" customFormat="1" ht="16.5" customHeight="1">
      <c r="B7" s="17"/>
      <c r="E7" s="279" t="str">
        <f>'Rekapitulace stavby'!K6</f>
        <v>JAK  - Smluvní rozpočet VZ.13.2022</v>
      </c>
      <c r="F7" s="280"/>
      <c r="G7" s="280"/>
      <c r="H7" s="280"/>
      <c r="L7" s="17"/>
    </row>
    <row r="8" spans="1:46" s="1" customFormat="1" ht="12" customHeight="1">
      <c r="B8" s="17"/>
      <c r="D8" s="116" t="s">
        <v>204</v>
      </c>
      <c r="L8" s="17"/>
    </row>
    <row r="9" spans="1:46" s="2" customFormat="1" ht="16.5" customHeight="1">
      <c r="A9" s="31"/>
      <c r="B9" s="36"/>
      <c r="C9" s="31"/>
      <c r="D9" s="31"/>
      <c r="E9" s="279" t="s">
        <v>4835</v>
      </c>
      <c r="F9" s="281"/>
      <c r="G9" s="281"/>
      <c r="H9" s="281"/>
      <c r="I9" s="31"/>
      <c r="J9" s="31"/>
      <c r="K9" s="31"/>
      <c r="L9" s="48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6"/>
      <c r="C10" s="31"/>
      <c r="D10" s="116" t="s">
        <v>206</v>
      </c>
      <c r="E10" s="31"/>
      <c r="F10" s="31"/>
      <c r="G10" s="31"/>
      <c r="H10" s="31"/>
      <c r="I10" s="31"/>
      <c r="J10" s="31"/>
      <c r="K10" s="31"/>
      <c r="L10" s="48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6"/>
      <c r="C11" s="31"/>
      <c r="D11" s="31"/>
      <c r="E11" s="282" t="s">
        <v>4848</v>
      </c>
      <c r="F11" s="281"/>
      <c r="G11" s="281"/>
      <c r="H11" s="281"/>
      <c r="I11" s="31"/>
      <c r="J11" s="31"/>
      <c r="K11" s="31"/>
      <c r="L11" s="48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6"/>
      <c r="C12" s="31"/>
      <c r="D12" s="31"/>
      <c r="E12" s="31"/>
      <c r="F12" s="31"/>
      <c r="G12" s="31"/>
      <c r="H12" s="31"/>
      <c r="I12" s="31"/>
      <c r="J12" s="31"/>
      <c r="K12" s="31"/>
      <c r="L12" s="48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6"/>
      <c r="C13" s="31"/>
      <c r="D13" s="116" t="s">
        <v>18</v>
      </c>
      <c r="E13" s="31"/>
      <c r="F13" s="107" t="s">
        <v>1</v>
      </c>
      <c r="G13" s="31"/>
      <c r="H13" s="31"/>
      <c r="I13" s="116" t="s">
        <v>19</v>
      </c>
      <c r="J13" s="107" t="s">
        <v>1</v>
      </c>
      <c r="K13" s="31"/>
      <c r="L13" s="48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6"/>
      <c r="C14" s="31"/>
      <c r="D14" s="116" t="s">
        <v>20</v>
      </c>
      <c r="E14" s="31"/>
      <c r="F14" s="107" t="s">
        <v>34</v>
      </c>
      <c r="G14" s="31"/>
      <c r="H14" s="31"/>
      <c r="I14" s="116" t="s">
        <v>22</v>
      </c>
      <c r="J14" s="117" t="str">
        <f>'Rekapitulace stavby'!AN8</f>
        <v>12. 9. 2022</v>
      </c>
      <c r="K14" s="31"/>
      <c r="L14" s="48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6"/>
      <c r="C15" s="31"/>
      <c r="D15" s="31"/>
      <c r="E15" s="31"/>
      <c r="F15" s="31"/>
      <c r="G15" s="31"/>
      <c r="H15" s="31"/>
      <c r="I15" s="31"/>
      <c r="J15" s="31"/>
      <c r="K15" s="31"/>
      <c r="L15" s="48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6"/>
      <c r="C16" s="31"/>
      <c r="D16" s="116" t="s">
        <v>24</v>
      </c>
      <c r="E16" s="31"/>
      <c r="F16" s="31"/>
      <c r="G16" s="31"/>
      <c r="H16" s="31"/>
      <c r="I16" s="116" t="s">
        <v>25</v>
      </c>
      <c r="J16" s="107" t="str">
        <f>IF('Rekapitulace stavby'!AN10="","",'Rekapitulace stavby'!AN10)</f>
        <v/>
      </c>
      <c r="K16" s="31"/>
      <c r="L16" s="48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6"/>
      <c r="C17" s="31"/>
      <c r="D17" s="31"/>
      <c r="E17" s="107" t="str">
        <f>IF('Rekapitulace stavby'!E11="","",'Rekapitulace stavby'!E11)</f>
        <v>MČ Praha 6, odbor školství</v>
      </c>
      <c r="F17" s="31"/>
      <c r="G17" s="31"/>
      <c r="H17" s="31"/>
      <c r="I17" s="116" t="s">
        <v>27</v>
      </c>
      <c r="J17" s="107" t="str">
        <f>IF('Rekapitulace stavby'!AN11="","",'Rekapitulace stavby'!AN11)</f>
        <v/>
      </c>
      <c r="K17" s="31"/>
      <c r="L17" s="48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6"/>
      <c r="C18" s="31"/>
      <c r="D18" s="31"/>
      <c r="E18" s="31"/>
      <c r="F18" s="31"/>
      <c r="G18" s="31"/>
      <c r="H18" s="31"/>
      <c r="I18" s="31"/>
      <c r="J18" s="31"/>
      <c r="K18" s="31"/>
      <c r="L18" s="48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6"/>
      <c r="C19" s="31"/>
      <c r="D19" s="116" t="s">
        <v>28</v>
      </c>
      <c r="E19" s="31"/>
      <c r="F19" s="31"/>
      <c r="G19" s="31"/>
      <c r="H19" s="31"/>
      <c r="I19" s="116" t="s">
        <v>25</v>
      </c>
      <c r="J19" s="27" t="str">
        <f>'Rekapitulace stavby'!AN13</f>
        <v>Vyplň údaj</v>
      </c>
      <c r="K19" s="31"/>
      <c r="L19" s="48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6"/>
      <c r="C20" s="31"/>
      <c r="D20" s="31"/>
      <c r="E20" s="283" t="str">
        <f>'Rekapitulace stavby'!E14</f>
        <v>Vyplň údaj</v>
      </c>
      <c r="F20" s="284"/>
      <c r="G20" s="284"/>
      <c r="H20" s="284"/>
      <c r="I20" s="116" t="s">
        <v>27</v>
      </c>
      <c r="J20" s="27" t="str">
        <f>'Rekapitulace stavby'!AN14</f>
        <v>Vyplň údaj</v>
      </c>
      <c r="K20" s="31"/>
      <c r="L20" s="48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6"/>
      <c r="C21" s="31"/>
      <c r="D21" s="31"/>
      <c r="E21" s="31"/>
      <c r="F21" s="31"/>
      <c r="G21" s="31"/>
      <c r="H21" s="31"/>
      <c r="I21" s="31"/>
      <c r="J21" s="31"/>
      <c r="K21" s="31"/>
      <c r="L21" s="48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6"/>
      <c r="C22" s="31"/>
      <c r="D22" s="116" t="s">
        <v>30</v>
      </c>
      <c r="E22" s="31"/>
      <c r="F22" s="31"/>
      <c r="G22" s="31"/>
      <c r="H22" s="31"/>
      <c r="I22" s="116" t="s">
        <v>25</v>
      </c>
      <c r="J22" s="107" t="str">
        <f>IF('Rekapitulace stavby'!AN16="","",'Rekapitulace stavby'!AN16)</f>
        <v/>
      </c>
      <c r="K22" s="31"/>
      <c r="L22" s="48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6"/>
      <c r="C23" s="31"/>
      <c r="D23" s="31"/>
      <c r="E23" s="107" t="str">
        <f>IF('Rekapitulace stavby'!E17="","",'Rekapitulace stavby'!E17)</f>
        <v>D - PLUS PROJEKTOVÁ A INŽENÝRSKÁ a.s.</v>
      </c>
      <c r="F23" s="31"/>
      <c r="G23" s="31"/>
      <c r="H23" s="31"/>
      <c r="I23" s="116" t="s">
        <v>27</v>
      </c>
      <c r="J23" s="107" t="str">
        <f>IF('Rekapitulace stavby'!AN17="","",'Rekapitulace stavby'!AN17)</f>
        <v/>
      </c>
      <c r="K23" s="31"/>
      <c r="L23" s="48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6"/>
      <c r="C24" s="31"/>
      <c r="D24" s="31"/>
      <c r="E24" s="31"/>
      <c r="F24" s="31"/>
      <c r="G24" s="31"/>
      <c r="H24" s="31"/>
      <c r="I24" s="31"/>
      <c r="J24" s="31"/>
      <c r="K24" s="31"/>
      <c r="L24" s="48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6"/>
      <c r="C25" s="31"/>
      <c r="D25" s="116" t="s">
        <v>33</v>
      </c>
      <c r="E25" s="31"/>
      <c r="F25" s="31"/>
      <c r="G25" s="31"/>
      <c r="H25" s="31"/>
      <c r="I25" s="116" t="s">
        <v>25</v>
      </c>
      <c r="J25" s="107" t="str">
        <f>IF('Rekapitulace stavby'!AN19="","",'Rekapitulace stavby'!AN19)</f>
        <v/>
      </c>
      <c r="K25" s="31"/>
      <c r="L25" s="48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6"/>
      <c r="C26" s="31"/>
      <c r="D26" s="31"/>
      <c r="E26" s="107" t="str">
        <f>IF('Rekapitulace stavby'!E20="","",'Rekapitulace stavby'!E20)</f>
        <v xml:space="preserve"> </v>
      </c>
      <c r="F26" s="31"/>
      <c r="G26" s="31"/>
      <c r="H26" s="31"/>
      <c r="I26" s="116" t="s">
        <v>27</v>
      </c>
      <c r="J26" s="107" t="str">
        <f>IF('Rekapitulace stavby'!AN20="","",'Rekapitulace stavby'!AN20)</f>
        <v/>
      </c>
      <c r="K26" s="31"/>
      <c r="L26" s="48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6"/>
      <c r="C27" s="31"/>
      <c r="D27" s="31"/>
      <c r="E27" s="31"/>
      <c r="F27" s="31"/>
      <c r="G27" s="31"/>
      <c r="H27" s="31"/>
      <c r="I27" s="31"/>
      <c r="J27" s="31"/>
      <c r="K27" s="31"/>
      <c r="L27" s="48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6"/>
      <c r="C28" s="31"/>
      <c r="D28" s="116" t="s">
        <v>35</v>
      </c>
      <c r="E28" s="31"/>
      <c r="F28" s="31"/>
      <c r="G28" s="31"/>
      <c r="H28" s="31"/>
      <c r="I28" s="31"/>
      <c r="J28" s="31"/>
      <c r="K28" s="31"/>
      <c r="L28" s="48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8"/>
      <c r="B29" s="119"/>
      <c r="C29" s="118"/>
      <c r="D29" s="118"/>
      <c r="E29" s="285" t="s">
        <v>1</v>
      </c>
      <c r="F29" s="285"/>
      <c r="G29" s="285"/>
      <c r="H29" s="285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5" customHeight="1">
      <c r="A30" s="31"/>
      <c r="B30" s="36"/>
      <c r="C30" s="31"/>
      <c r="D30" s="31"/>
      <c r="E30" s="31"/>
      <c r="F30" s="31"/>
      <c r="G30" s="31"/>
      <c r="H30" s="31"/>
      <c r="I30" s="31"/>
      <c r="J30" s="31"/>
      <c r="K30" s="31"/>
      <c r="L30" s="48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6"/>
      <c r="C31" s="31"/>
      <c r="D31" s="121"/>
      <c r="E31" s="121"/>
      <c r="F31" s="121"/>
      <c r="G31" s="121"/>
      <c r="H31" s="121"/>
      <c r="I31" s="121"/>
      <c r="J31" s="121"/>
      <c r="K31" s="121"/>
      <c r="L31" s="48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25.35" customHeight="1">
      <c r="A32" s="31"/>
      <c r="B32" s="36"/>
      <c r="C32" s="31"/>
      <c r="D32" s="122" t="s">
        <v>36</v>
      </c>
      <c r="E32" s="31"/>
      <c r="F32" s="31"/>
      <c r="G32" s="31"/>
      <c r="H32" s="31"/>
      <c r="I32" s="31"/>
      <c r="J32" s="123">
        <f>ROUND(J123, 2)</f>
        <v>0</v>
      </c>
      <c r="K32" s="31"/>
      <c r="L32" s="48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6.95" customHeight="1">
      <c r="A33" s="31"/>
      <c r="B33" s="36"/>
      <c r="C33" s="31"/>
      <c r="D33" s="121"/>
      <c r="E33" s="121"/>
      <c r="F33" s="121"/>
      <c r="G33" s="121"/>
      <c r="H33" s="121"/>
      <c r="I33" s="121"/>
      <c r="J33" s="121"/>
      <c r="K33" s="121"/>
      <c r="L33" s="48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14.45" customHeight="1">
      <c r="A34" s="31"/>
      <c r="B34" s="36"/>
      <c r="C34" s="31"/>
      <c r="D34" s="31"/>
      <c r="E34" s="31"/>
      <c r="F34" s="124" t="s">
        <v>38</v>
      </c>
      <c r="G34" s="31"/>
      <c r="H34" s="31"/>
      <c r="I34" s="124" t="s">
        <v>37</v>
      </c>
      <c r="J34" s="124" t="s">
        <v>39</v>
      </c>
      <c r="K34" s="31"/>
      <c r="L34" s="48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14.45" customHeight="1">
      <c r="A35" s="31"/>
      <c r="B35" s="36"/>
      <c r="C35" s="31"/>
      <c r="D35" s="125" t="s">
        <v>40</v>
      </c>
      <c r="E35" s="116" t="s">
        <v>41</v>
      </c>
      <c r="F35" s="126">
        <f>ROUND((SUM(BE123:BE138)),  2)</f>
        <v>0</v>
      </c>
      <c r="G35" s="31"/>
      <c r="H35" s="31"/>
      <c r="I35" s="127">
        <v>0.21</v>
      </c>
      <c r="J35" s="126">
        <f>ROUND(((SUM(BE123:BE138))*I35),  2)</f>
        <v>0</v>
      </c>
      <c r="K35" s="31"/>
      <c r="L35" s="48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6"/>
      <c r="C36" s="31"/>
      <c r="D36" s="31"/>
      <c r="E36" s="116" t="s">
        <v>42</v>
      </c>
      <c r="F36" s="126">
        <f>ROUND((SUM(BF123:BF138)),  2)</f>
        <v>0</v>
      </c>
      <c r="G36" s="31"/>
      <c r="H36" s="31"/>
      <c r="I36" s="127">
        <v>0.15</v>
      </c>
      <c r="J36" s="126">
        <f>ROUND(((SUM(BF123:BF138))*I36),  2)</f>
        <v>0</v>
      </c>
      <c r="K36" s="31"/>
      <c r="L36" s="48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hidden="1" customHeight="1">
      <c r="A37" s="31"/>
      <c r="B37" s="36"/>
      <c r="C37" s="31"/>
      <c r="D37" s="31"/>
      <c r="E37" s="116" t="s">
        <v>43</v>
      </c>
      <c r="F37" s="126">
        <f>ROUND((SUM(BG123:BG138)),  2)</f>
        <v>0</v>
      </c>
      <c r="G37" s="31"/>
      <c r="H37" s="31"/>
      <c r="I37" s="127">
        <v>0.21</v>
      </c>
      <c r="J37" s="126">
        <f>0</f>
        <v>0</v>
      </c>
      <c r="K37" s="31"/>
      <c r="L37" s="48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hidden="1" customHeight="1">
      <c r="A38" s="31"/>
      <c r="B38" s="36"/>
      <c r="C38" s="31"/>
      <c r="D38" s="31"/>
      <c r="E38" s="116" t="s">
        <v>44</v>
      </c>
      <c r="F38" s="126">
        <f>ROUND((SUM(BH123:BH138)),  2)</f>
        <v>0</v>
      </c>
      <c r="G38" s="31"/>
      <c r="H38" s="31"/>
      <c r="I38" s="127">
        <v>0.15</v>
      </c>
      <c r="J38" s="126">
        <f>0</f>
        <v>0</v>
      </c>
      <c r="K38" s="31"/>
      <c r="L38" s="48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6"/>
      <c r="C39" s="31"/>
      <c r="D39" s="31"/>
      <c r="E39" s="116" t="s">
        <v>45</v>
      </c>
      <c r="F39" s="126">
        <f>ROUND((SUM(BI123:BI138)),  2)</f>
        <v>0</v>
      </c>
      <c r="G39" s="31"/>
      <c r="H39" s="31"/>
      <c r="I39" s="127">
        <v>0</v>
      </c>
      <c r="J39" s="126">
        <f>0</f>
        <v>0</v>
      </c>
      <c r="K39" s="31"/>
      <c r="L39" s="48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6.95" customHeight="1">
      <c r="A40" s="31"/>
      <c r="B40" s="36"/>
      <c r="C40" s="31"/>
      <c r="D40" s="31"/>
      <c r="E40" s="31"/>
      <c r="F40" s="31"/>
      <c r="G40" s="31"/>
      <c r="H40" s="31"/>
      <c r="I40" s="31"/>
      <c r="J40" s="31"/>
      <c r="K40" s="31"/>
      <c r="L40" s="48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25.35" customHeight="1">
      <c r="A41" s="31"/>
      <c r="B41" s="36"/>
      <c r="C41" s="128"/>
      <c r="D41" s="129" t="s">
        <v>46</v>
      </c>
      <c r="E41" s="130"/>
      <c r="F41" s="130"/>
      <c r="G41" s="131" t="s">
        <v>47</v>
      </c>
      <c r="H41" s="132" t="s">
        <v>48</v>
      </c>
      <c r="I41" s="130"/>
      <c r="J41" s="133">
        <f>SUM(J32:J39)</f>
        <v>0</v>
      </c>
      <c r="K41" s="134"/>
      <c r="L41" s="48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14.45" customHeight="1">
      <c r="A42" s="31"/>
      <c r="B42" s="36"/>
      <c r="C42" s="31"/>
      <c r="D42" s="31"/>
      <c r="E42" s="31"/>
      <c r="F42" s="31"/>
      <c r="G42" s="31"/>
      <c r="H42" s="31"/>
      <c r="I42" s="31"/>
      <c r="J42" s="31"/>
      <c r="K42" s="31"/>
      <c r="L42" s="48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8"/>
      <c r="D50" s="135" t="s">
        <v>49</v>
      </c>
      <c r="E50" s="136"/>
      <c r="F50" s="136"/>
      <c r="G50" s="135" t="s">
        <v>50</v>
      </c>
      <c r="H50" s="136"/>
      <c r="I50" s="136"/>
      <c r="J50" s="136"/>
      <c r="K50" s="136"/>
      <c r="L50" s="48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6"/>
      <c r="C61" s="31"/>
      <c r="D61" s="137" t="s">
        <v>51</v>
      </c>
      <c r="E61" s="138"/>
      <c r="F61" s="139" t="s">
        <v>52</v>
      </c>
      <c r="G61" s="137" t="s">
        <v>51</v>
      </c>
      <c r="H61" s="138"/>
      <c r="I61" s="138"/>
      <c r="J61" s="140" t="s">
        <v>52</v>
      </c>
      <c r="K61" s="138"/>
      <c r="L61" s="48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6"/>
      <c r="C65" s="31"/>
      <c r="D65" s="135" t="s">
        <v>53</v>
      </c>
      <c r="E65" s="141"/>
      <c r="F65" s="141"/>
      <c r="G65" s="135" t="s">
        <v>54</v>
      </c>
      <c r="H65" s="141"/>
      <c r="I65" s="141"/>
      <c r="J65" s="141"/>
      <c r="K65" s="141"/>
      <c r="L65" s="48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6"/>
      <c r="C76" s="31"/>
      <c r="D76" s="137" t="s">
        <v>51</v>
      </c>
      <c r="E76" s="138"/>
      <c r="F76" s="139" t="s">
        <v>52</v>
      </c>
      <c r="G76" s="137" t="s">
        <v>51</v>
      </c>
      <c r="H76" s="138"/>
      <c r="I76" s="138"/>
      <c r="J76" s="140" t="s">
        <v>52</v>
      </c>
      <c r="K76" s="138"/>
      <c r="L76" s="48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142"/>
      <c r="C77" s="143"/>
      <c r="D77" s="143"/>
      <c r="E77" s="143"/>
      <c r="F77" s="143"/>
      <c r="G77" s="143"/>
      <c r="H77" s="143"/>
      <c r="I77" s="143"/>
      <c r="J77" s="143"/>
      <c r="K77" s="143"/>
      <c r="L77" s="48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144"/>
      <c r="C81" s="145"/>
      <c r="D81" s="145"/>
      <c r="E81" s="145"/>
      <c r="F81" s="145"/>
      <c r="G81" s="145"/>
      <c r="H81" s="145"/>
      <c r="I81" s="145"/>
      <c r="J81" s="145"/>
      <c r="K81" s="145"/>
      <c r="L81" s="48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20" t="s">
        <v>208</v>
      </c>
      <c r="D82" s="33"/>
      <c r="E82" s="33"/>
      <c r="F82" s="33"/>
      <c r="G82" s="33"/>
      <c r="H82" s="33"/>
      <c r="I82" s="33"/>
      <c r="J82" s="33"/>
      <c r="K82" s="33"/>
      <c r="L82" s="48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3"/>
      <c r="D83" s="33"/>
      <c r="E83" s="33"/>
      <c r="F83" s="33"/>
      <c r="G83" s="33"/>
      <c r="H83" s="33"/>
      <c r="I83" s="33"/>
      <c r="J83" s="33"/>
      <c r="K83" s="33"/>
      <c r="L83" s="48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6" t="s">
        <v>16</v>
      </c>
      <c r="D84" s="33"/>
      <c r="E84" s="33"/>
      <c r="F84" s="33"/>
      <c r="G84" s="33"/>
      <c r="H84" s="33"/>
      <c r="I84" s="33"/>
      <c r="J84" s="33"/>
      <c r="K84" s="33"/>
      <c r="L84" s="48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3"/>
      <c r="D85" s="33"/>
      <c r="E85" s="277" t="str">
        <f>E7</f>
        <v>JAK  - Smluvní rozpočet VZ.13.2022</v>
      </c>
      <c r="F85" s="278"/>
      <c r="G85" s="278"/>
      <c r="H85" s="278"/>
      <c r="I85" s="33"/>
      <c r="J85" s="33"/>
      <c r="K85" s="33"/>
      <c r="L85" s="48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8"/>
      <c r="C86" s="26" t="s">
        <v>204</v>
      </c>
      <c r="D86" s="19"/>
      <c r="E86" s="19"/>
      <c r="F86" s="19"/>
      <c r="G86" s="19"/>
      <c r="H86" s="19"/>
      <c r="I86" s="19"/>
      <c r="J86" s="19"/>
      <c r="K86" s="19"/>
      <c r="L86" s="17"/>
    </row>
    <row r="87" spans="1:31" s="2" customFormat="1" ht="16.5" customHeight="1">
      <c r="A87" s="31"/>
      <c r="B87" s="32"/>
      <c r="C87" s="33"/>
      <c r="D87" s="33"/>
      <c r="E87" s="277" t="s">
        <v>4835</v>
      </c>
      <c r="F87" s="276"/>
      <c r="G87" s="276"/>
      <c r="H87" s="276"/>
      <c r="I87" s="33"/>
      <c r="J87" s="33"/>
      <c r="K87" s="33"/>
      <c r="L87" s="48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6" t="s">
        <v>206</v>
      </c>
      <c r="D88" s="33"/>
      <c r="E88" s="33"/>
      <c r="F88" s="33"/>
      <c r="G88" s="33"/>
      <c r="H88" s="33"/>
      <c r="I88" s="33"/>
      <c r="J88" s="33"/>
      <c r="K88" s="33"/>
      <c r="L88" s="48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3"/>
      <c r="D89" s="33"/>
      <c r="E89" s="252" t="str">
        <f>E11</f>
        <v>03 - Inženýrská činnost - doplnění</v>
      </c>
      <c r="F89" s="276"/>
      <c r="G89" s="276"/>
      <c r="H89" s="276"/>
      <c r="I89" s="33"/>
      <c r="J89" s="33"/>
      <c r="K89" s="33"/>
      <c r="L89" s="48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3"/>
      <c r="D90" s="33"/>
      <c r="E90" s="33"/>
      <c r="F90" s="33"/>
      <c r="G90" s="33"/>
      <c r="H90" s="33"/>
      <c r="I90" s="33"/>
      <c r="J90" s="33"/>
      <c r="K90" s="33"/>
      <c r="L90" s="48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6" t="s">
        <v>20</v>
      </c>
      <c r="D91" s="33"/>
      <c r="E91" s="33"/>
      <c r="F91" s="24" t="str">
        <f>F14</f>
        <v xml:space="preserve"> </v>
      </c>
      <c r="G91" s="33"/>
      <c r="H91" s="33"/>
      <c r="I91" s="26" t="s">
        <v>22</v>
      </c>
      <c r="J91" s="63" t="str">
        <f>IF(J14="","",J14)</f>
        <v>12. 9. 2022</v>
      </c>
      <c r="K91" s="33"/>
      <c r="L91" s="48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3"/>
      <c r="D92" s="33"/>
      <c r="E92" s="33"/>
      <c r="F92" s="33"/>
      <c r="G92" s="33"/>
      <c r="H92" s="33"/>
      <c r="I92" s="33"/>
      <c r="J92" s="33"/>
      <c r="K92" s="33"/>
      <c r="L92" s="48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40.15" customHeight="1">
      <c r="A93" s="31"/>
      <c r="B93" s="32"/>
      <c r="C93" s="26" t="s">
        <v>24</v>
      </c>
      <c r="D93" s="33"/>
      <c r="E93" s="33"/>
      <c r="F93" s="24" t="str">
        <f>E17</f>
        <v>MČ Praha 6, odbor školství</v>
      </c>
      <c r="G93" s="33"/>
      <c r="H93" s="33"/>
      <c r="I93" s="26" t="s">
        <v>30</v>
      </c>
      <c r="J93" s="29" t="str">
        <f>E23</f>
        <v>D - PLUS PROJEKTOVÁ A INŽENÝRSKÁ a.s.</v>
      </c>
      <c r="K93" s="33"/>
      <c r="L93" s="48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6" t="s">
        <v>28</v>
      </c>
      <c r="D94" s="33"/>
      <c r="E94" s="33"/>
      <c r="F94" s="24" t="str">
        <f>IF(E20="","",E20)</f>
        <v>Vyplň údaj</v>
      </c>
      <c r="G94" s="33"/>
      <c r="H94" s="33"/>
      <c r="I94" s="26" t="s">
        <v>33</v>
      </c>
      <c r="J94" s="29" t="str">
        <f>E26</f>
        <v xml:space="preserve"> </v>
      </c>
      <c r="K94" s="33"/>
      <c r="L94" s="48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3"/>
      <c r="D95" s="33"/>
      <c r="E95" s="33"/>
      <c r="F95" s="33"/>
      <c r="G95" s="33"/>
      <c r="H95" s="33"/>
      <c r="I95" s="33"/>
      <c r="J95" s="33"/>
      <c r="K95" s="33"/>
      <c r="L95" s="48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46" t="s">
        <v>209</v>
      </c>
      <c r="D96" s="147"/>
      <c r="E96" s="147"/>
      <c r="F96" s="147"/>
      <c r="G96" s="147"/>
      <c r="H96" s="147"/>
      <c r="I96" s="147"/>
      <c r="J96" s="148" t="s">
        <v>210</v>
      </c>
      <c r="K96" s="147"/>
      <c r="L96" s="48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47" s="2" customFormat="1" ht="10.35" customHeight="1">
      <c r="A97" s="31"/>
      <c r="B97" s="32"/>
      <c r="C97" s="33"/>
      <c r="D97" s="33"/>
      <c r="E97" s="33"/>
      <c r="F97" s="33"/>
      <c r="G97" s="33"/>
      <c r="H97" s="33"/>
      <c r="I97" s="33"/>
      <c r="J97" s="33"/>
      <c r="K97" s="33"/>
      <c r="L97" s="48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47" s="2" customFormat="1" ht="22.9" customHeight="1">
      <c r="A98" s="31"/>
      <c r="B98" s="32"/>
      <c r="C98" s="149" t="s">
        <v>211</v>
      </c>
      <c r="D98" s="33"/>
      <c r="E98" s="33"/>
      <c r="F98" s="33"/>
      <c r="G98" s="33"/>
      <c r="H98" s="33"/>
      <c r="I98" s="33"/>
      <c r="J98" s="81">
        <f>J123</f>
        <v>0</v>
      </c>
      <c r="K98" s="33"/>
      <c r="L98" s="48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212</v>
      </c>
    </row>
    <row r="99" spans="1:47" s="9" customFormat="1" ht="24.95" customHeight="1">
      <c r="B99" s="150"/>
      <c r="C99" s="151"/>
      <c r="D99" s="152" t="s">
        <v>4473</v>
      </c>
      <c r="E99" s="153"/>
      <c r="F99" s="153"/>
      <c r="G99" s="153"/>
      <c r="H99" s="153"/>
      <c r="I99" s="153"/>
      <c r="J99" s="154">
        <f>J124</f>
        <v>0</v>
      </c>
      <c r="K99" s="151"/>
      <c r="L99" s="155"/>
    </row>
    <row r="100" spans="1:47" s="9" customFormat="1" ht="24.95" customHeight="1">
      <c r="B100" s="150"/>
      <c r="C100" s="151"/>
      <c r="D100" s="152" t="s">
        <v>4658</v>
      </c>
      <c r="E100" s="153"/>
      <c r="F100" s="153"/>
      <c r="G100" s="153"/>
      <c r="H100" s="153"/>
      <c r="I100" s="153"/>
      <c r="J100" s="154">
        <f>J127</f>
        <v>0</v>
      </c>
      <c r="K100" s="151"/>
      <c r="L100" s="155"/>
    </row>
    <row r="101" spans="1:47" s="10" customFormat="1" ht="19.899999999999999" customHeight="1">
      <c r="B101" s="156"/>
      <c r="C101" s="101"/>
      <c r="D101" s="157" t="s">
        <v>4849</v>
      </c>
      <c r="E101" s="158"/>
      <c r="F101" s="158"/>
      <c r="G101" s="158"/>
      <c r="H101" s="158"/>
      <c r="I101" s="158"/>
      <c r="J101" s="159">
        <f>J128</f>
        <v>0</v>
      </c>
      <c r="K101" s="101"/>
      <c r="L101" s="160"/>
    </row>
    <row r="102" spans="1:47" s="2" customFormat="1" ht="21.75" customHeight="1">
      <c r="A102" s="31"/>
      <c r="B102" s="32"/>
      <c r="C102" s="33"/>
      <c r="D102" s="33"/>
      <c r="E102" s="33"/>
      <c r="F102" s="33"/>
      <c r="G102" s="33"/>
      <c r="H102" s="33"/>
      <c r="I102" s="33"/>
      <c r="J102" s="33"/>
      <c r="K102" s="33"/>
      <c r="L102" s="48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</row>
    <row r="103" spans="1:47" s="2" customFormat="1" ht="6.95" customHeight="1">
      <c r="A103" s="31"/>
      <c r="B103" s="51"/>
      <c r="C103" s="52"/>
      <c r="D103" s="52"/>
      <c r="E103" s="52"/>
      <c r="F103" s="52"/>
      <c r="G103" s="52"/>
      <c r="H103" s="52"/>
      <c r="I103" s="52"/>
      <c r="J103" s="52"/>
      <c r="K103" s="52"/>
      <c r="L103" s="48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7" spans="1:47" s="2" customFormat="1" ht="6.95" customHeight="1">
      <c r="A107" s="31"/>
      <c r="B107" s="53"/>
      <c r="C107" s="54"/>
      <c r="D107" s="54"/>
      <c r="E107" s="54"/>
      <c r="F107" s="54"/>
      <c r="G107" s="54"/>
      <c r="H107" s="54"/>
      <c r="I107" s="54"/>
      <c r="J107" s="54"/>
      <c r="K107" s="54"/>
      <c r="L107" s="48"/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</row>
    <row r="108" spans="1:47" s="2" customFormat="1" ht="24.95" customHeight="1">
      <c r="A108" s="31"/>
      <c r="B108" s="32"/>
      <c r="C108" s="20" t="s">
        <v>234</v>
      </c>
      <c r="D108" s="33"/>
      <c r="E108" s="33"/>
      <c r="F108" s="33"/>
      <c r="G108" s="33"/>
      <c r="H108" s="33"/>
      <c r="I108" s="33"/>
      <c r="J108" s="33"/>
      <c r="K108" s="33"/>
      <c r="L108" s="48"/>
      <c r="S108" s="31"/>
      <c r="T108" s="31"/>
      <c r="U108" s="31"/>
      <c r="V108" s="31"/>
      <c r="W108" s="31"/>
      <c r="X108" s="31"/>
      <c r="Y108" s="31"/>
      <c r="Z108" s="31"/>
      <c r="AA108" s="31"/>
      <c r="AB108" s="31"/>
      <c r="AC108" s="31"/>
      <c r="AD108" s="31"/>
      <c r="AE108" s="31"/>
    </row>
    <row r="109" spans="1:47" s="2" customFormat="1" ht="6.95" customHeight="1">
      <c r="A109" s="31"/>
      <c r="B109" s="32"/>
      <c r="C109" s="33"/>
      <c r="D109" s="33"/>
      <c r="E109" s="33"/>
      <c r="F109" s="33"/>
      <c r="G109" s="33"/>
      <c r="H109" s="33"/>
      <c r="I109" s="33"/>
      <c r="J109" s="33"/>
      <c r="K109" s="33"/>
      <c r="L109" s="48"/>
      <c r="S109" s="31"/>
      <c r="T109" s="31"/>
      <c r="U109" s="31"/>
      <c r="V109" s="31"/>
      <c r="W109" s="31"/>
      <c r="X109" s="31"/>
      <c r="Y109" s="31"/>
      <c r="Z109" s="31"/>
      <c r="AA109" s="31"/>
      <c r="AB109" s="31"/>
      <c r="AC109" s="31"/>
      <c r="AD109" s="31"/>
      <c r="AE109" s="31"/>
    </row>
    <row r="110" spans="1:47" s="2" customFormat="1" ht="12" customHeight="1">
      <c r="A110" s="31"/>
      <c r="B110" s="32"/>
      <c r="C110" s="26" t="s">
        <v>16</v>
      </c>
      <c r="D110" s="33"/>
      <c r="E110" s="33"/>
      <c r="F110" s="33"/>
      <c r="G110" s="33"/>
      <c r="H110" s="33"/>
      <c r="I110" s="33"/>
      <c r="J110" s="33"/>
      <c r="K110" s="33"/>
      <c r="L110" s="48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</row>
    <row r="111" spans="1:47" s="2" customFormat="1" ht="16.5" customHeight="1">
      <c r="A111" s="31"/>
      <c r="B111" s="32"/>
      <c r="C111" s="33"/>
      <c r="D111" s="33"/>
      <c r="E111" s="277" t="str">
        <f>E7</f>
        <v>JAK  - Smluvní rozpočet VZ.13.2022</v>
      </c>
      <c r="F111" s="278"/>
      <c r="G111" s="278"/>
      <c r="H111" s="278"/>
      <c r="I111" s="33"/>
      <c r="J111" s="33"/>
      <c r="K111" s="33"/>
      <c r="L111" s="48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47" s="1" customFormat="1" ht="12" customHeight="1">
      <c r="B112" s="18"/>
      <c r="C112" s="26" t="s">
        <v>204</v>
      </c>
      <c r="D112" s="19"/>
      <c r="E112" s="19"/>
      <c r="F112" s="19"/>
      <c r="G112" s="19"/>
      <c r="H112" s="19"/>
      <c r="I112" s="19"/>
      <c r="J112" s="19"/>
      <c r="K112" s="19"/>
      <c r="L112" s="17"/>
    </row>
    <row r="113" spans="1:65" s="2" customFormat="1" ht="16.5" customHeight="1">
      <c r="A113" s="31"/>
      <c r="B113" s="32"/>
      <c r="C113" s="33"/>
      <c r="D113" s="33"/>
      <c r="E113" s="277" t="s">
        <v>4835</v>
      </c>
      <c r="F113" s="276"/>
      <c r="G113" s="276"/>
      <c r="H113" s="276"/>
      <c r="I113" s="33"/>
      <c r="J113" s="33"/>
      <c r="K113" s="33"/>
      <c r="L113" s="48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4" spans="1:65" s="2" customFormat="1" ht="12" customHeight="1">
      <c r="A114" s="31"/>
      <c r="B114" s="32"/>
      <c r="C114" s="26" t="s">
        <v>206</v>
      </c>
      <c r="D114" s="33"/>
      <c r="E114" s="33"/>
      <c r="F114" s="33"/>
      <c r="G114" s="33"/>
      <c r="H114" s="33"/>
      <c r="I114" s="33"/>
      <c r="J114" s="33"/>
      <c r="K114" s="33"/>
      <c r="L114" s="48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</row>
    <row r="115" spans="1:65" s="2" customFormat="1" ht="16.5" customHeight="1">
      <c r="A115" s="31"/>
      <c r="B115" s="32"/>
      <c r="C115" s="33"/>
      <c r="D115" s="33"/>
      <c r="E115" s="252" t="str">
        <f>E11</f>
        <v>03 - Inženýrská činnost - doplnění</v>
      </c>
      <c r="F115" s="276"/>
      <c r="G115" s="276"/>
      <c r="H115" s="276"/>
      <c r="I115" s="33"/>
      <c r="J115" s="33"/>
      <c r="K115" s="33"/>
      <c r="L115" s="48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</row>
    <row r="116" spans="1:65" s="2" customFormat="1" ht="6.95" customHeight="1">
      <c r="A116" s="31"/>
      <c r="B116" s="32"/>
      <c r="C116" s="33"/>
      <c r="D116" s="33"/>
      <c r="E116" s="33"/>
      <c r="F116" s="33"/>
      <c r="G116" s="33"/>
      <c r="H116" s="33"/>
      <c r="I116" s="33"/>
      <c r="J116" s="33"/>
      <c r="K116" s="33"/>
      <c r="L116" s="48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65" s="2" customFormat="1" ht="12" customHeight="1">
      <c r="A117" s="31"/>
      <c r="B117" s="32"/>
      <c r="C117" s="26" t="s">
        <v>20</v>
      </c>
      <c r="D117" s="33"/>
      <c r="E117" s="33"/>
      <c r="F117" s="24" t="str">
        <f>F14</f>
        <v xml:space="preserve"> </v>
      </c>
      <c r="G117" s="33"/>
      <c r="H117" s="33"/>
      <c r="I117" s="26" t="s">
        <v>22</v>
      </c>
      <c r="J117" s="63" t="str">
        <f>IF(J14="","",J14)</f>
        <v>12. 9. 2022</v>
      </c>
      <c r="K117" s="33"/>
      <c r="L117" s="48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65" s="2" customFormat="1" ht="6.95" customHeight="1">
      <c r="A118" s="31"/>
      <c r="B118" s="32"/>
      <c r="C118" s="33"/>
      <c r="D118" s="33"/>
      <c r="E118" s="33"/>
      <c r="F118" s="33"/>
      <c r="G118" s="33"/>
      <c r="H118" s="33"/>
      <c r="I118" s="33"/>
      <c r="J118" s="33"/>
      <c r="K118" s="33"/>
      <c r="L118" s="48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65" s="2" customFormat="1" ht="40.15" customHeight="1">
      <c r="A119" s="31"/>
      <c r="B119" s="32"/>
      <c r="C119" s="26" t="s">
        <v>24</v>
      </c>
      <c r="D119" s="33"/>
      <c r="E119" s="33"/>
      <c r="F119" s="24" t="str">
        <f>E17</f>
        <v>MČ Praha 6, odbor školství</v>
      </c>
      <c r="G119" s="33"/>
      <c r="H119" s="33"/>
      <c r="I119" s="26" t="s">
        <v>30</v>
      </c>
      <c r="J119" s="29" t="str">
        <f>E23</f>
        <v>D - PLUS PROJEKTOVÁ A INŽENÝRSKÁ a.s.</v>
      </c>
      <c r="K119" s="33"/>
      <c r="L119" s="48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65" s="2" customFormat="1" ht="15.2" customHeight="1">
      <c r="A120" s="31"/>
      <c r="B120" s="32"/>
      <c r="C120" s="26" t="s">
        <v>28</v>
      </c>
      <c r="D120" s="33"/>
      <c r="E120" s="33"/>
      <c r="F120" s="24" t="str">
        <f>IF(E20="","",E20)</f>
        <v>Vyplň údaj</v>
      </c>
      <c r="G120" s="33"/>
      <c r="H120" s="33"/>
      <c r="I120" s="26" t="s">
        <v>33</v>
      </c>
      <c r="J120" s="29" t="str">
        <f>E26</f>
        <v xml:space="preserve"> </v>
      </c>
      <c r="K120" s="33"/>
      <c r="L120" s="48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65" s="2" customFormat="1" ht="10.35" customHeight="1">
      <c r="A121" s="31"/>
      <c r="B121" s="32"/>
      <c r="C121" s="33"/>
      <c r="D121" s="33"/>
      <c r="E121" s="33"/>
      <c r="F121" s="33"/>
      <c r="G121" s="33"/>
      <c r="H121" s="33"/>
      <c r="I121" s="33"/>
      <c r="J121" s="33"/>
      <c r="K121" s="33"/>
      <c r="L121" s="48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65" s="11" customFormat="1" ht="29.25" customHeight="1">
      <c r="A122" s="161"/>
      <c r="B122" s="162"/>
      <c r="C122" s="163" t="s">
        <v>235</v>
      </c>
      <c r="D122" s="164" t="s">
        <v>61</v>
      </c>
      <c r="E122" s="164" t="s">
        <v>57</v>
      </c>
      <c r="F122" s="164" t="s">
        <v>58</v>
      </c>
      <c r="G122" s="164" t="s">
        <v>236</v>
      </c>
      <c r="H122" s="164" t="s">
        <v>237</v>
      </c>
      <c r="I122" s="164" t="s">
        <v>238</v>
      </c>
      <c r="J122" s="165" t="s">
        <v>210</v>
      </c>
      <c r="K122" s="166" t="s">
        <v>239</v>
      </c>
      <c r="L122" s="167"/>
      <c r="M122" s="72" t="s">
        <v>1</v>
      </c>
      <c r="N122" s="73" t="s">
        <v>40</v>
      </c>
      <c r="O122" s="73" t="s">
        <v>240</v>
      </c>
      <c r="P122" s="73" t="s">
        <v>241</v>
      </c>
      <c r="Q122" s="73" t="s">
        <v>242</v>
      </c>
      <c r="R122" s="73" t="s">
        <v>243</v>
      </c>
      <c r="S122" s="73" t="s">
        <v>244</v>
      </c>
      <c r="T122" s="74" t="s">
        <v>245</v>
      </c>
      <c r="U122" s="161"/>
      <c r="V122" s="161"/>
      <c r="W122" s="161"/>
      <c r="X122" s="161"/>
      <c r="Y122" s="161"/>
      <c r="Z122" s="161"/>
      <c r="AA122" s="161"/>
      <c r="AB122" s="161"/>
      <c r="AC122" s="161"/>
      <c r="AD122" s="161"/>
      <c r="AE122" s="161"/>
    </row>
    <row r="123" spans="1:65" s="2" customFormat="1" ht="22.9" customHeight="1">
      <c r="A123" s="31"/>
      <c r="B123" s="32"/>
      <c r="C123" s="79" t="s">
        <v>246</v>
      </c>
      <c r="D123" s="33"/>
      <c r="E123" s="33"/>
      <c r="F123" s="33"/>
      <c r="G123" s="33"/>
      <c r="H123" s="33"/>
      <c r="I123" s="33"/>
      <c r="J123" s="168">
        <f>BK123</f>
        <v>0</v>
      </c>
      <c r="K123" s="33"/>
      <c r="L123" s="36"/>
      <c r="M123" s="75"/>
      <c r="N123" s="169"/>
      <c r="O123" s="76"/>
      <c r="P123" s="170">
        <f>P124+P127</f>
        <v>0</v>
      </c>
      <c r="Q123" s="76"/>
      <c r="R123" s="170">
        <f>R124+R127</f>
        <v>0</v>
      </c>
      <c r="S123" s="76"/>
      <c r="T123" s="171">
        <f>T124+T127</f>
        <v>0</v>
      </c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  <c r="AT123" s="14" t="s">
        <v>75</v>
      </c>
      <c r="AU123" s="14" t="s">
        <v>212</v>
      </c>
      <c r="BK123" s="172">
        <f>BK124+BK127</f>
        <v>0</v>
      </c>
    </row>
    <row r="124" spans="1:65" s="12" customFormat="1" ht="25.9" customHeight="1">
      <c r="B124" s="173"/>
      <c r="C124" s="174"/>
      <c r="D124" s="175" t="s">
        <v>75</v>
      </c>
      <c r="E124" s="176" t="s">
        <v>4600</v>
      </c>
      <c r="F124" s="176" t="s">
        <v>1080</v>
      </c>
      <c r="G124" s="174"/>
      <c r="H124" s="174"/>
      <c r="I124" s="177"/>
      <c r="J124" s="178">
        <f>BK124</f>
        <v>0</v>
      </c>
      <c r="K124" s="174"/>
      <c r="L124" s="179"/>
      <c r="M124" s="180"/>
      <c r="N124" s="181"/>
      <c r="O124" s="181"/>
      <c r="P124" s="182">
        <f>SUM(P125:P126)</f>
        <v>0</v>
      </c>
      <c r="Q124" s="181"/>
      <c r="R124" s="182">
        <f>SUM(R125:R126)</f>
        <v>0</v>
      </c>
      <c r="S124" s="181"/>
      <c r="T124" s="183">
        <f>SUM(T125:T126)</f>
        <v>0</v>
      </c>
      <c r="AR124" s="184" t="s">
        <v>255</v>
      </c>
      <c r="AT124" s="185" t="s">
        <v>75</v>
      </c>
      <c r="AU124" s="185" t="s">
        <v>76</v>
      </c>
      <c r="AY124" s="184" t="s">
        <v>249</v>
      </c>
      <c r="BK124" s="186">
        <f>SUM(BK125:BK126)</f>
        <v>0</v>
      </c>
    </row>
    <row r="125" spans="1:65" s="2" customFormat="1" ht="33" customHeight="1">
      <c r="A125" s="31"/>
      <c r="B125" s="32"/>
      <c r="C125" s="189" t="s">
        <v>83</v>
      </c>
      <c r="D125" s="189" t="s">
        <v>251</v>
      </c>
      <c r="E125" s="190" t="s">
        <v>83</v>
      </c>
      <c r="F125" s="191" t="s">
        <v>4919</v>
      </c>
      <c r="G125" s="192" t="s">
        <v>972</v>
      </c>
      <c r="H125" s="193">
        <v>1</v>
      </c>
      <c r="I125" s="194"/>
      <c r="J125" s="195">
        <f>ROUND(I125*H125,2)</f>
        <v>0</v>
      </c>
      <c r="K125" s="196"/>
      <c r="L125" s="36"/>
      <c r="M125" s="197" t="s">
        <v>1</v>
      </c>
      <c r="N125" s="198" t="s">
        <v>41</v>
      </c>
      <c r="O125" s="68"/>
      <c r="P125" s="199">
        <f>O125*H125</f>
        <v>0</v>
      </c>
      <c r="Q125" s="199">
        <v>0</v>
      </c>
      <c r="R125" s="199">
        <f>Q125*H125</f>
        <v>0</v>
      </c>
      <c r="S125" s="199">
        <v>0</v>
      </c>
      <c r="T125" s="200">
        <f>S125*H125</f>
        <v>0</v>
      </c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  <c r="AR125" s="201" t="s">
        <v>1971</v>
      </c>
      <c r="AT125" s="201" t="s">
        <v>251</v>
      </c>
      <c r="AU125" s="201" t="s">
        <v>83</v>
      </c>
      <c r="AY125" s="14" t="s">
        <v>249</v>
      </c>
      <c r="BE125" s="202">
        <f>IF(N125="základní",J125,0)</f>
        <v>0</v>
      </c>
      <c r="BF125" s="202">
        <f>IF(N125="snížená",J125,0)</f>
        <v>0</v>
      </c>
      <c r="BG125" s="202">
        <f>IF(N125="zákl. přenesená",J125,0)</f>
        <v>0</v>
      </c>
      <c r="BH125" s="202">
        <f>IF(N125="sníž. přenesená",J125,0)</f>
        <v>0</v>
      </c>
      <c r="BI125" s="202">
        <f>IF(N125="nulová",J125,0)</f>
        <v>0</v>
      </c>
      <c r="BJ125" s="14" t="s">
        <v>83</v>
      </c>
      <c r="BK125" s="202">
        <f>ROUND(I125*H125,2)</f>
        <v>0</v>
      </c>
      <c r="BL125" s="14" t="s">
        <v>1971</v>
      </c>
      <c r="BM125" s="201" t="s">
        <v>4850</v>
      </c>
    </row>
    <row r="126" spans="1:65" s="2" customFormat="1" ht="37.9" customHeight="1">
      <c r="A126" s="31"/>
      <c r="B126" s="32"/>
      <c r="C126" s="189" t="s">
        <v>85</v>
      </c>
      <c r="D126" s="189" t="s">
        <v>251</v>
      </c>
      <c r="E126" s="190" t="s">
        <v>85</v>
      </c>
      <c r="F126" s="191" t="s">
        <v>4920</v>
      </c>
      <c r="G126" s="192" t="s">
        <v>421</v>
      </c>
      <c r="H126" s="193">
        <v>1</v>
      </c>
      <c r="I126" s="194"/>
      <c r="J126" s="195">
        <f>ROUND(I126*H126,2)</f>
        <v>0</v>
      </c>
      <c r="K126" s="196"/>
      <c r="L126" s="36"/>
      <c r="M126" s="197" t="s">
        <v>1</v>
      </c>
      <c r="N126" s="198" t="s">
        <v>41</v>
      </c>
      <c r="O126" s="68"/>
      <c r="P126" s="199">
        <f>O126*H126</f>
        <v>0</v>
      </c>
      <c r="Q126" s="199">
        <v>0</v>
      </c>
      <c r="R126" s="199">
        <f>Q126*H126</f>
        <v>0</v>
      </c>
      <c r="S126" s="199">
        <v>0</v>
      </c>
      <c r="T126" s="200">
        <f>S126*H126</f>
        <v>0</v>
      </c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  <c r="AR126" s="201" t="s">
        <v>1971</v>
      </c>
      <c r="AT126" s="201" t="s">
        <v>251</v>
      </c>
      <c r="AU126" s="201" t="s">
        <v>83</v>
      </c>
      <c r="AY126" s="14" t="s">
        <v>249</v>
      </c>
      <c r="BE126" s="202">
        <f>IF(N126="základní",J126,0)</f>
        <v>0</v>
      </c>
      <c r="BF126" s="202">
        <f>IF(N126="snížená",J126,0)</f>
        <v>0</v>
      </c>
      <c r="BG126" s="202">
        <f>IF(N126="zákl. přenesená",J126,0)</f>
        <v>0</v>
      </c>
      <c r="BH126" s="202">
        <f>IF(N126="sníž. přenesená",J126,0)</f>
        <v>0</v>
      </c>
      <c r="BI126" s="202">
        <f>IF(N126="nulová",J126,0)</f>
        <v>0</v>
      </c>
      <c r="BJ126" s="14" t="s">
        <v>83</v>
      </c>
      <c r="BK126" s="202">
        <f>ROUND(I126*H126,2)</f>
        <v>0</v>
      </c>
      <c r="BL126" s="14" t="s">
        <v>1971</v>
      </c>
      <c r="BM126" s="201" t="s">
        <v>4851</v>
      </c>
    </row>
    <row r="127" spans="1:65" s="12" customFormat="1" ht="25.9" customHeight="1">
      <c r="B127" s="173"/>
      <c r="C127" s="174"/>
      <c r="D127" s="175" t="s">
        <v>75</v>
      </c>
      <c r="E127" s="176" t="s">
        <v>201</v>
      </c>
      <c r="F127" s="176" t="s">
        <v>4727</v>
      </c>
      <c r="G127" s="174"/>
      <c r="H127" s="174"/>
      <c r="I127" s="177"/>
      <c r="J127" s="178">
        <f>BK127</f>
        <v>0</v>
      </c>
      <c r="K127" s="174"/>
      <c r="L127" s="179"/>
      <c r="M127" s="180"/>
      <c r="N127" s="181"/>
      <c r="O127" s="181"/>
      <c r="P127" s="182">
        <f>P128</f>
        <v>0</v>
      </c>
      <c r="Q127" s="181"/>
      <c r="R127" s="182">
        <f>R128</f>
        <v>0</v>
      </c>
      <c r="S127" s="181"/>
      <c r="T127" s="183">
        <f>T128</f>
        <v>0</v>
      </c>
      <c r="AR127" s="184" t="s">
        <v>267</v>
      </c>
      <c r="AT127" s="185" t="s">
        <v>75</v>
      </c>
      <c r="AU127" s="185" t="s">
        <v>76</v>
      </c>
      <c r="AY127" s="184" t="s">
        <v>249</v>
      </c>
      <c r="BK127" s="186">
        <f>BK128</f>
        <v>0</v>
      </c>
    </row>
    <row r="128" spans="1:65" s="12" customFormat="1" ht="22.9" customHeight="1">
      <c r="B128" s="173"/>
      <c r="C128" s="174"/>
      <c r="D128" s="175" t="s">
        <v>75</v>
      </c>
      <c r="E128" s="187" t="s">
        <v>4852</v>
      </c>
      <c r="F128" s="187" t="s">
        <v>4853</v>
      </c>
      <c r="G128" s="174"/>
      <c r="H128" s="174"/>
      <c r="I128" s="177"/>
      <c r="J128" s="188">
        <f>BK128</f>
        <v>0</v>
      </c>
      <c r="K128" s="174"/>
      <c r="L128" s="179"/>
      <c r="M128" s="180"/>
      <c r="N128" s="181"/>
      <c r="O128" s="181"/>
      <c r="P128" s="182">
        <f>SUM(P129:P138)</f>
        <v>0</v>
      </c>
      <c r="Q128" s="181"/>
      <c r="R128" s="182">
        <f>SUM(R129:R138)</f>
        <v>0</v>
      </c>
      <c r="S128" s="181"/>
      <c r="T128" s="183">
        <f>SUM(T129:T138)</f>
        <v>0</v>
      </c>
      <c r="AR128" s="184" t="s">
        <v>267</v>
      </c>
      <c r="AT128" s="185" t="s">
        <v>75</v>
      </c>
      <c r="AU128" s="185" t="s">
        <v>83</v>
      </c>
      <c r="AY128" s="184" t="s">
        <v>249</v>
      </c>
      <c r="BK128" s="186">
        <f>SUM(BK129:BK138)</f>
        <v>0</v>
      </c>
    </row>
    <row r="129" spans="1:65" s="2" customFormat="1" ht="57.75" customHeight="1">
      <c r="A129" s="31"/>
      <c r="B129" s="32"/>
      <c r="C129" s="189" t="s">
        <v>134</v>
      </c>
      <c r="D129" s="189" t="s">
        <v>251</v>
      </c>
      <c r="E129" s="190" t="s">
        <v>4854</v>
      </c>
      <c r="F129" s="191" t="s">
        <v>4921</v>
      </c>
      <c r="G129" s="192" t="s">
        <v>972</v>
      </c>
      <c r="H129" s="193">
        <v>1</v>
      </c>
      <c r="I129" s="194"/>
      <c r="J129" s="195">
        <f>ROUND(I129*H129,2)</f>
        <v>0</v>
      </c>
      <c r="K129" s="196"/>
      <c r="L129" s="36"/>
      <c r="M129" s="197" t="s">
        <v>1</v>
      </c>
      <c r="N129" s="198" t="s">
        <v>41</v>
      </c>
      <c r="O129" s="68"/>
      <c r="P129" s="199">
        <f>O129*H129</f>
        <v>0</v>
      </c>
      <c r="Q129" s="199">
        <v>0</v>
      </c>
      <c r="R129" s="199">
        <f>Q129*H129</f>
        <v>0</v>
      </c>
      <c r="S129" s="199">
        <v>0</v>
      </c>
      <c r="T129" s="200">
        <f>S129*H129</f>
        <v>0</v>
      </c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  <c r="AR129" s="201" t="s">
        <v>255</v>
      </c>
      <c r="AT129" s="201" t="s">
        <v>251</v>
      </c>
      <c r="AU129" s="201" t="s">
        <v>85</v>
      </c>
      <c r="AY129" s="14" t="s">
        <v>249</v>
      </c>
      <c r="BE129" s="202">
        <f>IF(N129="základní",J129,0)</f>
        <v>0</v>
      </c>
      <c r="BF129" s="202">
        <f>IF(N129="snížená",J129,0)</f>
        <v>0</v>
      </c>
      <c r="BG129" s="202">
        <f>IF(N129="zákl. přenesená",J129,0)</f>
        <v>0</v>
      </c>
      <c r="BH129" s="202">
        <f>IF(N129="sníž. přenesená",J129,0)</f>
        <v>0</v>
      </c>
      <c r="BI129" s="202">
        <f>IF(N129="nulová",J129,0)</f>
        <v>0</v>
      </c>
      <c r="BJ129" s="14" t="s">
        <v>83</v>
      </c>
      <c r="BK129" s="202">
        <f>ROUND(I129*H129,2)</f>
        <v>0</v>
      </c>
      <c r="BL129" s="14" t="s">
        <v>255</v>
      </c>
      <c r="BM129" s="201" t="s">
        <v>4856</v>
      </c>
    </row>
    <row r="130" spans="1:65" s="2" customFormat="1" ht="48.75">
      <c r="A130" s="31"/>
      <c r="B130" s="32"/>
      <c r="C130" s="33"/>
      <c r="D130" s="214" t="s">
        <v>383</v>
      </c>
      <c r="E130" s="33"/>
      <c r="F130" s="215" t="s">
        <v>4857</v>
      </c>
      <c r="G130" s="33"/>
      <c r="H130" s="33"/>
      <c r="I130" s="216"/>
      <c r="J130" s="33"/>
      <c r="K130" s="33"/>
      <c r="L130" s="36"/>
      <c r="M130" s="217"/>
      <c r="N130" s="218"/>
      <c r="O130" s="68"/>
      <c r="P130" s="68"/>
      <c r="Q130" s="68"/>
      <c r="R130" s="68"/>
      <c r="S130" s="68"/>
      <c r="T130" s="69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  <c r="AT130" s="14" t="s">
        <v>383</v>
      </c>
      <c r="AU130" s="14" t="s">
        <v>85</v>
      </c>
    </row>
    <row r="131" spans="1:65" s="2" customFormat="1" ht="49.15" customHeight="1">
      <c r="A131" s="31"/>
      <c r="B131" s="32"/>
      <c r="C131" s="189" t="s">
        <v>255</v>
      </c>
      <c r="D131" s="189" t="s">
        <v>251</v>
      </c>
      <c r="E131" s="190" t="s">
        <v>4858</v>
      </c>
      <c r="F131" s="191" t="s">
        <v>4922</v>
      </c>
      <c r="G131" s="192" t="s">
        <v>972</v>
      </c>
      <c r="H131" s="193">
        <v>1</v>
      </c>
      <c r="I131" s="194"/>
      <c r="J131" s="195">
        <f>ROUND(I131*H131,2)</f>
        <v>0</v>
      </c>
      <c r="K131" s="196"/>
      <c r="L131" s="36"/>
      <c r="M131" s="197" t="s">
        <v>1</v>
      </c>
      <c r="N131" s="198" t="s">
        <v>41</v>
      </c>
      <c r="O131" s="68"/>
      <c r="P131" s="199">
        <f>O131*H131</f>
        <v>0</v>
      </c>
      <c r="Q131" s="199">
        <v>0</v>
      </c>
      <c r="R131" s="199">
        <f>Q131*H131</f>
        <v>0</v>
      </c>
      <c r="S131" s="199">
        <v>0</v>
      </c>
      <c r="T131" s="200">
        <f>S131*H131</f>
        <v>0</v>
      </c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  <c r="AR131" s="201" t="s">
        <v>255</v>
      </c>
      <c r="AT131" s="201" t="s">
        <v>251</v>
      </c>
      <c r="AU131" s="201" t="s">
        <v>85</v>
      </c>
      <c r="AY131" s="14" t="s">
        <v>249</v>
      </c>
      <c r="BE131" s="202">
        <f>IF(N131="základní",J131,0)</f>
        <v>0</v>
      </c>
      <c r="BF131" s="202">
        <f>IF(N131="snížená",J131,0)</f>
        <v>0</v>
      </c>
      <c r="BG131" s="202">
        <f>IF(N131="zákl. přenesená",J131,0)</f>
        <v>0</v>
      </c>
      <c r="BH131" s="202">
        <f>IF(N131="sníž. přenesená",J131,0)</f>
        <v>0</v>
      </c>
      <c r="BI131" s="202">
        <f>IF(N131="nulová",J131,0)</f>
        <v>0</v>
      </c>
      <c r="BJ131" s="14" t="s">
        <v>83</v>
      </c>
      <c r="BK131" s="202">
        <f>ROUND(I131*H131,2)</f>
        <v>0</v>
      </c>
      <c r="BL131" s="14" t="s">
        <v>255</v>
      </c>
      <c r="BM131" s="201" t="s">
        <v>4859</v>
      </c>
    </row>
    <row r="132" spans="1:65" s="2" customFormat="1" ht="19.5">
      <c r="A132" s="31"/>
      <c r="B132" s="32"/>
      <c r="C132" s="33"/>
      <c r="D132" s="214" t="s">
        <v>383</v>
      </c>
      <c r="E132" s="33"/>
      <c r="F132" s="215" t="s">
        <v>4860</v>
      </c>
      <c r="G132" s="33"/>
      <c r="H132" s="33"/>
      <c r="I132" s="216"/>
      <c r="J132" s="33"/>
      <c r="K132" s="33"/>
      <c r="L132" s="36"/>
      <c r="M132" s="217"/>
      <c r="N132" s="218"/>
      <c r="O132" s="68"/>
      <c r="P132" s="68"/>
      <c r="Q132" s="68"/>
      <c r="R132" s="68"/>
      <c r="S132" s="68"/>
      <c r="T132" s="69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T132" s="14" t="s">
        <v>383</v>
      </c>
      <c r="AU132" s="14" t="s">
        <v>85</v>
      </c>
    </row>
    <row r="133" spans="1:65" s="2" customFormat="1" ht="49.15" customHeight="1">
      <c r="A133" s="31"/>
      <c r="B133" s="32"/>
      <c r="C133" s="189" t="s">
        <v>267</v>
      </c>
      <c r="D133" s="189" t="s">
        <v>251</v>
      </c>
      <c r="E133" s="190" t="s">
        <v>4861</v>
      </c>
      <c r="F133" s="191" t="s">
        <v>4923</v>
      </c>
      <c r="G133" s="192" t="s">
        <v>972</v>
      </c>
      <c r="H133" s="193">
        <v>1</v>
      </c>
      <c r="I133" s="194"/>
      <c r="J133" s="195">
        <f>ROUND(I133*H133,2)</f>
        <v>0</v>
      </c>
      <c r="K133" s="196"/>
      <c r="L133" s="36"/>
      <c r="M133" s="197" t="s">
        <v>1</v>
      </c>
      <c r="N133" s="198" t="s">
        <v>41</v>
      </c>
      <c r="O133" s="68"/>
      <c r="P133" s="199">
        <f>O133*H133</f>
        <v>0</v>
      </c>
      <c r="Q133" s="199">
        <v>0</v>
      </c>
      <c r="R133" s="199">
        <f>Q133*H133</f>
        <v>0</v>
      </c>
      <c r="S133" s="199">
        <v>0</v>
      </c>
      <c r="T133" s="200">
        <f>S133*H133</f>
        <v>0</v>
      </c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R133" s="201" t="s">
        <v>255</v>
      </c>
      <c r="AT133" s="201" t="s">
        <v>251</v>
      </c>
      <c r="AU133" s="201" t="s">
        <v>85</v>
      </c>
      <c r="AY133" s="14" t="s">
        <v>249</v>
      </c>
      <c r="BE133" s="202">
        <f>IF(N133="základní",J133,0)</f>
        <v>0</v>
      </c>
      <c r="BF133" s="202">
        <f>IF(N133="snížená",J133,0)</f>
        <v>0</v>
      </c>
      <c r="BG133" s="202">
        <f>IF(N133="zákl. přenesená",J133,0)</f>
        <v>0</v>
      </c>
      <c r="BH133" s="202">
        <f>IF(N133="sníž. přenesená",J133,0)</f>
        <v>0</v>
      </c>
      <c r="BI133" s="202">
        <f>IF(N133="nulová",J133,0)</f>
        <v>0</v>
      </c>
      <c r="BJ133" s="14" t="s">
        <v>83</v>
      </c>
      <c r="BK133" s="202">
        <f>ROUND(I133*H133,2)</f>
        <v>0</v>
      </c>
      <c r="BL133" s="14" t="s">
        <v>255</v>
      </c>
      <c r="BM133" s="201" t="s">
        <v>4862</v>
      </c>
    </row>
    <row r="134" spans="1:65" s="2" customFormat="1" ht="19.5">
      <c r="A134" s="31"/>
      <c r="B134" s="32"/>
      <c r="C134" s="33"/>
      <c r="D134" s="214" t="s">
        <v>383</v>
      </c>
      <c r="E134" s="33"/>
      <c r="F134" s="215" t="s">
        <v>4863</v>
      </c>
      <c r="G134" s="33"/>
      <c r="H134" s="33"/>
      <c r="I134" s="216"/>
      <c r="J134" s="33"/>
      <c r="K134" s="33"/>
      <c r="L134" s="36"/>
      <c r="M134" s="217"/>
      <c r="N134" s="218"/>
      <c r="O134" s="68"/>
      <c r="P134" s="68"/>
      <c r="Q134" s="68"/>
      <c r="R134" s="68"/>
      <c r="S134" s="68"/>
      <c r="T134" s="69"/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T134" s="14" t="s">
        <v>383</v>
      </c>
      <c r="AU134" s="14" t="s">
        <v>85</v>
      </c>
    </row>
    <row r="135" spans="1:65" s="2" customFormat="1" ht="55.5" customHeight="1">
      <c r="A135" s="31"/>
      <c r="B135" s="32"/>
      <c r="C135" s="189" t="s">
        <v>262</v>
      </c>
      <c r="D135" s="189" t="s">
        <v>251</v>
      </c>
      <c r="E135" s="190" t="s">
        <v>4864</v>
      </c>
      <c r="F135" s="191" t="s">
        <v>4865</v>
      </c>
      <c r="G135" s="192" t="s">
        <v>972</v>
      </c>
      <c r="H135" s="193">
        <v>1</v>
      </c>
      <c r="I135" s="194"/>
      <c r="J135" s="195">
        <f>ROUND(I135*H135,2)</f>
        <v>0</v>
      </c>
      <c r="K135" s="196"/>
      <c r="L135" s="36"/>
      <c r="M135" s="197" t="s">
        <v>1</v>
      </c>
      <c r="N135" s="198" t="s">
        <v>41</v>
      </c>
      <c r="O135" s="68"/>
      <c r="P135" s="199">
        <f>O135*H135</f>
        <v>0</v>
      </c>
      <c r="Q135" s="199">
        <v>0</v>
      </c>
      <c r="R135" s="199">
        <f>Q135*H135</f>
        <v>0</v>
      </c>
      <c r="S135" s="199">
        <v>0</v>
      </c>
      <c r="T135" s="200">
        <f>S135*H135</f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201" t="s">
        <v>255</v>
      </c>
      <c r="AT135" s="201" t="s">
        <v>251</v>
      </c>
      <c r="AU135" s="201" t="s">
        <v>85</v>
      </c>
      <c r="AY135" s="14" t="s">
        <v>249</v>
      </c>
      <c r="BE135" s="202">
        <f>IF(N135="základní",J135,0)</f>
        <v>0</v>
      </c>
      <c r="BF135" s="202">
        <f>IF(N135="snížená",J135,0)</f>
        <v>0</v>
      </c>
      <c r="BG135" s="202">
        <f>IF(N135="zákl. přenesená",J135,0)</f>
        <v>0</v>
      </c>
      <c r="BH135" s="202">
        <f>IF(N135="sníž. přenesená",J135,0)</f>
        <v>0</v>
      </c>
      <c r="BI135" s="202">
        <f>IF(N135="nulová",J135,0)</f>
        <v>0</v>
      </c>
      <c r="BJ135" s="14" t="s">
        <v>83</v>
      </c>
      <c r="BK135" s="202">
        <f>ROUND(I135*H135,2)</f>
        <v>0</v>
      </c>
      <c r="BL135" s="14" t="s">
        <v>255</v>
      </c>
      <c r="BM135" s="201" t="s">
        <v>4866</v>
      </c>
    </row>
    <row r="136" spans="1:65" s="2" customFormat="1" ht="19.5">
      <c r="A136" s="31"/>
      <c r="B136" s="32"/>
      <c r="C136" s="33"/>
      <c r="D136" s="214" t="s">
        <v>383</v>
      </c>
      <c r="E136" s="33"/>
      <c r="F136" s="215" t="s">
        <v>4867</v>
      </c>
      <c r="G136" s="33"/>
      <c r="H136" s="33"/>
      <c r="I136" s="216"/>
      <c r="J136" s="33"/>
      <c r="K136" s="33"/>
      <c r="L136" s="36"/>
      <c r="M136" s="217"/>
      <c r="N136" s="218"/>
      <c r="O136" s="68"/>
      <c r="P136" s="68"/>
      <c r="Q136" s="68"/>
      <c r="R136" s="68"/>
      <c r="S136" s="68"/>
      <c r="T136" s="69"/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T136" s="14" t="s">
        <v>383</v>
      </c>
      <c r="AU136" s="14" t="s">
        <v>85</v>
      </c>
    </row>
    <row r="137" spans="1:65" s="2" customFormat="1" ht="53.25" customHeight="1">
      <c r="A137" s="31"/>
      <c r="B137" s="32"/>
      <c r="C137" s="189" t="s">
        <v>273</v>
      </c>
      <c r="D137" s="189" t="s">
        <v>251</v>
      </c>
      <c r="E137" s="190" t="s">
        <v>4868</v>
      </c>
      <c r="F137" s="191" t="s">
        <v>4924</v>
      </c>
      <c r="G137" s="192" t="s">
        <v>972</v>
      </c>
      <c r="H137" s="193">
        <v>1</v>
      </c>
      <c r="I137" s="194"/>
      <c r="J137" s="195">
        <f>ROUND(I137*H137,2)</f>
        <v>0</v>
      </c>
      <c r="K137" s="196"/>
      <c r="L137" s="36"/>
      <c r="M137" s="197" t="s">
        <v>1</v>
      </c>
      <c r="N137" s="198" t="s">
        <v>41</v>
      </c>
      <c r="O137" s="68"/>
      <c r="P137" s="199">
        <f>O137*H137</f>
        <v>0</v>
      </c>
      <c r="Q137" s="199">
        <v>0</v>
      </c>
      <c r="R137" s="199">
        <f>Q137*H137</f>
        <v>0</v>
      </c>
      <c r="S137" s="199">
        <v>0</v>
      </c>
      <c r="T137" s="200">
        <f>S137*H137</f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201" t="s">
        <v>255</v>
      </c>
      <c r="AT137" s="201" t="s">
        <v>251</v>
      </c>
      <c r="AU137" s="201" t="s">
        <v>85</v>
      </c>
      <c r="AY137" s="14" t="s">
        <v>249</v>
      </c>
      <c r="BE137" s="202">
        <f>IF(N137="základní",J137,0)</f>
        <v>0</v>
      </c>
      <c r="BF137" s="202">
        <f>IF(N137="snížená",J137,0)</f>
        <v>0</v>
      </c>
      <c r="BG137" s="202">
        <f>IF(N137="zákl. přenesená",J137,0)</f>
        <v>0</v>
      </c>
      <c r="BH137" s="202">
        <f>IF(N137="sníž. přenesená",J137,0)</f>
        <v>0</v>
      </c>
      <c r="BI137" s="202">
        <f>IF(N137="nulová",J137,0)</f>
        <v>0</v>
      </c>
      <c r="BJ137" s="14" t="s">
        <v>83</v>
      </c>
      <c r="BK137" s="202">
        <f>ROUND(I137*H137,2)</f>
        <v>0</v>
      </c>
      <c r="BL137" s="14" t="s">
        <v>255</v>
      </c>
      <c r="BM137" s="201" t="s">
        <v>4869</v>
      </c>
    </row>
    <row r="138" spans="1:65" s="2" customFormat="1" ht="19.5">
      <c r="A138" s="31"/>
      <c r="B138" s="32"/>
      <c r="C138" s="33"/>
      <c r="D138" s="214" t="s">
        <v>383</v>
      </c>
      <c r="E138" s="33"/>
      <c r="F138" s="215" t="s">
        <v>4867</v>
      </c>
      <c r="G138" s="33"/>
      <c r="H138" s="33"/>
      <c r="I138" s="216"/>
      <c r="J138" s="33"/>
      <c r="K138" s="33"/>
      <c r="L138" s="36"/>
      <c r="M138" s="225"/>
      <c r="N138" s="226"/>
      <c r="O138" s="221"/>
      <c r="P138" s="221"/>
      <c r="Q138" s="221"/>
      <c r="R138" s="221"/>
      <c r="S138" s="221"/>
      <c r="T138" s="227"/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T138" s="14" t="s">
        <v>383</v>
      </c>
      <c r="AU138" s="14" t="s">
        <v>85</v>
      </c>
    </row>
    <row r="139" spans="1:65" s="2" customFormat="1" ht="6.95" customHeight="1">
      <c r="A139" s="31"/>
      <c r="B139" s="51"/>
      <c r="C139" s="52"/>
      <c r="D139" s="52"/>
      <c r="E139" s="52"/>
      <c r="F139" s="52"/>
      <c r="G139" s="52"/>
      <c r="H139" s="52"/>
      <c r="I139" s="52"/>
      <c r="J139" s="52"/>
      <c r="K139" s="52"/>
      <c r="L139" s="36"/>
      <c r="M139" s="31"/>
      <c r="O139" s="31"/>
      <c r="P139" s="31"/>
      <c r="Q139" s="31"/>
      <c r="R139" s="31"/>
      <c r="S139" s="31"/>
      <c r="T139" s="31"/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</row>
  </sheetData>
  <sheetProtection algorithmName="SHA-512" hashValue="FighLkUw9tNCC+qic5hLNJozHzfImkG4KCpMm5RKQrjZRkuwxclCi2PYKV3xKnxE04aT1k5Ah+1mnWSy5sD7Ww==" saltValue="3T8Bmcn7p8vcnyc7xe+E9g==" spinCount="100000" sheet="1" objects="1" scenarios="1" formatColumns="0" formatRows="0" autoFilter="0"/>
  <autoFilter ref="C122:K138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62"/>
  <sheetViews>
    <sheetView showGridLines="0" topLeftCell="A145" workbookViewId="0">
      <selection activeCell="F158" sqref="F158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0"/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4" t="s">
        <v>202</v>
      </c>
    </row>
    <row r="3" spans="1:46" s="1" customFormat="1" ht="6.95" customHeight="1"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17"/>
      <c r="AT3" s="14" t="s">
        <v>85</v>
      </c>
    </row>
    <row r="4" spans="1:46" s="1" customFormat="1" ht="24.95" customHeight="1">
      <c r="B4" s="17"/>
      <c r="D4" s="114" t="s">
        <v>203</v>
      </c>
      <c r="L4" s="17"/>
      <c r="M4" s="115" t="s">
        <v>10</v>
      </c>
      <c r="AT4" s="14" t="s">
        <v>4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116" t="s">
        <v>16</v>
      </c>
      <c r="L6" s="17"/>
    </row>
    <row r="7" spans="1:46" s="1" customFormat="1" ht="16.5" customHeight="1">
      <c r="B7" s="17"/>
      <c r="E7" s="279" t="str">
        <f>'Rekapitulace stavby'!K6</f>
        <v>JAK  - Smluvní rozpočet VZ.13.2022</v>
      </c>
      <c r="F7" s="280"/>
      <c r="G7" s="280"/>
      <c r="H7" s="280"/>
      <c r="L7" s="17"/>
    </row>
    <row r="8" spans="1:46" s="1" customFormat="1" ht="12" customHeight="1">
      <c r="B8" s="17"/>
      <c r="D8" s="116" t="s">
        <v>204</v>
      </c>
      <c r="L8" s="17"/>
    </row>
    <row r="9" spans="1:46" s="2" customFormat="1" ht="16.5" customHeight="1">
      <c r="A9" s="31"/>
      <c r="B9" s="36"/>
      <c r="C9" s="31"/>
      <c r="D9" s="31"/>
      <c r="E9" s="279" t="s">
        <v>4870</v>
      </c>
      <c r="F9" s="281"/>
      <c r="G9" s="281"/>
      <c r="H9" s="281"/>
      <c r="I9" s="31"/>
      <c r="J9" s="31"/>
      <c r="K9" s="31"/>
      <c r="L9" s="48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6"/>
      <c r="C10" s="31"/>
      <c r="D10" s="116" t="s">
        <v>206</v>
      </c>
      <c r="E10" s="31"/>
      <c r="F10" s="31"/>
      <c r="G10" s="31"/>
      <c r="H10" s="31"/>
      <c r="I10" s="31"/>
      <c r="J10" s="31"/>
      <c r="K10" s="31"/>
      <c r="L10" s="48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6"/>
      <c r="C11" s="31"/>
      <c r="D11" s="31"/>
      <c r="E11" s="282" t="s">
        <v>4871</v>
      </c>
      <c r="F11" s="281"/>
      <c r="G11" s="281"/>
      <c r="H11" s="281"/>
      <c r="I11" s="31"/>
      <c r="J11" s="31"/>
      <c r="K11" s="31"/>
      <c r="L11" s="48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6"/>
      <c r="C12" s="31"/>
      <c r="D12" s="31"/>
      <c r="E12" s="31"/>
      <c r="F12" s="31"/>
      <c r="G12" s="31"/>
      <c r="H12" s="31"/>
      <c r="I12" s="31"/>
      <c r="J12" s="31"/>
      <c r="K12" s="31"/>
      <c r="L12" s="48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6"/>
      <c r="C13" s="31"/>
      <c r="D13" s="116" t="s">
        <v>18</v>
      </c>
      <c r="E13" s="31"/>
      <c r="F13" s="107" t="s">
        <v>1</v>
      </c>
      <c r="G13" s="31"/>
      <c r="H13" s="31"/>
      <c r="I13" s="116" t="s">
        <v>19</v>
      </c>
      <c r="J13" s="107" t="s">
        <v>1</v>
      </c>
      <c r="K13" s="31"/>
      <c r="L13" s="48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6"/>
      <c r="C14" s="31"/>
      <c r="D14" s="116" t="s">
        <v>20</v>
      </c>
      <c r="E14" s="31"/>
      <c r="F14" s="107" t="s">
        <v>34</v>
      </c>
      <c r="G14" s="31"/>
      <c r="H14" s="31"/>
      <c r="I14" s="116" t="s">
        <v>22</v>
      </c>
      <c r="J14" s="117" t="str">
        <f>'Rekapitulace stavby'!AN8</f>
        <v>12. 9. 2022</v>
      </c>
      <c r="K14" s="31"/>
      <c r="L14" s="48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6"/>
      <c r="C15" s="31"/>
      <c r="D15" s="31"/>
      <c r="E15" s="31"/>
      <c r="F15" s="31"/>
      <c r="G15" s="31"/>
      <c r="H15" s="31"/>
      <c r="I15" s="31"/>
      <c r="J15" s="31"/>
      <c r="K15" s="31"/>
      <c r="L15" s="48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6"/>
      <c r="C16" s="31"/>
      <c r="D16" s="116" t="s">
        <v>24</v>
      </c>
      <c r="E16" s="31"/>
      <c r="F16" s="31"/>
      <c r="G16" s="31"/>
      <c r="H16" s="31"/>
      <c r="I16" s="116" t="s">
        <v>25</v>
      </c>
      <c r="J16" s="107" t="str">
        <f>IF('Rekapitulace stavby'!AN10="","",'Rekapitulace stavby'!AN10)</f>
        <v/>
      </c>
      <c r="K16" s="31"/>
      <c r="L16" s="48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6"/>
      <c r="C17" s="31"/>
      <c r="D17" s="31"/>
      <c r="E17" s="107" t="str">
        <f>IF('Rekapitulace stavby'!E11="","",'Rekapitulace stavby'!E11)</f>
        <v>MČ Praha 6, odbor školství</v>
      </c>
      <c r="F17" s="31"/>
      <c r="G17" s="31"/>
      <c r="H17" s="31"/>
      <c r="I17" s="116" t="s">
        <v>27</v>
      </c>
      <c r="J17" s="107" t="str">
        <f>IF('Rekapitulace stavby'!AN11="","",'Rekapitulace stavby'!AN11)</f>
        <v/>
      </c>
      <c r="K17" s="31"/>
      <c r="L17" s="48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6"/>
      <c r="C18" s="31"/>
      <c r="D18" s="31"/>
      <c r="E18" s="31"/>
      <c r="F18" s="31"/>
      <c r="G18" s="31"/>
      <c r="H18" s="31"/>
      <c r="I18" s="31"/>
      <c r="J18" s="31"/>
      <c r="K18" s="31"/>
      <c r="L18" s="48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6"/>
      <c r="C19" s="31"/>
      <c r="D19" s="116" t="s">
        <v>28</v>
      </c>
      <c r="E19" s="31"/>
      <c r="F19" s="31"/>
      <c r="G19" s="31"/>
      <c r="H19" s="31"/>
      <c r="I19" s="116" t="s">
        <v>25</v>
      </c>
      <c r="J19" s="27" t="str">
        <f>'Rekapitulace stavby'!AN13</f>
        <v>Vyplň údaj</v>
      </c>
      <c r="K19" s="31"/>
      <c r="L19" s="48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6"/>
      <c r="C20" s="31"/>
      <c r="D20" s="31"/>
      <c r="E20" s="283" t="str">
        <f>'Rekapitulace stavby'!E14</f>
        <v>Vyplň údaj</v>
      </c>
      <c r="F20" s="284"/>
      <c r="G20" s="284"/>
      <c r="H20" s="284"/>
      <c r="I20" s="116" t="s">
        <v>27</v>
      </c>
      <c r="J20" s="27" t="str">
        <f>'Rekapitulace stavby'!AN14</f>
        <v>Vyplň údaj</v>
      </c>
      <c r="K20" s="31"/>
      <c r="L20" s="48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6"/>
      <c r="C21" s="31"/>
      <c r="D21" s="31"/>
      <c r="E21" s="31"/>
      <c r="F21" s="31"/>
      <c r="G21" s="31"/>
      <c r="H21" s="31"/>
      <c r="I21" s="31"/>
      <c r="J21" s="31"/>
      <c r="K21" s="31"/>
      <c r="L21" s="48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6"/>
      <c r="C22" s="31"/>
      <c r="D22" s="116" t="s">
        <v>30</v>
      </c>
      <c r="E22" s="31"/>
      <c r="F22" s="31"/>
      <c r="G22" s="31"/>
      <c r="H22" s="31"/>
      <c r="I22" s="116" t="s">
        <v>25</v>
      </c>
      <c r="J22" s="107" t="str">
        <f>IF('Rekapitulace stavby'!AN16="","",'Rekapitulace stavby'!AN16)</f>
        <v/>
      </c>
      <c r="K22" s="31"/>
      <c r="L22" s="48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6"/>
      <c r="C23" s="31"/>
      <c r="D23" s="31"/>
      <c r="E23" s="107" t="str">
        <f>IF('Rekapitulace stavby'!E17="","",'Rekapitulace stavby'!E17)</f>
        <v>D - PLUS PROJEKTOVÁ A INŽENÝRSKÁ a.s.</v>
      </c>
      <c r="F23" s="31"/>
      <c r="G23" s="31"/>
      <c r="H23" s="31"/>
      <c r="I23" s="116" t="s">
        <v>27</v>
      </c>
      <c r="J23" s="107" t="str">
        <f>IF('Rekapitulace stavby'!AN17="","",'Rekapitulace stavby'!AN17)</f>
        <v/>
      </c>
      <c r="K23" s="31"/>
      <c r="L23" s="48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6"/>
      <c r="C24" s="31"/>
      <c r="D24" s="31"/>
      <c r="E24" s="31"/>
      <c r="F24" s="31"/>
      <c r="G24" s="31"/>
      <c r="H24" s="31"/>
      <c r="I24" s="31"/>
      <c r="J24" s="31"/>
      <c r="K24" s="31"/>
      <c r="L24" s="48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6"/>
      <c r="C25" s="31"/>
      <c r="D25" s="116" t="s">
        <v>33</v>
      </c>
      <c r="E25" s="31"/>
      <c r="F25" s="31"/>
      <c r="G25" s="31"/>
      <c r="H25" s="31"/>
      <c r="I25" s="116" t="s">
        <v>25</v>
      </c>
      <c r="J25" s="107" t="str">
        <f>IF('Rekapitulace stavby'!AN19="","",'Rekapitulace stavby'!AN19)</f>
        <v/>
      </c>
      <c r="K25" s="31"/>
      <c r="L25" s="48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6"/>
      <c r="C26" s="31"/>
      <c r="D26" s="31"/>
      <c r="E26" s="107" t="str">
        <f>IF('Rekapitulace stavby'!E20="","",'Rekapitulace stavby'!E20)</f>
        <v xml:space="preserve"> </v>
      </c>
      <c r="F26" s="31"/>
      <c r="G26" s="31"/>
      <c r="H26" s="31"/>
      <c r="I26" s="116" t="s">
        <v>27</v>
      </c>
      <c r="J26" s="107" t="str">
        <f>IF('Rekapitulace stavby'!AN20="","",'Rekapitulace stavby'!AN20)</f>
        <v/>
      </c>
      <c r="K26" s="31"/>
      <c r="L26" s="48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6"/>
      <c r="C27" s="31"/>
      <c r="D27" s="31"/>
      <c r="E27" s="31"/>
      <c r="F27" s="31"/>
      <c r="G27" s="31"/>
      <c r="H27" s="31"/>
      <c r="I27" s="31"/>
      <c r="J27" s="31"/>
      <c r="K27" s="31"/>
      <c r="L27" s="48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6"/>
      <c r="C28" s="31"/>
      <c r="D28" s="116" t="s">
        <v>35</v>
      </c>
      <c r="E28" s="31"/>
      <c r="F28" s="31"/>
      <c r="G28" s="31"/>
      <c r="H28" s="31"/>
      <c r="I28" s="31"/>
      <c r="J28" s="31"/>
      <c r="K28" s="31"/>
      <c r="L28" s="48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8"/>
      <c r="B29" s="119"/>
      <c r="C29" s="118"/>
      <c r="D29" s="118"/>
      <c r="E29" s="285" t="s">
        <v>1</v>
      </c>
      <c r="F29" s="285"/>
      <c r="G29" s="285"/>
      <c r="H29" s="285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5" customHeight="1">
      <c r="A30" s="31"/>
      <c r="B30" s="36"/>
      <c r="C30" s="31"/>
      <c r="D30" s="31"/>
      <c r="E30" s="31"/>
      <c r="F30" s="31"/>
      <c r="G30" s="31"/>
      <c r="H30" s="31"/>
      <c r="I30" s="31"/>
      <c r="J30" s="31"/>
      <c r="K30" s="31"/>
      <c r="L30" s="48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6"/>
      <c r="C31" s="31"/>
      <c r="D31" s="121"/>
      <c r="E31" s="121"/>
      <c r="F31" s="121"/>
      <c r="G31" s="121"/>
      <c r="H31" s="121"/>
      <c r="I31" s="121"/>
      <c r="J31" s="121"/>
      <c r="K31" s="121"/>
      <c r="L31" s="48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25.35" customHeight="1">
      <c r="A32" s="31"/>
      <c r="B32" s="36"/>
      <c r="C32" s="31"/>
      <c r="D32" s="122" t="s">
        <v>36</v>
      </c>
      <c r="E32" s="31"/>
      <c r="F32" s="31"/>
      <c r="G32" s="31"/>
      <c r="H32" s="31"/>
      <c r="I32" s="31"/>
      <c r="J32" s="123">
        <f>ROUND(J127, 2)</f>
        <v>0</v>
      </c>
      <c r="K32" s="31"/>
      <c r="L32" s="48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6.95" customHeight="1">
      <c r="A33" s="31"/>
      <c r="B33" s="36"/>
      <c r="C33" s="31"/>
      <c r="D33" s="121"/>
      <c r="E33" s="121"/>
      <c r="F33" s="121"/>
      <c r="G33" s="121"/>
      <c r="H33" s="121"/>
      <c r="I33" s="121"/>
      <c r="J33" s="121"/>
      <c r="K33" s="121"/>
      <c r="L33" s="48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14.45" customHeight="1">
      <c r="A34" s="31"/>
      <c r="B34" s="36"/>
      <c r="C34" s="31"/>
      <c r="D34" s="31"/>
      <c r="E34" s="31"/>
      <c r="F34" s="124" t="s">
        <v>38</v>
      </c>
      <c r="G34" s="31"/>
      <c r="H34" s="31"/>
      <c r="I34" s="124" t="s">
        <v>37</v>
      </c>
      <c r="J34" s="124" t="s">
        <v>39</v>
      </c>
      <c r="K34" s="31"/>
      <c r="L34" s="48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14.45" customHeight="1">
      <c r="A35" s="31"/>
      <c r="B35" s="36"/>
      <c r="C35" s="31"/>
      <c r="D35" s="125" t="s">
        <v>40</v>
      </c>
      <c r="E35" s="116" t="s">
        <v>41</v>
      </c>
      <c r="F35" s="126">
        <f>ROUND((SUM(BE127:BE161)),  2)</f>
        <v>0</v>
      </c>
      <c r="G35" s="31"/>
      <c r="H35" s="31"/>
      <c r="I35" s="127">
        <v>0.21</v>
      </c>
      <c r="J35" s="126">
        <f>ROUND(((SUM(BE127:BE161))*I35),  2)</f>
        <v>0</v>
      </c>
      <c r="K35" s="31"/>
      <c r="L35" s="48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6"/>
      <c r="C36" s="31"/>
      <c r="D36" s="31"/>
      <c r="E36" s="116" t="s">
        <v>42</v>
      </c>
      <c r="F36" s="126">
        <f>ROUND((SUM(BF127:BF161)),  2)</f>
        <v>0</v>
      </c>
      <c r="G36" s="31"/>
      <c r="H36" s="31"/>
      <c r="I36" s="127">
        <v>0.15</v>
      </c>
      <c r="J36" s="126">
        <f>ROUND(((SUM(BF127:BF161))*I36),  2)</f>
        <v>0</v>
      </c>
      <c r="K36" s="31"/>
      <c r="L36" s="48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hidden="1" customHeight="1">
      <c r="A37" s="31"/>
      <c r="B37" s="36"/>
      <c r="C37" s="31"/>
      <c r="D37" s="31"/>
      <c r="E37" s="116" t="s">
        <v>43</v>
      </c>
      <c r="F37" s="126">
        <f>ROUND((SUM(BG127:BG161)),  2)</f>
        <v>0</v>
      </c>
      <c r="G37" s="31"/>
      <c r="H37" s="31"/>
      <c r="I37" s="127">
        <v>0.21</v>
      </c>
      <c r="J37" s="126">
        <f>0</f>
        <v>0</v>
      </c>
      <c r="K37" s="31"/>
      <c r="L37" s="48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hidden="1" customHeight="1">
      <c r="A38" s="31"/>
      <c r="B38" s="36"/>
      <c r="C38" s="31"/>
      <c r="D38" s="31"/>
      <c r="E38" s="116" t="s">
        <v>44</v>
      </c>
      <c r="F38" s="126">
        <f>ROUND((SUM(BH127:BH161)),  2)</f>
        <v>0</v>
      </c>
      <c r="G38" s="31"/>
      <c r="H38" s="31"/>
      <c r="I38" s="127">
        <v>0.15</v>
      </c>
      <c r="J38" s="126">
        <f>0</f>
        <v>0</v>
      </c>
      <c r="K38" s="31"/>
      <c r="L38" s="48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6"/>
      <c r="C39" s="31"/>
      <c r="D39" s="31"/>
      <c r="E39" s="116" t="s">
        <v>45</v>
      </c>
      <c r="F39" s="126">
        <f>ROUND((SUM(BI127:BI161)),  2)</f>
        <v>0</v>
      </c>
      <c r="G39" s="31"/>
      <c r="H39" s="31"/>
      <c r="I39" s="127">
        <v>0</v>
      </c>
      <c r="J39" s="126">
        <f>0</f>
        <v>0</v>
      </c>
      <c r="K39" s="31"/>
      <c r="L39" s="48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6.95" customHeight="1">
      <c r="A40" s="31"/>
      <c r="B40" s="36"/>
      <c r="C40" s="31"/>
      <c r="D40" s="31"/>
      <c r="E40" s="31"/>
      <c r="F40" s="31"/>
      <c r="G40" s="31"/>
      <c r="H40" s="31"/>
      <c r="I40" s="31"/>
      <c r="J40" s="31"/>
      <c r="K40" s="31"/>
      <c r="L40" s="48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25.35" customHeight="1">
      <c r="A41" s="31"/>
      <c r="B41" s="36"/>
      <c r="C41" s="128"/>
      <c r="D41" s="129" t="s">
        <v>46</v>
      </c>
      <c r="E41" s="130"/>
      <c r="F41" s="130"/>
      <c r="G41" s="131" t="s">
        <v>47</v>
      </c>
      <c r="H41" s="132" t="s">
        <v>48</v>
      </c>
      <c r="I41" s="130"/>
      <c r="J41" s="133">
        <f>SUM(J32:J39)</f>
        <v>0</v>
      </c>
      <c r="K41" s="134"/>
      <c r="L41" s="48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14.45" customHeight="1">
      <c r="A42" s="31"/>
      <c r="B42" s="36"/>
      <c r="C42" s="31"/>
      <c r="D42" s="31"/>
      <c r="E42" s="31"/>
      <c r="F42" s="31"/>
      <c r="G42" s="31"/>
      <c r="H42" s="31"/>
      <c r="I42" s="31"/>
      <c r="J42" s="31"/>
      <c r="K42" s="31"/>
      <c r="L42" s="48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8"/>
      <c r="D50" s="135" t="s">
        <v>49</v>
      </c>
      <c r="E50" s="136"/>
      <c r="F50" s="136"/>
      <c r="G50" s="135" t="s">
        <v>50</v>
      </c>
      <c r="H50" s="136"/>
      <c r="I50" s="136"/>
      <c r="J50" s="136"/>
      <c r="K50" s="136"/>
      <c r="L50" s="48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6"/>
      <c r="C61" s="31"/>
      <c r="D61" s="137" t="s">
        <v>51</v>
      </c>
      <c r="E61" s="138"/>
      <c r="F61" s="139" t="s">
        <v>52</v>
      </c>
      <c r="G61" s="137" t="s">
        <v>51</v>
      </c>
      <c r="H61" s="138"/>
      <c r="I61" s="138"/>
      <c r="J61" s="140" t="s">
        <v>52</v>
      </c>
      <c r="K61" s="138"/>
      <c r="L61" s="48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6"/>
      <c r="C65" s="31"/>
      <c r="D65" s="135" t="s">
        <v>53</v>
      </c>
      <c r="E65" s="141"/>
      <c r="F65" s="141"/>
      <c r="G65" s="135" t="s">
        <v>54</v>
      </c>
      <c r="H65" s="141"/>
      <c r="I65" s="141"/>
      <c r="J65" s="141"/>
      <c r="K65" s="141"/>
      <c r="L65" s="48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6"/>
      <c r="C76" s="31"/>
      <c r="D76" s="137" t="s">
        <v>51</v>
      </c>
      <c r="E76" s="138"/>
      <c r="F76" s="139" t="s">
        <v>52</v>
      </c>
      <c r="G76" s="137" t="s">
        <v>51</v>
      </c>
      <c r="H76" s="138"/>
      <c r="I76" s="138"/>
      <c r="J76" s="140" t="s">
        <v>52</v>
      </c>
      <c r="K76" s="138"/>
      <c r="L76" s="48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142"/>
      <c r="C77" s="143"/>
      <c r="D77" s="143"/>
      <c r="E77" s="143"/>
      <c r="F77" s="143"/>
      <c r="G77" s="143"/>
      <c r="H77" s="143"/>
      <c r="I77" s="143"/>
      <c r="J77" s="143"/>
      <c r="K77" s="143"/>
      <c r="L77" s="48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144"/>
      <c r="C81" s="145"/>
      <c r="D81" s="145"/>
      <c r="E81" s="145"/>
      <c r="F81" s="145"/>
      <c r="G81" s="145"/>
      <c r="H81" s="145"/>
      <c r="I81" s="145"/>
      <c r="J81" s="145"/>
      <c r="K81" s="145"/>
      <c r="L81" s="48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20" t="s">
        <v>208</v>
      </c>
      <c r="D82" s="33"/>
      <c r="E82" s="33"/>
      <c r="F82" s="33"/>
      <c r="G82" s="33"/>
      <c r="H82" s="33"/>
      <c r="I82" s="33"/>
      <c r="J82" s="33"/>
      <c r="K82" s="33"/>
      <c r="L82" s="48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3"/>
      <c r="D83" s="33"/>
      <c r="E83" s="33"/>
      <c r="F83" s="33"/>
      <c r="G83" s="33"/>
      <c r="H83" s="33"/>
      <c r="I83" s="33"/>
      <c r="J83" s="33"/>
      <c r="K83" s="33"/>
      <c r="L83" s="48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6" t="s">
        <v>16</v>
      </c>
      <c r="D84" s="33"/>
      <c r="E84" s="33"/>
      <c r="F84" s="33"/>
      <c r="G84" s="33"/>
      <c r="H84" s="33"/>
      <c r="I84" s="33"/>
      <c r="J84" s="33"/>
      <c r="K84" s="33"/>
      <c r="L84" s="48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3"/>
      <c r="D85" s="33"/>
      <c r="E85" s="277" t="str">
        <f>E7</f>
        <v>JAK  - Smluvní rozpočet VZ.13.2022</v>
      </c>
      <c r="F85" s="278"/>
      <c r="G85" s="278"/>
      <c r="H85" s="278"/>
      <c r="I85" s="33"/>
      <c r="J85" s="33"/>
      <c r="K85" s="33"/>
      <c r="L85" s="48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8"/>
      <c r="C86" s="26" t="s">
        <v>204</v>
      </c>
      <c r="D86" s="19"/>
      <c r="E86" s="19"/>
      <c r="F86" s="19"/>
      <c r="G86" s="19"/>
      <c r="H86" s="19"/>
      <c r="I86" s="19"/>
      <c r="J86" s="19"/>
      <c r="K86" s="19"/>
      <c r="L86" s="17"/>
    </row>
    <row r="87" spans="1:31" s="2" customFormat="1" ht="16.5" customHeight="1">
      <c r="A87" s="31"/>
      <c r="B87" s="32"/>
      <c r="C87" s="33"/>
      <c r="D87" s="33"/>
      <c r="E87" s="277" t="s">
        <v>4870</v>
      </c>
      <c r="F87" s="276"/>
      <c r="G87" s="276"/>
      <c r="H87" s="276"/>
      <c r="I87" s="33"/>
      <c r="J87" s="33"/>
      <c r="K87" s="33"/>
      <c r="L87" s="48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6" t="s">
        <v>206</v>
      </c>
      <c r="D88" s="33"/>
      <c r="E88" s="33"/>
      <c r="F88" s="33"/>
      <c r="G88" s="33"/>
      <c r="H88" s="33"/>
      <c r="I88" s="33"/>
      <c r="J88" s="33"/>
      <c r="K88" s="33"/>
      <c r="L88" s="48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3"/>
      <c r="D89" s="33"/>
      <c r="E89" s="252" t="str">
        <f>E11</f>
        <v>v - VRN</v>
      </c>
      <c r="F89" s="276"/>
      <c r="G89" s="276"/>
      <c r="H89" s="276"/>
      <c r="I89" s="33"/>
      <c r="J89" s="33"/>
      <c r="K89" s="33"/>
      <c r="L89" s="48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3"/>
      <c r="D90" s="33"/>
      <c r="E90" s="33"/>
      <c r="F90" s="33"/>
      <c r="G90" s="33"/>
      <c r="H90" s="33"/>
      <c r="I90" s="33"/>
      <c r="J90" s="33"/>
      <c r="K90" s="33"/>
      <c r="L90" s="48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6" t="s">
        <v>20</v>
      </c>
      <c r="D91" s="33"/>
      <c r="E91" s="33"/>
      <c r="F91" s="24" t="str">
        <f>F14</f>
        <v xml:space="preserve"> </v>
      </c>
      <c r="G91" s="33"/>
      <c r="H91" s="33"/>
      <c r="I91" s="26" t="s">
        <v>22</v>
      </c>
      <c r="J91" s="63" t="str">
        <f>IF(J14="","",J14)</f>
        <v>12. 9. 2022</v>
      </c>
      <c r="K91" s="33"/>
      <c r="L91" s="48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3"/>
      <c r="D92" s="33"/>
      <c r="E92" s="33"/>
      <c r="F92" s="33"/>
      <c r="G92" s="33"/>
      <c r="H92" s="33"/>
      <c r="I92" s="33"/>
      <c r="J92" s="33"/>
      <c r="K92" s="33"/>
      <c r="L92" s="48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40.15" customHeight="1">
      <c r="A93" s="31"/>
      <c r="B93" s="32"/>
      <c r="C93" s="26" t="s">
        <v>24</v>
      </c>
      <c r="D93" s="33"/>
      <c r="E93" s="33"/>
      <c r="F93" s="24" t="str">
        <f>E17</f>
        <v>MČ Praha 6, odbor školství</v>
      </c>
      <c r="G93" s="33"/>
      <c r="H93" s="33"/>
      <c r="I93" s="26" t="s">
        <v>30</v>
      </c>
      <c r="J93" s="29" t="str">
        <f>E23</f>
        <v>D - PLUS PROJEKTOVÁ A INŽENÝRSKÁ a.s.</v>
      </c>
      <c r="K93" s="33"/>
      <c r="L93" s="48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6" t="s">
        <v>28</v>
      </c>
      <c r="D94" s="33"/>
      <c r="E94" s="33"/>
      <c r="F94" s="24" t="str">
        <f>IF(E20="","",E20)</f>
        <v>Vyplň údaj</v>
      </c>
      <c r="G94" s="33"/>
      <c r="H94" s="33"/>
      <c r="I94" s="26" t="s">
        <v>33</v>
      </c>
      <c r="J94" s="29" t="str">
        <f>E26</f>
        <v xml:space="preserve"> </v>
      </c>
      <c r="K94" s="33"/>
      <c r="L94" s="48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3"/>
      <c r="D95" s="33"/>
      <c r="E95" s="33"/>
      <c r="F95" s="33"/>
      <c r="G95" s="33"/>
      <c r="H95" s="33"/>
      <c r="I95" s="33"/>
      <c r="J95" s="33"/>
      <c r="K95" s="33"/>
      <c r="L95" s="48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46" t="s">
        <v>209</v>
      </c>
      <c r="D96" s="147"/>
      <c r="E96" s="147"/>
      <c r="F96" s="147"/>
      <c r="G96" s="147"/>
      <c r="H96" s="147"/>
      <c r="I96" s="147"/>
      <c r="J96" s="148" t="s">
        <v>210</v>
      </c>
      <c r="K96" s="147"/>
      <c r="L96" s="48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47" s="2" customFormat="1" ht="10.35" customHeight="1">
      <c r="A97" s="31"/>
      <c r="B97" s="32"/>
      <c r="C97" s="33"/>
      <c r="D97" s="33"/>
      <c r="E97" s="33"/>
      <c r="F97" s="33"/>
      <c r="G97" s="33"/>
      <c r="H97" s="33"/>
      <c r="I97" s="33"/>
      <c r="J97" s="33"/>
      <c r="K97" s="33"/>
      <c r="L97" s="48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47" s="2" customFormat="1" ht="22.9" customHeight="1">
      <c r="A98" s="31"/>
      <c r="B98" s="32"/>
      <c r="C98" s="149" t="s">
        <v>211</v>
      </c>
      <c r="D98" s="33"/>
      <c r="E98" s="33"/>
      <c r="F98" s="33"/>
      <c r="G98" s="33"/>
      <c r="H98" s="33"/>
      <c r="I98" s="33"/>
      <c r="J98" s="81">
        <f>J127</f>
        <v>0</v>
      </c>
      <c r="K98" s="33"/>
      <c r="L98" s="48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212</v>
      </c>
    </row>
    <row r="99" spans="1:47" s="9" customFormat="1" ht="24.95" customHeight="1">
      <c r="B99" s="150"/>
      <c r="C99" s="151"/>
      <c r="D99" s="152" t="s">
        <v>4658</v>
      </c>
      <c r="E99" s="153"/>
      <c r="F99" s="153"/>
      <c r="G99" s="153"/>
      <c r="H99" s="153"/>
      <c r="I99" s="153"/>
      <c r="J99" s="154">
        <f>J128</f>
        <v>0</v>
      </c>
      <c r="K99" s="151"/>
      <c r="L99" s="155"/>
    </row>
    <row r="100" spans="1:47" s="10" customFormat="1" ht="19.899999999999999" customHeight="1">
      <c r="B100" s="156"/>
      <c r="C100" s="101"/>
      <c r="D100" s="157" t="s">
        <v>4659</v>
      </c>
      <c r="E100" s="158"/>
      <c r="F100" s="158"/>
      <c r="G100" s="158"/>
      <c r="H100" s="158"/>
      <c r="I100" s="158"/>
      <c r="J100" s="159">
        <f>J129</f>
        <v>0</v>
      </c>
      <c r="K100" s="101"/>
      <c r="L100" s="160"/>
    </row>
    <row r="101" spans="1:47" s="10" customFormat="1" ht="19.899999999999999" customHeight="1">
      <c r="B101" s="156"/>
      <c r="C101" s="101"/>
      <c r="D101" s="157" t="s">
        <v>4872</v>
      </c>
      <c r="E101" s="158"/>
      <c r="F101" s="158"/>
      <c r="G101" s="158"/>
      <c r="H101" s="158"/>
      <c r="I101" s="158"/>
      <c r="J101" s="159">
        <f>J142</f>
        <v>0</v>
      </c>
      <c r="K101" s="101"/>
      <c r="L101" s="160"/>
    </row>
    <row r="102" spans="1:47" s="10" customFormat="1" ht="19.899999999999999" customHeight="1">
      <c r="B102" s="156"/>
      <c r="C102" s="101"/>
      <c r="D102" s="157" t="s">
        <v>4849</v>
      </c>
      <c r="E102" s="158"/>
      <c r="F102" s="158"/>
      <c r="G102" s="158"/>
      <c r="H102" s="158"/>
      <c r="I102" s="158"/>
      <c r="J102" s="159">
        <f>J145</f>
        <v>0</v>
      </c>
      <c r="K102" s="101"/>
      <c r="L102" s="160"/>
    </row>
    <row r="103" spans="1:47" s="10" customFormat="1" ht="19.899999999999999" customHeight="1">
      <c r="B103" s="156"/>
      <c r="C103" s="101"/>
      <c r="D103" s="157" t="s">
        <v>4873</v>
      </c>
      <c r="E103" s="158"/>
      <c r="F103" s="158"/>
      <c r="G103" s="158"/>
      <c r="H103" s="158"/>
      <c r="I103" s="158"/>
      <c r="J103" s="159">
        <f>J151</f>
        <v>0</v>
      </c>
      <c r="K103" s="101"/>
      <c r="L103" s="160"/>
    </row>
    <row r="104" spans="1:47" s="10" customFormat="1" ht="19.899999999999999" customHeight="1">
      <c r="B104" s="156"/>
      <c r="C104" s="101"/>
      <c r="D104" s="157" t="s">
        <v>4874</v>
      </c>
      <c r="E104" s="158"/>
      <c r="F104" s="158"/>
      <c r="G104" s="158"/>
      <c r="H104" s="158"/>
      <c r="I104" s="158"/>
      <c r="J104" s="159">
        <f>J154</f>
        <v>0</v>
      </c>
      <c r="K104" s="101"/>
      <c r="L104" s="160"/>
    </row>
    <row r="105" spans="1:47" s="10" customFormat="1" ht="19.899999999999999" customHeight="1">
      <c r="B105" s="156"/>
      <c r="C105" s="101"/>
      <c r="D105" s="157" t="s">
        <v>4875</v>
      </c>
      <c r="E105" s="158"/>
      <c r="F105" s="158"/>
      <c r="G105" s="158"/>
      <c r="H105" s="158"/>
      <c r="I105" s="158"/>
      <c r="J105" s="159">
        <f>J157</f>
        <v>0</v>
      </c>
      <c r="K105" s="101"/>
      <c r="L105" s="160"/>
    </row>
    <row r="106" spans="1:47" s="2" customFormat="1" ht="21.75" customHeight="1">
      <c r="A106" s="31"/>
      <c r="B106" s="32"/>
      <c r="C106" s="33"/>
      <c r="D106" s="33"/>
      <c r="E106" s="33"/>
      <c r="F106" s="33"/>
      <c r="G106" s="33"/>
      <c r="H106" s="33"/>
      <c r="I106" s="33"/>
      <c r="J106" s="33"/>
      <c r="K106" s="33"/>
      <c r="L106" s="48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</row>
    <row r="107" spans="1:47" s="2" customFormat="1" ht="6.95" customHeight="1">
      <c r="A107" s="31"/>
      <c r="B107" s="51"/>
      <c r="C107" s="52"/>
      <c r="D107" s="52"/>
      <c r="E107" s="52"/>
      <c r="F107" s="52"/>
      <c r="G107" s="52"/>
      <c r="H107" s="52"/>
      <c r="I107" s="52"/>
      <c r="J107" s="52"/>
      <c r="K107" s="52"/>
      <c r="L107" s="48"/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</row>
    <row r="111" spans="1:47" s="2" customFormat="1" ht="6.95" customHeight="1">
      <c r="A111" s="31"/>
      <c r="B111" s="53"/>
      <c r="C111" s="54"/>
      <c r="D111" s="54"/>
      <c r="E111" s="54"/>
      <c r="F111" s="54"/>
      <c r="G111" s="54"/>
      <c r="H111" s="54"/>
      <c r="I111" s="54"/>
      <c r="J111" s="54"/>
      <c r="K111" s="54"/>
      <c r="L111" s="48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47" s="2" customFormat="1" ht="24.95" customHeight="1">
      <c r="A112" s="31"/>
      <c r="B112" s="32"/>
      <c r="C112" s="20" t="s">
        <v>234</v>
      </c>
      <c r="D112" s="33"/>
      <c r="E112" s="33"/>
      <c r="F112" s="33"/>
      <c r="G112" s="33"/>
      <c r="H112" s="33"/>
      <c r="I112" s="33"/>
      <c r="J112" s="33"/>
      <c r="K112" s="33"/>
      <c r="L112" s="48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3" spans="1:63" s="2" customFormat="1" ht="6.95" customHeight="1">
      <c r="A113" s="31"/>
      <c r="B113" s="32"/>
      <c r="C113" s="33"/>
      <c r="D113" s="33"/>
      <c r="E113" s="33"/>
      <c r="F113" s="33"/>
      <c r="G113" s="33"/>
      <c r="H113" s="33"/>
      <c r="I113" s="33"/>
      <c r="J113" s="33"/>
      <c r="K113" s="33"/>
      <c r="L113" s="48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4" spans="1:63" s="2" customFormat="1" ht="12" customHeight="1">
      <c r="A114" s="31"/>
      <c r="B114" s="32"/>
      <c r="C114" s="26" t="s">
        <v>16</v>
      </c>
      <c r="D114" s="33"/>
      <c r="E114" s="33"/>
      <c r="F114" s="33"/>
      <c r="G114" s="33"/>
      <c r="H114" s="33"/>
      <c r="I114" s="33"/>
      <c r="J114" s="33"/>
      <c r="K114" s="33"/>
      <c r="L114" s="48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</row>
    <row r="115" spans="1:63" s="2" customFormat="1" ht="16.5" customHeight="1">
      <c r="A115" s="31"/>
      <c r="B115" s="32"/>
      <c r="C115" s="33"/>
      <c r="D115" s="33"/>
      <c r="E115" s="277" t="str">
        <f>E7</f>
        <v>JAK  - Smluvní rozpočet VZ.13.2022</v>
      </c>
      <c r="F115" s="278"/>
      <c r="G115" s="278"/>
      <c r="H115" s="278"/>
      <c r="I115" s="33"/>
      <c r="J115" s="33"/>
      <c r="K115" s="33"/>
      <c r="L115" s="48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</row>
    <row r="116" spans="1:63" s="1" customFormat="1" ht="12" customHeight="1">
      <c r="B116" s="18"/>
      <c r="C116" s="26" t="s">
        <v>204</v>
      </c>
      <c r="D116" s="19"/>
      <c r="E116" s="19"/>
      <c r="F116" s="19"/>
      <c r="G116" s="19"/>
      <c r="H116" s="19"/>
      <c r="I116" s="19"/>
      <c r="J116" s="19"/>
      <c r="K116" s="19"/>
      <c r="L116" s="17"/>
    </row>
    <row r="117" spans="1:63" s="2" customFormat="1" ht="16.5" customHeight="1">
      <c r="A117" s="31"/>
      <c r="B117" s="32"/>
      <c r="C117" s="33"/>
      <c r="D117" s="33"/>
      <c r="E117" s="277" t="s">
        <v>4870</v>
      </c>
      <c r="F117" s="276"/>
      <c r="G117" s="276"/>
      <c r="H117" s="276"/>
      <c r="I117" s="33"/>
      <c r="J117" s="33"/>
      <c r="K117" s="33"/>
      <c r="L117" s="48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63" s="2" customFormat="1" ht="12" customHeight="1">
      <c r="A118" s="31"/>
      <c r="B118" s="32"/>
      <c r="C118" s="26" t="s">
        <v>206</v>
      </c>
      <c r="D118" s="33"/>
      <c r="E118" s="33"/>
      <c r="F118" s="33"/>
      <c r="G118" s="33"/>
      <c r="H118" s="33"/>
      <c r="I118" s="33"/>
      <c r="J118" s="33"/>
      <c r="K118" s="33"/>
      <c r="L118" s="48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63" s="2" customFormat="1" ht="16.5" customHeight="1">
      <c r="A119" s="31"/>
      <c r="B119" s="32"/>
      <c r="C119" s="33"/>
      <c r="D119" s="33"/>
      <c r="E119" s="252" t="str">
        <f>E11</f>
        <v>v - VRN</v>
      </c>
      <c r="F119" s="276"/>
      <c r="G119" s="276"/>
      <c r="H119" s="276"/>
      <c r="I119" s="33"/>
      <c r="J119" s="33"/>
      <c r="K119" s="33"/>
      <c r="L119" s="48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63" s="2" customFormat="1" ht="6.95" customHeight="1">
      <c r="A120" s="31"/>
      <c r="B120" s="32"/>
      <c r="C120" s="33"/>
      <c r="D120" s="33"/>
      <c r="E120" s="33"/>
      <c r="F120" s="33"/>
      <c r="G120" s="33"/>
      <c r="H120" s="33"/>
      <c r="I120" s="33"/>
      <c r="J120" s="33"/>
      <c r="K120" s="33"/>
      <c r="L120" s="48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63" s="2" customFormat="1" ht="12" customHeight="1">
      <c r="A121" s="31"/>
      <c r="B121" s="32"/>
      <c r="C121" s="26" t="s">
        <v>20</v>
      </c>
      <c r="D121" s="33"/>
      <c r="E121" s="33"/>
      <c r="F121" s="24" t="str">
        <f>F14</f>
        <v xml:space="preserve"> </v>
      </c>
      <c r="G121" s="33"/>
      <c r="H121" s="33"/>
      <c r="I121" s="26" t="s">
        <v>22</v>
      </c>
      <c r="J121" s="63" t="str">
        <f>IF(J14="","",J14)</f>
        <v>12. 9. 2022</v>
      </c>
      <c r="K121" s="33"/>
      <c r="L121" s="48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63" s="2" customFormat="1" ht="6.95" customHeight="1">
      <c r="A122" s="31"/>
      <c r="B122" s="32"/>
      <c r="C122" s="33"/>
      <c r="D122" s="33"/>
      <c r="E122" s="33"/>
      <c r="F122" s="33"/>
      <c r="G122" s="33"/>
      <c r="H122" s="33"/>
      <c r="I122" s="33"/>
      <c r="J122" s="33"/>
      <c r="K122" s="33"/>
      <c r="L122" s="48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63" s="2" customFormat="1" ht="40.15" customHeight="1">
      <c r="A123" s="31"/>
      <c r="B123" s="32"/>
      <c r="C123" s="26" t="s">
        <v>24</v>
      </c>
      <c r="D123" s="33"/>
      <c r="E123" s="33"/>
      <c r="F123" s="24" t="str">
        <f>E17</f>
        <v>MČ Praha 6, odbor školství</v>
      </c>
      <c r="G123" s="33"/>
      <c r="H123" s="33"/>
      <c r="I123" s="26" t="s">
        <v>30</v>
      </c>
      <c r="J123" s="29" t="str">
        <f>E23</f>
        <v>D - PLUS PROJEKTOVÁ A INŽENÝRSKÁ a.s.</v>
      </c>
      <c r="K123" s="33"/>
      <c r="L123" s="48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63" s="2" customFormat="1" ht="15.2" customHeight="1">
      <c r="A124" s="31"/>
      <c r="B124" s="32"/>
      <c r="C124" s="26" t="s">
        <v>28</v>
      </c>
      <c r="D124" s="33"/>
      <c r="E124" s="33"/>
      <c r="F124" s="24" t="str">
        <f>IF(E20="","",E20)</f>
        <v>Vyplň údaj</v>
      </c>
      <c r="G124" s="33"/>
      <c r="H124" s="33"/>
      <c r="I124" s="26" t="s">
        <v>33</v>
      </c>
      <c r="J124" s="29" t="str">
        <f>E26</f>
        <v xml:space="preserve"> </v>
      </c>
      <c r="K124" s="33"/>
      <c r="L124" s="48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63" s="2" customFormat="1" ht="10.35" customHeight="1">
      <c r="A125" s="31"/>
      <c r="B125" s="32"/>
      <c r="C125" s="33"/>
      <c r="D125" s="33"/>
      <c r="E125" s="33"/>
      <c r="F125" s="33"/>
      <c r="G125" s="33"/>
      <c r="H125" s="33"/>
      <c r="I125" s="33"/>
      <c r="J125" s="33"/>
      <c r="K125" s="33"/>
      <c r="L125" s="48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63" s="11" customFormat="1" ht="29.25" customHeight="1">
      <c r="A126" s="161"/>
      <c r="B126" s="162"/>
      <c r="C126" s="163" t="s">
        <v>235</v>
      </c>
      <c r="D126" s="164" t="s">
        <v>61</v>
      </c>
      <c r="E126" s="164" t="s">
        <v>57</v>
      </c>
      <c r="F126" s="164" t="s">
        <v>58</v>
      </c>
      <c r="G126" s="164" t="s">
        <v>236</v>
      </c>
      <c r="H126" s="164" t="s">
        <v>237</v>
      </c>
      <c r="I126" s="164" t="s">
        <v>238</v>
      </c>
      <c r="J126" s="165" t="s">
        <v>210</v>
      </c>
      <c r="K126" s="166" t="s">
        <v>239</v>
      </c>
      <c r="L126" s="167"/>
      <c r="M126" s="72" t="s">
        <v>1</v>
      </c>
      <c r="N126" s="73" t="s">
        <v>40</v>
      </c>
      <c r="O126" s="73" t="s">
        <v>240</v>
      </c>
      <c r="P126" s="73" t="s">
        <v>241</v>
      </c>
      <c r="Q126" s="73" t="s">
        <v>242</v>
      </c>
      <c r="R126" s="73" t="s">
        <v>243</v>
      </c>
      <c r="S126" s="73" t="s">
        <v>244</v>
      </c>
      <c r="T126" s="74" t="s">
        <v>245</v>
      </c>
      <c r="U126" s="161"/>
      <c r="V126" s="161"/>
      <c r="W126" s="161"/>
      <c r="X126" s="161"/>
      <c r="Y126" s="161"/>
      <c r="Z126" s="161"/>
      <c r="AA126" s="161"/>
      <c r="AB126" s="161"/>
      <c r="AC126" s="161"/>
      <c r="AD126" s="161"/>
      <c r="AE126" s="161"/>
    </row>
    <row r="127" spans="1:63" s="2" customFormat="1" ht="22.9" customHeight="1">
      <c r="A127" s="31"/>
      <c r="B127" s="32"/>
      <c r="C127" s="79" t="s">
        <v>246</v>
      </c>
      <c r="D127" s="33"/>
      <c r="E127" s="33"/>
      <c r="F127" s="33"/>
      <c r="G127" s="33"/>
      <c r="H127" s="33"/>
      <c r="I127" s="33"/>
      <c r="J127" s="168">
        <f>BK127</f>
        <v>0</v>
      </c>
      <c r="K127" s="33"/>
      <c r="L127" s="36"/>
      <c r="M127" s="75"/>
      <c r="N127" s="169"/>
      <c r="O127" s="76"/>
      <c r="P127" s="170">
        <f>P128</f>
        <v>0</v>
      </c>
      <c r="Q127" s="76"/>
      <c r="R127" s="170">
        <f>R128</f>
        <v>0</v>
      </c>
      <c r="S127" s="76"/>
      <c r="T127" s="171">
        <f>T128</f>
        <v>0</v>
      </c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  <c r="AT127" s="14" t="s">
        <v>75</v>
      </c>
      <c r="AU127" s="14" t="s">
        <v>212</v>
      </c>
      <c r="BK127" s="172">
        <f>BK128</f>
        <v>0</v>
      </c>
    </row>
    <row r="128" spans="1:63" s="12" customFormat="1" ht="25.9" customHeight="1">
      <c r="B128" s="173"/>
      <c r="C128" s="174"/>
      <c r="D128" s="175" t="s">
        <v>75</v>
      </c>
      <c r="E128" s="176" t="s">
        <v>201</v>
      </c>
      <c r="F128" s="176" t="s">
        <v>4727</v>
      </c>
      <c r="G128" s="174"/>
      <c r="H128" s="174"/>
      <c r="I128" s="177"/>
      <c r="J128" s="178">
        <f>BK128</f>
        <v>0</v>
      </c>
      <c r="K128" s="174"/>
      <c r="L128" s="179"/>
      <c r="M128" s="180"/>
      <c r="N128" s="181"/>
      <c r="O128" s="181"/>
      <c r="P128" s="182">
        <f>P129+P142+P145+P151+P154+P157</f>
        <v>0</v>
      </c>
      <c r="Q128" s="181"/>
      <c r="R128" s="182">
        <f>R129+R142+R145+R151+R154+R157</f>
        <v>0</v>
      </c>
      <c r="S128" s="181"/>
      <c r="T128" s="183">
        <f>T129+T142+T145+T151+T154+T157</f>
        <v>0</v>
      </c>
      <c r="AR128" s="184" t="s">
        <v>267</v>
      </c>
      <c r="AT128" s="185" t="s">
        <v>75</v>
      </c>
      <c r="AU128" s="185" t="s">
        <v>76</v>
      </c>
      <c r="AY128" s="184" t="s">
        <v>249</v>
      </c>
      <c r="BK128" s="186">
        <f>BK129+BK142+BK145+BK151+BK154+BK157</f>
        <v>0</v>
      </c>
    </row>
    <row r="129" spans="1:65" s="12" customFormat="1" ht="22.9" customHeight="1">
      <c r="B129" s="173"/>
      <c r="C129" s="174"/>
      <c r="D129" s="175" t="s">
        <v>75</v>
      </c>
      <c r="E129" s="187" t="s">
        <v>4728</v>
      </c>
      <c r="F129" s="187" t="s">
        <v>4729</v>
      </c>
      <c r="G129" s="174"/>
      <c r="H129" s="174"/>
      <c r="I129" s="177"/>
      <c r="J129" s="188">
        <f>BK129</f>
        <v>0</v>
      </c>
      <c r="K129" s="174"/>
      <c r="L129" s="179"/>
      <c r="M129" s="180"/>
      <c r="N129" s="181"/>
      <c r="O129" s="181"/>
      <c r="P129" s="182">
        <f>SUM(P130:P141)</f>
        <v>0</v>
      </c>
      <c r="Q129" s="181"/>
      <c r="R129" s="182">
        <f>SUM(R130:R141)</f>
        <v>0</v>
      </c>
      <c r="S129" s="181"/>
      <c r="T129" s="183">
        <f>SUM(T130:T141)</f>
        <v>0</v>
      </c>
      <c r="AR129" s="184" t="s">
        <v>267</v>
      </c>
      <c r="AT129" s="185" t="s">
        <v>75</v>
      </c>
      <c r="AU129" s="185" t="s">
        <v>83</v>
      </c>
      <c r="AY129" s="184" t="s">
        <v>249</v>
      </c>
      <c r="BK129" s="186">
        <f>SUM(BK130:BK141)</f>
        <v>0</v>
      </c>
    </row>
    <row r="130" spans="1:65" s="2" customFormat="1" ht="21.75" customHeight="1">
      <c r="A130" s="31"/>
      <c r="B130" s="32"/>
      <c r="C130" s="189" t="s">
        <v>83</v>
      </c>
      <c r="D130" s="189" t="s">
        <v>251</v>
      </c>
      <c r="E130" s="190" t="s">
        <v>4876</v>
      </c>
      <c r="F130" s="191" t="s">
        <v>4877</v>
      </c>
      <c r="G130" s="192" t="s">
        <v>421</v>
      </c>
      <c r="H130" s="193">
        <v>1</v>
      </c>
      <c r="I130" s="194"/>
      <c r="J130" s="195">
        <f>ROUND(I130*H130,2)</f>
        <v>0</v>
      </c>
      <c r="K130" s="196"/>
      <c r="L130" s="36"/>
      <c r="M130" s="197" t="s">
        <v>1</v>
      </c>
      <c r="N130" s="198" t="s">
        <v>41</v>
      </c>
      <c r="O130" s="68"/>
      <c r="P130" s="199">
        <f>O130*H130</f>
        <v>0</v>
      </c>
      <c r="Q130" s="199">
        <v>0</v>
      </c>
      <c r="R130" s="199">
        <f>Q130*H130</f>
        <v>0</v>
      </c>
      <c r="S130" s="199">
        <v>0</v>
      </c>
      <c r="T130" s="200">
        <f>S130*H130</f>
        <v>0</v>
      </c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  <c r="AR130" s="201" t="s">
        <v>255</v>
      </c>
      <c r="AT130" s="201" t="s">
        <v>251</v>
      </c>
      <c r="AU130" s="201" t="s">
        <v>85</v>
      </c>
      <c r="AY130" s="14" t="s">
        <v>249</v>
      </c>
      <c r="BE130" s="202">
        <f>IF(N130="základní",J130,0)</f>
        <v>0</v>
      </c>
      <c r="BF130" s="202">
        <f>IF(N130="snížená",J130,0)</f>
        <v>0</v>
      </c>
      <c r="BG130" s="202">
        <f>IF(N130="zákl. přenesená",J130,0)</f>
        <v>0</v>
      </c>
      <c r="BH130" s="202">
        <f>IF(N130="sníž. přenesená",J130,0)</f>
        <v>0</v>
      </c>
      <c r="BI130" s="202">
        <f>IF(N130="nulová",J130,0)</f>
        <v>0</v>
      </c>
      <c r="BJ130" s="14" t="s">
        <v>83</v>
      </c>
      <c r="BK130" s="202">
        <f>ROUND(I130*H130,2)</f>
        <v>0</v>
      </c>
      <c r="BL130" s="14" t="s">
        <v>255</v>
      </c>
      <c r="BM130" s="201" t="s">
        <v>85</v>
      </c>
    </row>
    <row r="131" spans="1:65" s="2" customFormat="1" ht="68.25">
      <c r="A131" s="31"/>
      <c r="B131" s="32"/>
      <c r="C131" s="33"/>
      <c r="D131" s="214" t="s">
        <v>383</v>
      </c>
      <c r="E131" s="33"/>
      <c r="F131" s="215" t="s">
        <v>4878</v>
      </c>
      <c r="G131" s="33"/>
      <c r="H131" s="33"/>
      <c r="I131" s="216"/>
      <c r="J131" s="33"/>
      <c r="K131" s="33"/>
      <c r="L131" s="36"/>
      <c r="M131" s="217"/>
      <c r="N131" s="218"/>
      <c r="O131" s="68"/>
      <c r="P131" s="68"/>
      <c r="Q131" s="68"/>
      <c r="R131" s="68"/>
      <c r="S131" s="68"/>
      <c r="T131" s="69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  <c r="AT131" s="14" t="s">
        <v>383</v>
      </c>
      <c r="AU131" s="14" t="s">
        <v>85</v>
      </c>
    </row>
    <row r="132" spans="1:65" s="2" customFormat="1" ht="16.5" customHeight="1">
      <c r="A132" s="31"/>
      <c r="B132" s="32"/>
      <c r="C132" s="189" t="s">
        <v>85</v>
      </c>
      <c r="D132" s="189" t="s">
        <v>251</v>
      </c>
      <c r="E132" s="190" t="s">
        <v>4879</v>
      </c>
      <c r="F132" s="191" t="s">
        <v>4880</v>
      </c>
      <c r="G132" s="192" t="s">
        <v>421</v>
      </c>
      <c r="H132" s="193">
        <v>1</v>
      </c>
      <c r="I132" s="194"/>
      <c r="J132" s="195">
        <f>ROUND(I132*H132,2)</f>
        <v>0</v>
      </c>
      <c r="K132" s="196"/>
      <c r="L132" s="36"/>
      <c r="M132" s="197" t="s">
        <v>1</v>
      </c>
      <c r="N132" s="198" t="s">
        <v>41</v>
      </c>
      <c r="O132" s="68"/>
      <c r="P132" s="199">
        <f>O132*H132</f>
        <v>0</v>
      </c>
      <c r="Q132" s="199">
        <v>0</v>
      </c>
      <c r="R132" s="199">
        <f>Q132*H132</f>
        <v>0</v>
      </c>
      <c r="S132" s="199">
        <v>0</v>
      </c>
      <c r="T132" s="200">
        <f>S132*H132</f>
        <v>0</v>
      </c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R132" s="201" t="s">
        <v>255</v>
      </c>
      <c r="AT132" s="201" t="s">
        <v>251</v>
      </c>
      <c r="AU132" s="201" t="s">
        <v>85</v>
      </c>
      <c r="AY132" s="14" t="s">
        <v>249</v>
      </c>
      <c r="BE132" s="202">
        <f>IF(N132="základní",J132,0)</f>
        <v>0</v>
      </c>
      <c r="BF132" s="202">
        <f>IF(N132="snížená",J132,0)</f>
        <v>0</v>
      </c>
      <c r="BG132" s="202">
        <f>IF(N132="zákl. přenesená",J132,0)</f>
        <v>0</v>
      </c>
      <c r="BH132" s="202">
        <f>IF(N132="sníž. přenesená",J132,0)</f>
        <v>0</v>
      </c>
      <c r="BI132" s="202">
        <f>IF(N132="nulová",J132,0)</f>
        <v>0</v>
      </c>
      <c r="BJ132" s="14" t="s">
        <v>83</v>
      </c>
      <c r="BK132" s="202">
        <f>ROUND(I132*H132,2)</f>
        <v>0</v>
      </c>
      <c r="BL132" s="14" t="s">
        <v>255</v>
      </c>
      <c r="BM132" s="201" t="s">
        <v>255</v>
      </c>
    </row>
    <row r="133" spans="1:65" s="2" customFormat="1" ht="58.5">
      <c r="A133" s="31"/>
      <c r="B133" s="32"/>
      <c r="C133" s="33"/>
      <c r="D133" s="214" t="s">
        <v>383</v>
      </c>
      <c r="E133" s="33"/>
      <c r="F133" s="215" t="s">
        <v>4881</v>
      </c>
      <c r="G133" s="33"/>
      <c r="H133" s="33"/>
      <c r="I133" s="216"/>
      <c r="J133" s="33"/>
      <c r="K133" s="33"/>
      <c r="L133" s="36"/>
      <c r="M133" s="217"/>
      <c r="N133" s="218"/>
      <c r="O133" s="68"/>
      <c r="P133" s="68"/>
      <c r="Q133" s="68"/>
      <c r="R133" s="68"/>
      <c r="S133" s="68"/>
      <c r="T133" s="69"/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T133" s="14" t="s">
        <v>383</v>
      </c>
      <c r="AU133" s="14" t="s">
        <v>85</v>
      </c>
    </row>
    <row r="134" spans="1:65" s="2" customFormat="1" ht="16.5" customHeight="1">
      <c r="A134" s="31"/>
      <c r="B134" s="32"/>
      <c r="C134" s="189" t="s">
        <v>134</v>
      </c>
      <c r="D134" s="189" t="s">
        <v>251</v>
      </c>
      <c r="E134" s="190" t="s">
        <v>4730</v>
      </c>
      <c r="F134" s="191" t="s">
        <v>4731</v>
      </c>
      <c r="G134" s="192" t="s">
        <v>421</v>
      </c>
      <c r="H134" s="193">
        <v>1</v>
      </c>
      <c r="I134" s="194"/>
      <c r="J134" s="195">
        <f>ROUND(I134*H134,2)</f>
        <v>0</v>
      </c>
      <c r="K134" s="196"/>
      <c r="L134" s="36"/>
      <c r="M134" s="197" t="s">
        <v>1</v>
      </c>
      <c r="N134" s="198" t="s">
        <v>41</v>
      </c>
      <c r="O134" s="68"/>
      <c r="P134" s="199">
        <f>O134*H134</f>
        <v>0</v>
      </c>
      <c r="Q134" s="199">
        <v>0</v>
      </c>
      <c r="R134" s="199">
        <f>Q134*H134</f>
        <v>0</v>
      </c>
      <c r="S134" s="199">
        <v>0</v>
      </c>
      <c r="T134" s="200">
        <f>S134*H134</f>
        <v>0</v>
      </c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R134" s="201" t="s">
        <v>255</v>
      </c>
      <c r="AT134" s="201" t="s">
        <v>251</v>
      </c>
      <c r="AU134" s="201" t="s">
        <v>85</v>
      </c>
      <c r="AY134" s="14" t="s">
        <v>249</v>
      </c>
      <c r="BE134" s="202">
        <f>IF(N134="základní",J134,0)</f>
        <v>0</v>
      </c>
      <c r="BF134" s="202">
        <f>IF(N134="snížená",J134,0)</f>
        <v>0</v>
      </c>
      <c r="BG134" s="202">
        <f>IF(N134="zákl. přenesená",J134,0)</f>
        <v>0</v>
      </c>
      <c r="BH134" s="202">
        <f>IF(N134="sníž. přenesená",J134,0)</f>
        <v>0</v>
      </c>
      <c r="BI134" s="202">
        <f>IF(N134="nulová",J134,0)</f>
        <v>0</v>
      </c>
      <c r="BJ134" s="14" t="s">
        <v>83</v>
      </c>
      <c r="BK134" s="202">
        <f>ROUND(I134*H134,2)</f>
        <v>0</v>
      </c>
      <c r="BL134" s="14" t="s">
        <v>255</v>
      </c>
      <c r="BM134" s="201" t="s">
        <v>262</v>
      </c>
    </row>
    <row r="135" spans="1:65" s="2" customFormat="1" ht="39">
      <c r="A135" s="31"/>
      <c r="B135" s="32"/>
      <c r="C135" s="33"/>
      <c r="D135" s="214" t="s">
        <v>383</v>
      </c>
      <c r="E135" s="33"/>
      <c r="F135" s="215" t="s">
        <v>4733</v>
      </c>
      <c r="G135" s="33"/>
      <c r="H135" s="33"/>
      <c r="I135" s="216"/>
      <c r="J135" s="33"/>
      <c r="K135" s="33"/>
      <c r="L135" s="36"/>
      <c r="M135" s="217"/>
      <c r="N135" s="218"/>
      <c r="O135" s="68"/>
      <c r="P135" s="68"/>
      <c r="Q135" s="68"/>
      <c r="R135" s="68"/>
      <c r="S135" s="68"/>
      <c r="T135" s="69"/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T135" s="14" t="s">
        <v>383</v>
      </c>
      <c r="AU135" s="14" t="s">
        <v>85</v>
      </c>
    </row>
    <row r="136" spans="1:65" s="2" customFormat="1" ht="16.5" customHeight="1">
      <c r="A136" s="31"/>
      <c r="B136" s="32"/>
      <c r="C136" s="189" t="s">
        <v>255</v>
      </c>
      <c r="D136" s="189" t="s">
        <v>251</v>
      </c>
      <c r="E136" s="190" t="s">
        <v>4882</v>
      </c>
      <c r="F136" s="191" t="s">
        <v>4883</v>
      </c>
      <c r="G136" s="192" t="s">
        <v>421</v>
      </c>
      <c r="H136" s="193">
        <v>1</v>
      </c>
      <c r="I136" s="194"/>
      <c r="J136" s="195">
        <f>ROUND(I136*H136,2)</f>
        <v>0</v>
      </c>
      <c r="K136" s="196"/>
      <c r="L136" s="36"/>
      <c r="M136" s="197" t="s">
        <v>1</v>
      </c>
      <c r="N136" s="198" t="s">
        <v>41</v>
      </c>
      <c r="O136" s="68"/>
      <c r="P136" s="199">
        <f>O136*H136</f>
        <v>0</v>
      </c>
      <c r="Q136" s="199">
        <v>0</v>
      </c>
      <c r="R136" s="199">
        <f>Q136*H136</f>
        <v>0</v>
      </c>
      <c r="S136" s="199">
        <v>0</v>
      </c>
      <c r="T136" s="200">
        <f>S136*H136</f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201" t="s">
        <v>255</v>
      </c>
      <c r="AT136" s="201" t="s">
        <v>251</v>
      </c>
      <c r="AU136" s="201" t="s">
        <v>85</v>
      </c>
      <c r="AY136" s="14" t="s">
        <v>249</v>
      </c>
      <c r="BE136" s="202">
        <f>IF(N136="základní",J136,0)</f>
        <v>0</v>
      </c>
      <c r="BF136" s="202">
        <f>IF(N136="snížená",J136,0)</f>
        <v>0</v>
      </c>
      <c r="BG136" s="202">
        <f>IF(N136="zákl. přenesená",J136,0)</f>
        <v>0</v>
      </c>
      <c r="BH136" s="202">
        <f>IF(N136="sníž. přenesená",J136,0)</f>
        <v>0</v>
      </c>
      <c r="BI136" s="202">
        <f>IF(N136="nulová",J136,0)</f>
        <v>0</v>
      </c>
      <c r="BJ136" s="14" t="s">
        <v>83</v>
      </c>
      <c r="BK136" s="202">
        <f>ROUND(I136*H136,2)</f>
        <v>0</v>
      </c>
      <c r="BL136" s="14" t="s">
        <v>255</v>
      </c>
      <c r="BM136" s="201" t="s">
        <v>266</v>
      </c>
    </row>
    <row r="137" spans="1:65" s="2" customFormat="1" ht="19.5">
      <c r="A137" s="31"/>
      <c r="B137" s="32"/>
      <c r="C137" s="33"/>
      <c r="D137" s="214" t="s">
        <v>383</v>
      </c>
      <c r="E137" s="33"/>
      <c r="F137" s="215" t="s">
        <v>4884</v>
      </c>
      <c r="G137" s="33"/>
      <c r="H137" s="33"/>
      <c r="I137" s="216"/>
      <c r="J137" s="33"/>
      <c r="K137" s="33"/>
      <c r="L137" s="36"/>
      <c r="M137" s="217"/>
      <c r="N137" s="218"/>
      <c r="O137" s="68"/>
      <c r="P137" s="68"/>
      <c r="Q137" s="68"/>
      <c r="R137" s="68"/>
      <c r="S137" s="68"/>
      <c r="T137" s="69"/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T137" s="14" t="s">
        <v>383</v>
      </c>
      <c r="AU137" s="14" t="s">
        <v>85</v>
      </c>
    </row>
    <row r="138" spans="1:65" s="2" customFormat="1" ht="16.5" customHeight="1">
      <c r="A138" s="31"/>
      <c r="B138" s="32"/>
      <c r="C138" s="189" t="s">
        <v>267</v>
      </c>
      <c r="D138" s="189" t="s">
        <v>251</v>
      </c>
      <c r="E138" s="190" t="s">
        <v>4885</v>
      </c>
      <c r="F138" s="191" t="s">
        <v>4886</v>
      </c>
      <c r="G138" s="192" t="s">
        <v>421</v>
      </c>
      <c r="H138" s="193">
        <v>1</v>
      </c>
      <c r="I138" s="194"/>
      <c r="J138" s="195">
        <f>ROUND(I138*H138,2)</f>
        <v>0</v>
      </c>
      <c r="K138" s="196"/>
      <c r="L138" s="36"/>
      <c r="M138" s="197" t="s">
        <v>1</v>
      </c>
      <c r="N138" s="198" t="s">
        <v>41</v>
      </c>
      <c r="O138" s="68"/>
      <c r="P138" s="199">
        <f>O138*H138</f>
        <v>0</v>
      </c>
      <c r="Q138" s="199">
        <v>0</v>
      </c>
      <c r="R138" s="199">
        <f>Q138*H138</f>
        <v>0</v>
      </c>
      <c r="S138" s="199">
        <v>0</v>
      </c>
      <c r="T138" s="200">
        <f>S138*H138</f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201" t="s">
        <v>255</v>
      </c>
      <c r="AT138" s="201" t="s">
        <v>251</v>
      </c>
      <c r="AU138" s="201" t="s">
        <v>85</v>
      </c>
      <c r="AY138" s="14" t="s">
        <v>249</v>
      </c>
      <c r="BE138" s="202">
        <f>IF(N138="základní",J138,0)</f>
        <v>0</v>
      </c>
      <c r="BF138" s="202">
        <f>IF(N138="snížená",J138,0)</f>
        <v>0</v>
      </c>
      <c r="BG138" s="202">
        <f>IF(N138="zákl. přenesená",J138,0)</f>
        <v>0</v>
      </c>
      <c r="BH138" s="202">
        <f>IF(N138="sníž. přenesená",J138,0)</f>
        <v>0</v>
      </c>
      <c r="BI138" s="202">
        <f>IF(N138="nulová",J138,0)</f>
        <v>0</v>
      </c>
      <c r="BJ138" s="14" t="s">
        <v>83</v>
      </c>
      <c r="BK138" s="202">
        <f>ROUND(I138*H138,2)</f>
        <v>0</v>
      </c>
      <c r="BL138" s="14" t="s">
        <v>255</v>
      </c>
      <c r="BM138" s="201" t="s">
        <v>270</v>
      </c>
    </row>
    <row r="139" spans="1:65" s="2" customFormat="1" ht="58.5">
      <c r="A139" s="31"/>
      <c r="B139" s="32"/>
      <c r="C139" s="33"/>
      <c r="D139" s="214" t="s">
        <v>383</v>
      </c>
      <c r="E139" s="33"/>
      <c r="F139" s="215" t="s">
        <v>4887</v>
      </c>
      <c r="G139" s="33"/>
      <c r="H139" s="33"/>
      <c r="I139" s="216"/>
      <c r="J139" s="33"/>
      <c r="K139" s="33"/>
      <c r="L139" s="36"/>
      <c r="M139" s="217"/>
      <c r="N139" s="218"/>
      <c r="O139" s="68"/>
      <c r="P139" s="68"/>
      <c r="Q139" s="68"/>
      <c r="R139" s="68"/>
      <c r="S139" s="68"/>
      <c r="T139" s="69"/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T139" s="14" t="s">
        <v>383</v>
      </c>
      <c r="AU139" s="14" t="s">
        <v>85</v>
      </c>
    </row>
    <row r="140" spans="1:65" s="2" customFormat="1" ht="16.5" customHeight="1">
      <c r="A140" s="31"/>
      <c r="B140" s="32"/>
      <c r="C140" s="189" t="s">
        <v>262</v>
      </c>
      <c r="D140" s="189" t="s">
        <v>251</v>
      </c>
      <c r="E140" s="190" t="s">
        <v>4888</v>
      </c>
      <c r="F140" s="191" t="s">
        <v>4889</v>
      </c>
      <c r="G140" s="192" t="s">
        <v>421</v>
      </c>
      <c r="H140" s="193">
        <v>1</v>
      </c>
      <c r="I140" s="194"/>
      <c r="J140" s="195">
        <f>ROUND(I140*H140,2)</f>
        <v>0</v>
      </c>
      <c r="K140" s="196"/>
      <c r="L140" s="36"/>
      <c r="M140" s="197" t="s">
        <v>1</v>
      </c>
      <c r="N140" s="198" t="s">
        <v>41</v>
      </c>
      <c r="O140" s="68"/>
      <c r="P140" s="199">
        <f>O140*H140</f>
        <v>0</v>
      </c>
      <c r="Q140" s="199">
        <v>0</v>
      </c>
      <c r="R140" s="199">
        <f>Q140*H140</f>
        <v>0</v>
      </c>
      <c r="S140" s="199">
        <v>0</v>
      </c>
      <c r="T140" s="200">
        <f>S140*H140</f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201" t="s">
        <v>255</v>
      </c>
      <c r="AT140" s="201" t="s">
        <v>251</v>
      </c>
      <c r="AU140" s="201" t="s">
        <v>85</v>
      </c>
      <c r="AY140" s="14" t="s">
        <v>249</v>
      </c>
      <c r="BE140" s="202">
        <f>IF(N140="základní",J140,0)</f>
        <v>0</v>
      </c>
      <c r="BF140" s="202">
        <f>IF(N140="snížená",J140,0)</f>
        <v>0</v>
      </c>
      <c r="BG140" s="202">
        <f>IF(N140="zákl. přenesená",J140,0)</f>
        <v>0</v>
      </c>
      <c r="BH140" s="202">
        <f>IF(N140="sníž. přenesená",J140,0)</f>
        <v>0</v>
      </c>
      <c r="BI140" s="202">
        <f>IF(N140="nulová",J140,0)</f>
        <v>0</v>
      </c>
      <c r="BJ140" s="14" t="s">
        <v>83</v>
      </c>
      <c r="BK140" s="202">
        <f>ROUND(I140*H140,2)</f>
        <v>0</v>
      </c>
      <c r="BL140" s="14" t="s">
        <v>255</v>
      </c>
      <c r="BM140" s="201" t="s">
        <v>142</v>
      </c>
    </row>
    <row r="141" spans="1:65" s="2" customFormat="1" ht="39">
      <c r="A141" s="31"/>
      <c r="B141" s="32"/>
      <c r="C141" s="33"/>
      <c r="D141" s="214" t="s">
        <v>383</v>
      </c>
      <c r="E141" s="33"/>
      <c r="F141" s="215" t="s">
        <v>4890</v>
      </c>
      <c r="G141" s="33"/>
      <c r="H141" s="33"/>
      <c r="I141" s="216"/>
      <c r="J141" s="33"/>
      <c r="K141" s="33"/>
      <c r="L141" s="36"/>
      <c r="M141" s="217"/>
      <c r="N141" s="218"/>
      <c r="O141" s="68"/>
      <c r="P141" s="68"/>
      <c r="Q141" s="68"/>
      <c r="R141" s="68"/>
      <c r="S141" s="68"/>
      <c r="T141" s="69"/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T141" s="14" t="s">
        <v>383</v>
      </c>
      <c r="AU141" s="14" t="s">
        <v>85</v>
      </c>
    </row>
    <row r="142" spans="1:65" s="12" customFormat="1" ht="22.9" customHeight="1">
      <c r="B142" s="173"/>
      <c r="C142" s="174"/>
      <c r="D142" s="175" t="s">
        <v>75</v>
      </c>
      <c r="E142" s="187" t="s">
        <v>4891</v>
      </c>
      <c r="F142" s="187" t="s">
        <v>4892</v>
      </c>
      <c r="G142" s="174"/>
      <c r="H142" s="174"/>
      <c r="I142" s="177"/>
      <c r="J142" s="188">
        <f>BK142</f>
        <v>0</v>
      </c>
      <c r="K142" s="174"/>
      <c r="L142" s="179"/>
      <c r="M142" s="180"/>
      <c r="N142" s="181"/>
      <c r="O142" s="181"/>
      <c r="P142" s="182">
        <f>SUM(P143:P144)</f>
        <v>0</v>
      </c>
      <c r="Q142" s="181"/>
      <c r="R142" s="182">
        <f>SUM(R143:R144)</f>
        <v>0</v>
      </c>
      <c r="S142" s="181"/>
      <c r="T142" s="183">
        <f>SUM(T143:T144)</f>
        <v>0</v>
      </c>
      <c r="AR142" s="184" t="s">
        <v>267</v>
      </c>
      <c r="AT142" s="185" t="s">
        <v>75</v>
      </c>
      <c r="AU142" s="185" t="s">
        <v>83</v>
      </c>
      <c r="AY142" s="184" t="s">
        <v>249</v>
      </c>
      <c r="BK142" s="186">
        <f>SUM(BK143:BK144)</f>
        <v>0</v>
      </c>
    </row>
    <row r="143" spans="1:65" s="2" customFormat="1" ht="16.5" customHeight="1">
      <c r="A143" s="31"/>
      <c r="B143" s="32"/>
      <c r="C143" s="189" t="s">
        <v>273</v>
      </c>
      <c r="D143" s="189" t="s">
        <v>251</v>
      </c>
      <c r="E143" s="190" t="s">
        <v>4893</v>
      </c>
      <c r="F143" s="191" t="s">
        <v>4894</v>
      </c>
      <c r="G143" s="192" t="s">
        <v>1019</v>
      </c>
      <c r="H143" s="224"/>
      <c r="I143" s="228">
        <f>SUM('SO 01 - Jídelna'!J32+'SO 01.4.3. - VZT a chlazení'!J32+'SO 01.4.5. - ZTI'!J32+'SO 01.4.7. - Silnoproud'!J32+'SO 01.4.8. - Slaboproud'!J32+'SO 01.4.9 - Gastro'!J32+'SO 02 - Půdní vestavba'!J32+'SO 02.4.1 - ÚT'!J32+'SO 02.4.3. - VZT a chlazení'!J32+'SO 02.4.56 - ZTI'!J32+'SO 02.4.7. - Silnoproud'!J32+'SO 02.4.8. - Slaboproud'!J32+'SO 03 - Komunikace a zpev...'!J32+'SO 05 - Přeložka horkovodu'!J32+'01 - Doplnění svorníků v ...'!J34+'02 - Oprava nátěrů ocelov...'!J34+'03 - Doplnění svorníků na...'!J34+'01 - Silnoproud 3.NP'!J34+'02 - Slaboproud 3.NP'!J34+'01 - D1.4.5 - ZTI - pračka'!J34+'02 - D.1.4.7 - Elektro si...'!J34+'03 - Změny ve varně a záz...'!J34+'04 - Příčka ve varně'!J34+'01 - Doplnění obkladů v j...'!J34+'01 - Změna využití na 2 k...'!J34+'01 - Doplnění UT ve 3.NP ...'!J34+'01 - Obnovení oplocení u ...'!J32+'02 - Úprava znečištěných ...'!J32+'03 - Opravy - obecné'!J32+'04 - Oprava omítek a podl...'!J32+'05 - Zbroušení podlahy ve...'!J32+'01 - Demontáž porovizorní...'!J32+'02 - Zkoušky'!J32+'03 - Inženýrská činnost -...'!J32)/100</f>
        <v>0</v>
      </c>
      <c r="J143" s="195">
        <f>ROUND(I143*H143,2)</f>
        <v>0</v>
      </c>
      <c r="K143" s="196"/>
      <c r="L143" s="36"/>
      <c r="M143" s="197" t="s">
        <v>1</v>
      </c>
      <c r="N143" s="198" t="s">
        <v>41</v>
      </c>
      <c r="O143" s="68"/>
      <c r="P143" s="199">
        <f>O143*H143</f>
        <v>0</v>
      </c>
      <c r="Q143" s="199">
        <v>0</v>
      </c>
      <c r="R143" s="199">
        <f>Q143*H143</f>
        <v>0</v>
      </c>
      <c r="S143" s="199">
        <v>0</v>
      </c>
      <c r="T143" s="200">
        <f>S143*H143</f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201" t="s">
        <v>255</v>
      </c>
      <c r="AT143" s="201" t="s">
        <v>251</v>
      </c>
      <c r="AU143" s="201" t="s">
        <v>85</v>
      </c>
      <c r="AY143" s="14" t="s">
        <v>249</v>
      </c>
      <c r="BE143" s="202">
        <f>IF(N143="základní",J143,0)</f>
        <v>0</v>
      </c>
      <c r="BF143" s="202">
        <f>IF(N143="snížená",J143,0)</f>
        <v>0</v>
      </c>
      <c r="BG143" s="202">
        <f>IF(N143="zákl. přenesená",J143,0)</f>
        <v>0</v>
      </c>
      <c r="BH143" s="202">
        <f>IF(N143="sníž. přenesená",J143,0)</f>
        <v>0</v>
      </c>
      <c r="BI143" s="202">
        <f>IF(N143="nulová",J143,0)</f>
        <v>0</v>
      </c>
      <c r="BJ143" s="14" t="s">
        <v>83</v>
      </c>
      <c r="BK143" s="202">
        <f>ROUND(I143*H143,2)</f>
        <v>0</v>
      </c>
      <c r="BL143" s="14" t="s">
        <v>255</v>
      </c>
      <c r="BM143" s="201" t="s">
        <v>161</v>
      </c>
    </row>
    <row r="144" spans="1:65" s="2" customFormat="1" ht="136.5">
      <c r="A144" s="31"/>
      <c r="B144" s="32"/>
      <c r="C144" s="33"/>
      <c r="D144" s="214" t="s">
        <v>383</v>
      </c>
      <c r="E144" s="33"/>
      <c r="F144" s="215" t="s">
        <v>4895</v>
      </c>
      <c r="G144" s="33"/>
      <c r="H144" s="33"/>
      <c r="I144" s="216"/>
      <c r="J144" s="33"/>
      <c r="K144" s="33"/>
      <c r="L144" s="36"/>
      <c r="M144" s="217"/>
      <c r="N144" s="218"/>
      <c r="O144" s="68"/>
      <c r="P144" s="68"/>
      <c r="Q144" s="68"/>
      <c r="R144" s="68"/>
      <c r="S144" s="68"/>
      <c r="T144" s="69"/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T144" s="14" t="s">
        <v>383</v>
      </c>
      <c r="AU144" s="14" t="s">
        <v>85</v>
      </c>
    </row>
    <row r="145" spans="1:65" s="12" customFormat="1" ht="22.9" customHeight="1">
      <c r="B145" s="173"/>
      <c r="C145" s="174"/>
      <c r="D145" s="175" t="s">
        <v>75</v>
      </c>
      <c r="E145" s="187" t="s">
        <v>4852</v>
      </c>
      <c r="F145" s="187" t="s">
        <v>4853</v>
      </c>
      <c r="G145" s="174"/>
      <c r="H145" s="174"/>
      <c r="I145" s="177"/>
      <c r="J145" s="188">
        <f>BK145</f>
        <v>0</v>
      </c>
      <c r="K145" s="174"/>
      <c r="L145" s="179"/>
      <c r="M145" s="180"/>
      <c r="N145" s="181"/>
      <c r="O145" s="181"/>
      <c r="P145" s="182">
        <f>SUM(P146:P150)</f>
        <v>0</v>
      </c>
      <c r="Q145" s="181"/>
      <c r="R145" s="182">
        <f>SUM(R146:R150)</f>
        <v>0</v>
      </c>
      <c r="S145" s="181"/>
      <c r="T145" s="183">
        <f>SUM(T146:T150)</f>
        <v>0</v>
      </c>
      <c r="AR145" s="184" t="s">
        <v>267</v>
      </c>
      <c r="AT145" s="185" t="s">
        <v>75</v>
      </c>
      <c r="AU145" s="185" t="s">
        <v>83</v>
      </c>
      <c r="AY145" s="184" t="s">
        <v>249</v>
      </c>
      <c r="BK145" s="186">
        <f>SUM(BK146:BK150)</f>
        <v>0</v>
      </c>
    </row>
    <row r="146" spans="1:65" s="2" customFormat="1" ht="16.5" customHeight="1">
      <c r="A146" s="31"/>
      <c r="B146" s="32"/>
      <c r="C146" s="189" t="s">
        <v>266</v>
      </c>
      <c r="D146" s="189" t="s">
        <v>251</v>
      </c>
      <c r="E146" s="190" t="s">
        <v>4896</v>
      </c>
      <c r="F146" s="191" t="s">
        <v>4897</v>
      </c>
      <c r="G146" s="192" t="s">
        <v>421</v>
      </c>
      <c r="H146" s="193">
        <v>1</v>
      </c>
      <c r="I146" s="194"/>
      <c r="J146" s="195">
        <f>ROUND(I146*H146,2)</f>
        <v>0</v>
      </c>
      <c r="K146" s="196"/>
      <c r="L146" s="36"/>
      <c r="M146" s="197" t="s">
        <v>1</v>
      </c>
      <c r="N146" s="198" t="s">
        <v>41</v>
      </c>
      <c r="O146" s="68"/>
      <c r="P146" s="199">
        <f>O146*H146</f>
        <v>0</v>
      </c>
      <c r="Q146" s="199">
        <v>0</v>
      </c>
      <c r="R146" s="199">
        <f>Q146*H146</f>
        <v>0</v>
      </c>
      <c r="S146" s="199">
        <v>0</v>
      </c>
      <c r="T146" s="200">
        <f>S146*H146</f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201" t="s">
        <v>255</v>
      </c>
      <c r="AT146" s="201" t="s">
        <v>251</v>
      </c>
      <c r="AU146" s="201" t="s">
        <v>85</v>
      </c>
      <c r="AY146" s="14" t="s">
        <v>249</v>
      </c>
      <c r="BE146" s="202">
        <f>IF(N146="základní",J146,0)</f>
        <v>0</v>
      </c>
      <c r="BF146" s="202">
        <f>IF(N146="snížená",J146,0)</f>
        <v>0</v>
      </c>
      <c r="BG146" s="202">
        <f>IF(N146="zákl. přenesená",J146,0)</f>
        <v>0</v>
      </c>
      <c r="BH146" s="202">
        <f>IF(N146="sníž. přenesená",J146,0)</f>
        <v>0</v>
      </c>
      <c r="BI146" s="202">
        <f>IF(N146="nulová",J146,0)</f>
        <v>0</v>
      </c>
      <c r="BJ146" s="14" t="s">
        <v>83</v>
      </c>
      <c r="BK146" s="202">
        <f>ROUND(I146*H146,2)</f>
        <v>0</v>
      </c>
      <c r="BL146" s="14" t="s">
        <v>255</v>
      </c>
      <c r="BM146" s="201" t="s">
        <v>170</v>
      </c>
    </row>
    <row r="147" spans="1:65" s="2" customFormat="1" ht="29.25">
      <c r="A147" s="31"/>
      <c r="B147" s="32"/>
      <c r="C147" s="33"/>
      <c r="D147" s="214" t="s">
        <v>383</v>
      </c>
      <c r="E147" s="33"/>
      <c r="F147" s="215" t="s">
        <v>4898</v>
      </c>
      <c r="G147" s="33"/>
      <c r="H147" s="33"/>
      <c r="I147" s="216"/>
      <c r="J147" s="33"/>
      <c r="K147" s="33"/>
      <c r="L147" s="36"/>
      <c r="M147" s="217"/>
      <c r="N147" s="218"/>
      <c r="O147" s="68"/>
      <c r="P147" s="68"/>
      <c r="Q147" s="68"/>
      <c r="R147" s="68"/>
      <c r="S147" s="68"/>
      <c r="T147" s="69"/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T147" s="14" t="s">
        <v>383</v>
      </c>
      <c r="AU147" s="14" t="s">
        <v>85</v>
      </c>
    </row>
    <row r="148" spans="1:65" s="2" customFormat="1" ht="16.5" customHeight="1">
      <c r="A148" s="31"/>
      <c r="B148" s="32"/>
      <c r="C148" s="189" t="s">
        <v>278</v>
      </c>
      <c r="D148" s="189" t="s">
        <v>251</v>
      </c>
      <c r="E148" s="190" t="s">
        <v>4899</v>
      </c>
      <c r="F148" s="191" t="s">
        <v>4855</v>
      </c>
      <c r="G148" s="192" t="s">
        <v>1019</v>
      </c>
      <c r="H148" s="224"/>
      <c r="I148" s="228">
        <f>SUM('SO 01 - Jídelna'!J32+'SO 01.4.3. - VZT a chlazení'!J32+'SO 01.4.5. - ZTI'!J32+'SO 01.4.7. - Silnoproud'!J32+'SO 01.4.8. - Slaboproud'!J32+'SO 01.4.9 - Gastro'!J32+'SO 02 - Půdní vestavba'!J32+'SO 02.4.1 - ÚT'!J32+'SO 02.4.3. - VZT a chlazení'!J32+'SO 02.4.56 - ZTI'!J32+'SO 02.4.7. - Silnoproud'!J32+'SO 02.4.8. - Slaboproud'!J32+'SO 03 - Komunikace a zpev...'!J32+'SO 05 - Přeložka horkovodu'!J32+'01 - Doplnění svorníků v ...'!J34+'02 - Oprava nátěrů ocelov...'!J34+'03 - Doplnění svorníků na...'!J34+'01 - Silnoproud 3.NP'!J34+'02 - Slaboproud 3.NP'!J34+'01 - D1.4.5 - ZTI - pračka'!J34+'02 - D.1.4.7 - Elektro si...'!J34+'03 - Změny ve varně a záz...'!J34+'04 - Příčka ve varně'!J34+'01 - Doplnění obkladů v j...'!J34+'01 - Změna využití na 2 k...'!J34+'01 - Doplnění UT ve 3.NP ...'!J34+'01 - Obnovení oplocení u ...'!J32+'02 - Úprava znečištěných ...'!J32+'03 - Opravy - obecné'!J32+'04 - Oprava omítek a podl...'!J32+'05 - Zbroušení podlahy ve...'!J32+'01 - Demontáž porovizorní...'!J32+'02 - Zkoušky'!J32+'03 - Inženýrská činnost -...'!J32)/100</f>
        <v>0</v>
      </c>
      <c r="J148" s="195">
        <f>ROUND(I148*H148,2)</f>
        <v>0</v>
      </c>
      <c r="K148" s="196"/>
      <c r="L148" s="36"/>
      <c r="M148" s="197" t="s">
        <v>1</v>
      </c>
      <c r="N148" s="198" t="s">
        <v>41</v>
      </c>
      <c r="O148" s="68"/>
      <c r="P148" s="199">
        <f>O148*H148</f>
        <v>0</v>
      </c>
      <c r="Q148" s="199">
        <v>0</v>
      </c>
      <c r="R148" s="199">
        <f>Q148*H148</f>
        <v>0</v>
      </c>
      <c r="S148" s="199">
        <v>0</v>
      </c>
      <c r="T148" s="200">
        <f>S148*H148</f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201" t="s">
        <v>255</v>
      </c>
      <c r="AT148" s="201" t="s">
        <v>251</v>
      </c>
      <c r="AU148" s="201" t="s">
        <v>85</v>
      </c>
      <c r="AY148" s="14" t="s">
        <v>249</v>
      </c>
      <c r="BE148" s="202">
        <f>IF(N148="základní",J148,0)</f>
        <v>0</v>
      </c>
      <c r="BF148" s="202">
        <f>IF(N148="snížená",J148,0)</f>
        <v>0</v>
      </c>
      <c r="BG148" s="202">
        <f>IF(N148="zákl. přenesená",J148,0)</f>
        <v>0</v>
      </c>
      <c r="BH148" s="202">
        <f>IF(N148="sníž. přenesená",J148,0)</f>
        <v>0</v>
      </c>
      <c r="BI148" s="202">
        <f>IF(N148="nulová",J148,0)</f>
        <v>0</v>
      </c>
      <c r="BJ148" s="14" t="s">
        <v>83</v>
      </c>
      <c r="BK148" s="202">
        <f>ROUND(I148*H148,2)</f>
        <v>0</v>
      </c>
      <c r="BL148" s="14" t="s">
        <v>255</v>
      </c>
      <c r="BM148" s="201" t="s">
        <v>282</v>
      </c>
    </row>
    <row r="149" spans="1:65" s="2" customFormat="1" ht="97.5">
      <c r="A149" s="31"/>
      <c r="B149" s="32"/>
      <c r="C149" s="33"/>
      <c r="D149" s="214" t="s">
        <v>383</v>
      </c>
      <c r="E149" s="33"/>
      <c r="F149" s="215" t="s">
        <v>4900</v>
      </c>
      <c r="G149" s="33"/>
      <c r="H149" s="33"/>
      <c r="I149" s="216"/>
      <c r="J149" s="33"/>
      <c r="K149" s="33"/>
      <c r="L149" s="36"/>
      <c r="M149" s="217"/>
      <c r="N149" s="218"/>
      <c r="O149" s="68"/>
      <c r="P149" s="68"/>
      <c r="Q149" s="68"/>
      <c r="R149" s="68"/>
      <c r="S149" s="68"/>
      <c r="T149" s="69"/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T149" s="14" t="s">
        <v>383</v>
      </c>
      <c r="AU149" s="14" t="s">
        <v>85</v>
      </c>
    </row>
    <row r="150" spans="1:65" s="2" customFormat="1" ht="16.5" customHeight="1">
      <c r="A150" s="31"/>
      <c r="B150" s="32"/>
      <c r="C150" s="189" t="s">
        <v>270</v>
      </c>
      <c r="D150" s="189" t="s">
        <v>251</v>
      </c>
      <c r="E150" s="190" t="s">
        <v>4901</v>
      </c>
      <c r="F150" s="191" t="s">
        <v>4902</v>
      </c>
      <c r="G150" s="192" t="s">
        <v>421</v>
      </c>
      <c r="H150" s="193">
        <v>1</v>
      </c>
      <c r="I150" s="194"/>
      <c r="J150" s="195">
        <f>ROUND(I150*H150,2)</f>
        <v>0</v>
      </c>
      <c r="K150" s="196"/>
      <c r="L150" s="36"/>
      <c r="M150" s="197" t="s">
        <v>1</v>
      </c>
      <c r="N150" s="198" t="s">
        <v>41</v>
      </c>
      <c r="O150" s="68"/>
      <c r="P150" s="199">
        <f>O150*H150</f>
        <v>0</v>
      </c>
      <c r="Q150" s="199">
        <v>0</v>
      </c>
      <c r="R150" s="199">
        <f>Q150*H150</f>
        <v>0</v>
      </c>
      <c r="S150" s="199">
        <v>0</v>
      </c>
      <c r="T150" s="200">
        <f>S150*H150</f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201" t="s">
        <v>255</v>
      </c>
      <c r="AT150" s="201" t="s">
        <v>251</v>
      </c>
      <c r="AU150" s="201" t="s">
        <v>85</v>
      </c>
      <c r="AY150" s="14" t="s">
        <v>249</v>
      </c>
      <c r="BE150" s="202">
        <f>IF(N150="základní",J150,0)</f>
        <v>0</v>
      </c>
      <c r="BF150" s="202">
        <f>IF(N150="snížená",J150,0)</f>
        <v>0</v>
      </c>
      <c r="BG150" s="202">
        <f>IF(N150="zákl. přenesená",J150,0)</f>
        <v>0</v>
      </c>
      <c r="BH150" s="202">
        <f>IF(N150="sníž. přenesená",J150,0)</f>
        <v>0</v>
      </c>
      <c r="BI150" s="202">
        <f>IF(N150="nulová",J150,0)</f>
        <v>0</v>
      </c>
      <c r="BJ150" s="14" t="s">
        <v>83</v>
      </c>
      <c r="BK150" s="202">
        <f>ROUND(I150*H150,2)</f>
        <v>0</v>
      </c>
      <c r="BL150" s="14" t="s">
        <v>255</v>
      </c>
      <c r="BM150" s="201" t="s">
        <v>285</v>
      </c>
    </row>
    <row r="151" spans="1:65" s="12" customFormat="1" ht="22.9" customHeight="1">
      <c r="B151" s="173"/>
      <c r="C151" s="174"/>
      <c r="D151" s="175" t="s">
        <v>75</v>
      </c>
      <c r="E151" s="187" t="s">
        <v>4903</v>
      </c>
      <c r="F151" s="187" t="s">
        <v>4904</v>
      </c>
      <c r="G151" s="174"/>
      <c r="H151" s="174"/>
      <c r="I151" s="177"/>
      <c r="J151" s="188">
        <f>BK151</f>
        <v>0</v>
      </c>
      <c r="K151" s="174"/>
      <c r="L151" s="179"/>
      <c r="M151" s="180"/>
      <c r="N151" s="181"/>
      <c r="O151" s="181"/>
      <c r="P151" s="182">
        <f>SUM(P152:P153)</f>
        <v>0</v>
      </c>
      <c r="Q151" s="181"/>
      <c r="R151" s="182">
        <f>SUM(R152:R153)</f>
        <v>0</v>
      </c>
      <c r="S151" s="181"/>
      <c r="T151" s="183">
        <f>SUM(T152:T153)</f>
        <v>0</v>
      </c>
      <c r="AR151" s="184" t="s">
        <v>267</v>
      </c>
      <c r="AT151" s="185" t="s">
        <v>75</v>
      </c>
      <c r="AU151" s="185" t="s">
        <v>83</v>
      </c>
      <c r="AY151" s="184" t="s">
        <v>249</v>
      </c>
      <c r="BK151" s="186">
        <f>SUM(BK152:BK153)</f>
        <v>0</v>
      </c>
    </row>
    <row r="152" spans="1:65" s="2" customFormat="1" ht="16.5" customHeight="1">
      <c r="A152" s="31"/>
      <c r="B152" s="32"/>
      <c r="C152" s="189" t="s">
        <v>129</v>
      </c>
      <c r="D152" s="189" t="s">
        <v>251</v>
      </c>
      <c r="E152" s="190" t="s">
        <v>4905</v>
      </c>
      <c r="F152" s="191" t="s">
        <v>4904</v>
      </c>
      <c r="G152" s="192" t="s">
        <v>1019</v>
      </c>
      <c r="H152" s="224"/>
      <c r="I152" s="228">
        <f>SUM('SO 01 - Jídelna'!J32+'SO 01.4.3. - VZT a chlazení'!J32+'SO 01.4.5. - ZTI'!J32+'SO 01.4.7. - Silnoproud'!J32+'SO 01.4.8. - Slaboproud'!J32+'SO 01.4.9 - Gastro'!J32+'SO 02 - Půdní vestavba'!J32+'SO 02.4.1 - ÚT'!J32+'SO 02.4.3. - VZT a chlazení'!J32+'SO 02.4.56 - ZTI'!J32+'SO 02.4.7. - Silnoproud'!J32+'SO 02.4.8. - Slaboproud'!J32+'SO 03 - Komunikace a zpev...'!J32+'SO 05 - Přeložka horkovodu'!J32+'01 - Doplnění svorníků v ...'!J34+'02 - Oprava nátěrů ocelov...'!J34+'03 - Doplnění svorníků na...'!J34+'01 - Silnoproud 3.NP'!J34+'02 - Slaboproud 3.NP'!J34+'01 - D1.4.5 - ZTI - pračka'!J34+'02 - D.1.4.7 - Elektro si...'!J34+'03 - Změny ve varně a záz...'!J34+'04 - Příčka ve varně'!J34+'01 - Doplnění obkladů v j...'!J34+'01 - Změna využití na 2 k...'!J34+'01 - Doplnění UT ve 3.NP ...'!J34+'01 - Obnovení oplocení u ...'!J32+'02 - Úprava znečištěných ...'!J32+'03 - Opravy - obecné'!J32+'04 - Oprava omítek a podl...'!J32+'05 - Zbroušení podlahy ve...'!J32+'01 - Demontáž porovizorní...'!J32+'02 - Zkoušky'!J32+'03 - Inženýrská činnost -...'!J32)/100</f>
        <v>0</v>
      </c>
      <c r="J152" s="195">
        <f>ROUND(I152*H152,2)</f>
        <v>0</v>
      </c>
      <c r="K152" s="196"/>
      <c r="L152" s="36"/>
      <c r="M152" s="197" t="s">
        <v>1</v>
      </c>
      <c r="N152" s="198" t="s">
        <v>41</v>
      </c>
      <c r="O152" s="68"/>
      <c r="P152" s="199">
        <f>O152*H152</f>
        <v>0</v>
      </c>
      <c r="Q152" s="199">
        <v>0</v>
      </c>
      <c r="R152" s="199">
        <f>Q152*H152</f>
        <v>0</v>
      </c>
      <c r="S152" s="199">
        <v>0</v>
      </c>
      <c r="T152" s="200">
        <f>S152*H152</f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201" t="s">
        <v>255</v>
      </c>
      <c r="AT152" s="201" t="s">
        <v>251</v>
      </c>
      <c r="AU152" s="201" t="s">
        <v>85</v>
      </c>
      <c r="AY152" s="14" t="s">
        <v>249</v>
      </c>
      <c r="BE152" s="202">
        <f>IF(N152="základní",J152,0)</f>
        <v>0</v>
      </c>
      <c r="BF152" s="202">
        <f>IF(N152="snížená",J152,0)</f>
        <v>0</v>
      </c>
      <c r="BG152" s="202">
        <f>IF(N152="zákl. přenesená",J152,0)</f>
        <v>0</v>
      </c>
      <c r="BH152" s="202">
        <f>IF(N152="sníž. přenesená",J152,0)</f>
        <v>0</v>
      </c>
      <c r="BI152" s="202">
        <f>IF(N152="nulová",J152,0)</f>
        <v>0</v>
      </c>
      <c r="BJ152" s="14" t="s">
        <v>83</v>
      </c>
      <c r="BK152" s="202">
        <f>ROUND(I152*H152,2)</f>
        <v>0</v>
      </c>
      <c r="BL152" s="14" t="s">
        <v>255</v>
      </c>
      <c r="BM152" s="201" t="s">
        <v>288</v>
      </c>
    </row>
    <row r="153" spans="1:65" s="2" customFormat="1" ht="29.25">
      <c r="A153" s="31"/>
      <c r="B153" s="32"/>
      <c r="C153" s="33"/>
      <c r="D153" s="214" t="s">
        <v>383</v>
      </c>
      <c r="E153" s="33"/>
      <c r="F153" s="215" t="s">
        <v>4906</v>
      </c>
      <c r="G153" s="33"/>
      <c r="H153" s="33"/>
      <c r="I153" s="216"/>
      <c r="J153" s="33"/>
      <c r="K153" s="33"/>
      <c r="L153" s="36"/>
      <c r="M153" s="217"/>
      <c r="N153" s="218"/>
      <c r="O153" s="68"/>
      <c r="P153" s="68"/>
      <c r="Q153" s="68"/>
      <c r="R153" s="68"/>
      <c r="S153" s="68"/>
      <c r="T153" s="69"/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T153" s="14" t="s">
        <v>383</v>
      </c>
      <c r="AU153" s="14" t="s">
        <v>85</v>
      </c>
    </row>
    <row r="154" spans="1:65" s="12" customFormat="1" ht="22.9" customHeight="1">
      <c r="B154" s="173"/>
      <c r="C154" s="174"/>
      <c r="D154" s="175" t="s">
        <v>75</v>
      </c>
      <c r="E154" s="187" t="s">
        <v>4907</v>
      </c>
      <c r="F154" s="187" t="s">
        <v>4908</v>
      </c>
      <c r="G154" s="174"/>
      <c r="H154" s="174"/>
      <c r="I154" s="177"/>
      <c r="J154" s="188">
        <f>BK154</f>
        <v>0</v>
      </c>
      <c r="K154" s="174"/>
      <c r="L154" s="179"/>
      <c r="M154" s="180"/>
      <c r="N154" s="181"/>
      <c r="O154" s="181"/>
      <c r="P154" s="182">
        <f>SUM(P155:P156)</f>
        <v>0</v>
      </c>
      <c r="Q154" s="181"/>
      <c r="R154" s="182">
        <f>SUM(R155:R156)</f>
        <v>0</v>
      </c>
      <c r="S154" s="181"/>
      <c r="T154" s="183">
        <f>SUM(T155:T156)</f>
        <v>0</v>
      </c>
      <c r="AR154" s="184" t="s">
        <v>267</v>
      </c>
      <c r="AT154" s="185" t="s">
        <v>75</v>
      </c>
      <c r="AU154" s="185" t="s">
        <v>83</v>
      </c>
      <c r="AY154" s="184" t="s">
        <v>249</v>
      </c>
      <c r="BK154" s="186">
        <f>SUM(BK155:BK156)</f>
        <v>0</v>
      </c>
    </row>
    <row r="155" spans="1:65" s="2" customFormat="1" ht="16.5" customHeight="1">
      <c r="A155" s="31"/>
      <c r="B155" s="32"/>
      <c r="C155" s="189" t="s">
        <v>142</v>
      </c>
      <c r="D155" s="189" t="s">
        <v>251</v>
      </c>
      <c r="E155" s="190" t="s">
        <v>4909</v>
      </c>
      <c r="F155" s="191" t="s">
        <v>4908</v>
      </c>
      <c r="G155" s="192" t="s">
        <v>1019</v>
      </c>
      <c r="H155" s="224"/>
      <c r="I155" s="228">
        <f>SUM('SO 01 - Jídelna'!J32+'SO 01.4.3. - VZT a chlazení'!J32+'SO 01.4.5. - ZTI'!J32+'SO 01.4.7. - Silnoproud'!J32+'SO 01.4.8. - Slaboproud'!J32+'SO 01.4.9 - Gastro'!J32+'SO 02 - Půdní vestavba'!J32+'SO 02.4.1 - ÚT'!J32+'SO 02.4.3. - VZT a chlazení'!J32+'SO 02.4.56 - ZTI'!J32+'SO 02.4.7. - Silnoproud'!J32+'SO 02.4.8. - Slaboproud'!J32+'SO 03 - Komunikace a zpev...'!J32+'SO 05 - Přeložka horkovodu'!J32+'01 - Doplnění svorníků v ...'!J34+'02 - Oprava nátěrů ocelov...'!J34+'03 - Doplnění svorníků na...'!J34+'01 - Silnoproud 3.NP'!J34+'02 - Slaboproud 3.NP'!J34+'01 - D1.4.5 - ZTI - pračka'!J34+'02 - D.1.4.7 - Elektro si...'!J34+'03 - Změny ve varně a záz...'!J34+'04 - Příčka ve varně'!J34+'01 - Doplnění obkladů v j...'!J34+'01 - Změna využití na 2 k...'!J34+'01 - Doplnění UT ve 3.NP ...'!J34+'01 - Obnovení oplocení u ...'!J32+'02 - Úprava znečištěných ...'!J32+'03 - Opravy - obecné'!J32+'04 - Oprava omítek a podl...'!J32+'05 - Zbroušení podlahy ve...'!J32+'01 - Demontáž porovizorní...'!J32+'02 - Zkoušky'!J32+'03 - Inženýrská činnost -...'!J32)/100</f>
        <v>0</v>
      </c>
      <c r="J155" s="195">
        <f>ROUND(I155*H155,2)</f>
        <v>0</v>
      </c>
      <c r="K155" s="196"/>
      <c r="L155" s="36"/>
      <c r="M155" s="197" t="s">
        <v>1</v>
      </c>
      <c r="N155" s="198" t="s">
        <v>41</v>
      </c>
      <c r="O155" s="68"/>
      <c r="P155" s="199">
        <f>O155*H155</f>
        <v>0</v>
      </c>
      <c r="Q155" s="199">
        <v>0</v>
      </c>
      <c r="R155" s="199">
        <f>Q155*H155</f>
        <v>0</v>
      </c>
      <c r="S155" s="199">
        <v>0</v>
      </c>
      <c r="T155" s="200">
        <f>S155*H155</f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201" t="s">
        <v>255</v>
      </c>
      <c r="AT155" s="201" t="s">
        <v>251</v>
      </c>
      <c r="AU155" s="201" t="s">
        <v>85</v>
      </c>
      <c r="AY155" s="14" t="s">
        <v>249</v>
      </c>
      <c r="BE155" s="202">
        <f>IF(N155="základní",J155,0)</f>
        <v>0</v>
      </c>
      <c r="BF155" s="202">
        <f>IF(N155="snížená",J155,0)</f>
        <v>0</v>
      </c>
      <c r="BG155" s="202">
        <f>IF(N155="zákl. přenesená",J155,0)</f>
        <v>0</v>
      </c>
      <c r="BH155" s="202">
        <f>IF(N155="sníž. přenesená",J155,0)</f>
        <v>0</v>
      </c>
      <c r="BI155" s="202">
        <f>IF(N155="nulová",J155,0)</f>
        <v>0</v>
      </c>
      <c r="BJ155" s="14" t="s">
        <v>83</v>
      </c>
      <c r="BK155" s="202">
        <f>ROUND(I155*H155,2)</f>
        <v>0</v>
      </c>
      <c r="BL155" s="14" t="s">
        <v>255</v>
      </c>
      <c r="BM155" s="201" t="s">
        <v>291</v>
      </c>
    </row>
    <row r="156" spans="1:65" s="2" customFormat="1" ht="58.5">
      <c r="A156" s="31"/>
      <c r="B156" s="32"/>
      <c r="C156" s="33"/>
      <c r="D156" s="214" t="s">
        <v>383</v>
      </c>
      <c r="E156" s="33"/>
      <c r="F156" s="215" t="s">
        <v>4910</v>
      </c>
      <c r="G156" s="33"/>
      <c r="H156" s="33"/>
      <c r="I156" s="216"/>
      <c r="J156" s="33"/>
      <c r="K156" s="33"/>
      <c r="L156" s="36"/>
      <c r="M156" s="217"/>
      <c r="N156" s="218"/>
      <c r="O156" s="68"/>
      <c r="P156" s="68"/>
      <c r="Q156" s="68"/>
      <c r="R156" s="68"/>
      <c r="S156" s="68"/>
      <c r="T156" s="69"/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T156" s="14" t="s">
        <v>383</v>
      </c>
      <c r="AU156" s="14" t="s">
        <v>85</v>
      </c>
    </row>
    <row r="157" spans="1:65" s="12" customFormat="1" ht="22.9" customHeight="1">
      <c r="B157" s="173"/>
      <c r="C157" s="174"/>
      <c r="D157" s="175" t="s">
        <v>75</v>
      </c>
      <c r="E157" s="187" t="s">
        <v>4911</v>
      </c>
      <c r="F157" s="187" t="s">
        <v>4912</v>
      </c>
      <c r="G157" s="174"/>
      <c r="H157" s="174"/>
      <c r="I157" s="177"/>
      <c r="J157" s="188">
        <f>BK157</f>
        <v>0</v>
      </c>
      <c r="K157" s="174"/>
      <c r="L157" s="179"/>
      <c r="M157" s="180"/>
      <c r="N157" s="181"/>
      <c r="O157" s="181"/>
      <c r="P157" s="182">
        <f>SUM(P158:P161)</f>
        <v>0</v>
      </c>
      <c r="Q157" s="181"/>
      <c r="R157" s="182">
        <f>SUM(R158:R161)</f>
        <v>0</v>
      </c>
      <c r="S157" s="181"/>
      <c r="T157" s="183">
        <f>SUM(T158:T161)</f>
        <v>0</v>
      </c>
      <c r="AR157" s="184" t="s">
        <v>267</v>
      </c>
      <c r="AT157" s="185" t="s">
        <v>75</v>
      </c>
      <c r="AU157" s="185" t="s">
        <v>83</v>
      </c>
      <c r="AY157" s="184" t="s">
        <v>249</v>
      </c>
      <c r="BK157" s="186">
        <f>SUM(BK158:BK161)</f>
        <v>0</v>
      </c>
    </row>
    <row r="158" spans="1:65" s="2" customFormat="1" ht="24.2" customHeight="1">
      <c r="A158" s="31"/>
      <c r="B158" s="32"/>
      <c r="C158" s="189" t="s">
        <v>149</v>
      </c>
      <c r="D158" s="189" t="s">
        <v>251</v>
      </c>
      <c r="E158" s="190" t="s">
        <v>4913</v>
      </c>
      <c r="F158" s="191" t="s">
        <v>4914</v>
      </c>
      <c r="G158" s="192" t="s">
        <v>421</v>
      </c>
      <c r="H158" s="193">
        <v>1</v>
      </c>
      <c r="I158" s="194"/>
      <c r="J158" s="195">
        <f>ROUND(I158*H158,2)</f>
        <v>0</v>
      </c>
      <c r="K158" s="196"/>
      <c r="L158" s="36"/>
      <c r="M158" s="197" t="s">
        <v>1</v>
      </c>
      <c r="N158" s="198" t="s">
        <v>41</v>
      </c>
      <c r="O158" s="68"/>
      <c r="P158" s="199">
        <f>O158*H158</f>
        <v>0</v>
      </c>
      <c r="Q158" s="199">
        <v>0</v>
      </c>
      <c r="R158" s="199">
        <f>Q158*H158</f>
        <v>0</v>
      </c>
      <c r="S158" s="199">
        <v>0</v>
      </c>
      <c r="T158" s="200">
        <f>S158*H158</f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201" t="s">
        <v>255</v>
      </c>
      <c r="AT158" s="201" t="s">
        <v>251</v>
      </c>
      <c r="AU158" s="201" t="s">
        <v>85</v>
      </c>
      <c r="AY158" s="14" t="s">
        <v>249</v>
      </c>
      <c r="BE158" s="202">
        <f>IF(N158="základní",J158,0)</f>
        <v>0</v>
      </c>
      <c r="BF158" s="202">
        <f>IF(N158="snížená",J158,0)</f>
        <v>0</v>
      </c>
      <c r="BG158" s="202">
        <f>IF(N158="zákl. přenesená",J158,0)</f>
        <v>0</v>
      </c>
      <c r="BH158" s="202">
        <f>IF(N158="sníž. přenesená",J158,0)</f>
        <v>0</v>
      </c>
      <c r="BI158" s="202">
        <f>IF(N158="nulová",J158,0)</f>
        <v>0</v>
      </c>
      <c r="BJ158" s="14" t="s">
        <v>83</v>
      </c>
      <c r="BK158" s="202">
        <f>ROUND(I158*H158,2)</f>
        <v>0</v>
      </c>
      <c r="BL158" s="14" t="s">
        <v>255</v>
      </c>
      <c r="BM158" s="201" t="s">
        <v>295</v>
      </c>
    </row>
    <row r="159" spans="1:65" s="2" customFormat="1" ht="58.5">
      <c r="A159" s="31"/>
      <c r="B159" s="32"/>
      <c r="C159" s="33"/>
      <c r="D159" s="214" t="s">
        <v>383</v>
      </c>
      <c r="E159" s="33"/>
      <c r="F159" s="215" t="s">
        <v>4915</v>
      </c>
      <c r="G159" s="33"/>
      <c r="H159" s="33"/>
      <c r="I159" s="216"/>
      <c r="J159" s="33"/>
      <c r="K159" s="33"/>
      <c r="L159" s="36"/>
      <c r="M159" s="217"/>
      <c r="N159" s="218"/>
      <c r="O159" s="68"/>
      <c r="P159" s="68"/>
      <c r="Q159" s="68"/>
      <c r="R159" s="68"/>
      <c r="S159" s="68"/>
      <c r="T159" s="69"/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T159" s="14" t="s">
        <v>383</v>
      </c>
      <c r="AU159" s="14" t="s">
        <v>85</v>
      </c>
    </row>
    <row r="160" spans="1:65" s="2" customFormat="1" ht="24.2" customHeight="1">
      <c r="A160" s="31"/>
      <c r="B160" s="32"/>
      <c r="C160" s="189" t="s">
        <v>161</v>
      </c>
      <c r="D160" s="189" t="s">
        <v>251</v>
      </c>
      <c r="E160" s="190" t="s">
        <v>4916</v>
      </c>
      <c r="F160" s="191" t="s">
        <v>4917</v>
      </c>
      <c r="G160" s="192" t="s">
        <v>281</v>
      </c>
      <c r="H160" s="193">
        <v>2071.9679999999998</v>
      </c>
      <c r="I160" s="194"/>
      <c r="J160" s="195">
        <f>ROUND(I160*H160,2)</f>
        <v>0</v>
      </c>
      <c r="K160" s="196"/>
      <c r="L160" s="36"/>
      <c r="M160" s="197" t="s">
        <v>1</v>
      </c>
      <c r="N160" s="198" t="s">
        <v>41</v>
      </c>
      <c r="O160" s="68"/>
      <c r="P160" s="199">
        <f>O160*H160</f>
        <v>0</v>
      </c>
      <c r="Q160" s="199">
        <v>0</v>
      </c>
      <c r="R160" s="199">
        <f>Q160*H160</f>
        <v>0</v>
      </c>
      <c r="S160" s="199">
        <v>0</v>
      </c>
      <c r="T160" s="200">
        <f>S160*H160</f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201" t="s">
        <v>255</v>
      </c>
      <c r="AT160" s="201" t="s">
        <v>251</v>
      </c>
      <c r="AU160" s="201" t="s">
        <v>85</v>
      </c>
      <c r="AY160" s="14" t="s">
        <v>249</v>
      </c>
      <c r="BE160" s="202">
        <f>IF(N160="základní",J160,0)</f>
        <v>0</v>
      </c>
      <c r="BF160" s="202">
        <f>IF(N160="snížená",J160,0)</f>
        <v>0</v>
      </c>
      <c r="BG160" s="202">
        <f>IF(N160="zákl. přenesená",J160,0)</f>
        <v>0</v>
      </c>
      <c r="BH160" s="202">
        <f>IF(N160="sníž. přenesená",J160,0)</f>
        <v>0</v>
      </c>
      <c r="BI160" s="202">
        <f>IF(N160="nulová",J160,0)</f>
        <v>0</v>
      </c>
      <c r="BJ160" s="14" t="s">
        <v>83</v>
      </c>
      <c r="BK160" s="202">
        <f>ROUND(I160*H160,2)</f>
        <v>0</v>
      </c>
      <c r="BL160" s="14" t="s">
        <v>255</v>
      </c>
      <c r="BM160" s="201" t="s">
        <v>298</v>
      </c>
    </row>
    <row r="161" spans="1:47" s="2" customFormat="1" ht="58.5">
      <c r="A161" s="31"/>
      <c r="B161" s="32"/>
      <c r="C161" s="33"/>
      <c r="D161" s="214" t="s">
        <v>383</v>
      </c>
      <c r="E161" s="33"/>
      <c r="F161" s="215" t="s">
        <v>4918</v>
      </c>
      <c r="G161" s="33"/>
      <c r="H161" s="33"/>
      <c r="I161" s="216"/>
      <c r="J161" s="33"/>
      <c r="K161" s="33"/>
      <c r="L161" s="36"/>
      <c r="M161" s="225"/>
      <c r="N161" s="226"/>
      <c r="O161" s="221"/>
      <c r="P161" s="221"/>
      <c r="Q161" s="221"/>
      <c r="R161" s="221"/>
      <c r="S161" s="221"/>
      <c r="T161" s="227"/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T161" s="14" t="s">
        <v>383</v>
      </c>
      <c r="AU161" s="14" t="s">
        <v>85</v>
      </c>
    </row>
    <row r="162" spans="1:47" s="2" customFormat="1" ht="6.95" customHeight="1">
      <c r="A162" s="31"/>
      <c r="B162" s="51"/>
      <c r="C162" s="52"/>
      <c r="D162" s="52"/>
      <c r="E162" s="52"/>
      <c r="F162" s="52"/>
      <c r="G162" s="52"/>
      <c r="H162" s="52"/>
      <c r="I162" s="52"/>
      <c r="J162" s="52"/>
      <c r="K162" s="52"/>
      <c r="L162" s="36"/>
      <c r="M162" s="31"/>
      <c r="O162" s="31"/>
      <c r="P162" s="31"/>
      <c r="Q162" s="31"/>
      <c r="R162" s="31"/>
      <c r="S162" s="31"/>
      <c r="T162" s="31"/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</row>
  </sheetData>
  <sheetProtection algorithmName="SHA-512" hashValue="gyp6JHHyR3N0sx2vKiTQODQl71uoXdrv++KZMG1VV//0J9DhEzKXSFyh2Xnm6isoxOqexj0ghRX4Cs0/pzbt8g==" saltValue="f8ESFqG+gweZJfPk5u1L6A==" spinCount="100000" sheet="1" objects="1" scenarios="1" formatColumns="0" formatRows="0" autoFilter="0"/>
  <autoFilter ref="C126:K161"/>
  <mergeCells count="12">
    <mergeCell ref="E119:H119"/>
    <mergeCell ref="L2:V2"/>
    <mergeCell ref="E85:H85"/>
    <mergeCell ref="E87:H87"/>
    <mergeCell ref="E89:H89"/>
    <mergeCell ref="E115:H115"/>
    <mergeCell ref="E117:H11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 r:id="rId1"/>
  <headerFooter>
    <oddFooter>&amp;CStrana &amp;P z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36</vt:i4>
      </vt:variant>
      <vt:variant>
        <vt:lpstr>Pojmenované oblasti</vt:lpstr>
      </vt:variant>
      <vt:variant>
        <vt:i4>72</vt:i4>
      </vt:variant>
    </vt:vector>
  </HeadingPairs>
  <TitlesOfParts>
    <vt:vector size="108" baseType="lpstr">
      <vt:lpstr>Rekapitulace stavby</vt:lpstr>
      <vt:lpstr>SO 01 - Jídelna</vt:lpstr>
      <vt:lpstr>SO 01.4.3. - VZT a chlazení</vt:lpstr>
      <vt:lpstr>SO 01.4.5. - ZTI</vt:lpstr>
      <vt:lpstr>SO 01.4.7. - Silnoproud</vt:lpstr>
      <vt:lpstr>SO 01.4.8. - Slaboproud</vt:lpstr>
      <vt:lpstr>SO 01.4.9 - Gastro</vt:lpstr>
      <vt:lpstr>SO 02 - Půdní vestavba</vt:lpstr>
      <vt:lpstr>SO 02.4.1 - ÚT</vt:lpstr>
      <vt:lpstr>SO 02.4.3. - VZT a chlazení</vt:lpstr>
      <vt:lpstr>SO 02.4.56 - ZTI</vt:lpstr>
      <vt:lpstr>SO 02.4.7. - Silnoproud</vt:lpstr>
      <vt:lpstr>SO 02.4.8. - Slaboproud</vt:lpstr>
      <vt:lpstr>SO 03 - Komunikace a zpev...</vt:lpstr>
      <vt:lpstr>SO 05 - Přeložka horkovodu</vt:lpstr>
      <vt:lpstr>01 - Doplnění svorníků v ...</vt:lpstr>
      <vt:lpstr>02 - Oprava nátěrů ocelov...</vt:lpstr>
      <vt:lpstr>03 - Doplnění svorníků na...</vt:lpstr>
      <vt:lpstr>01 - Silnoproud 3.NP</vt:lpstr>
      <vt:lpstr>02 - Slaboproud 3.NP</vt:lpstr>
      <vt:lpstr>01 - D1.4.5 - ZTI - pračka</vt:lpstr>
      <vt:lpstr>02 - D.1.4.7 - Elektro si...</vt:lpstr>
      <vt:lpstr>03 - Změny ve varně a záz...</vt:lpstr>
      <vt:lpstr>04 - Příčka ve varně</vt:lpstr>
      <vt:lpstr>01 - Doplnění obkladů v j...</vt:lpstr>
      <vt:lpstr>01 - Změna využití na 2 k...</vt:lpstr>
      <vt:lpstr>01 - Doplnění UT ve 3.NP ...</vt:lpstr>
      <vt:lpstr>01 - Obnovení oplocení u ...</vt:lpstr>
      <vt:lpstr>02 - Úprava znečištěných ...</vt:lpstr>
      <vt:lpstr>03 - Opravy - obecné</vt:lpstr>
      <vt:lpstr>04 - Oprava omítek a podl...</vt:lpstr>
      <vt:lpstr>05 - Zbroušení podlahy ve...</vt:lpstr>
      <vt:lpstr>01 - Demontáž porovizorní...</vt:lpstr>
      <vt:lpstr>02 - Zkoušky</vt:lpstr>
      <vt:lpstr>03 - Inženýrská činnost -...</vt:lpstr>
      <vt:lpstr>v - VRN</vt:lpstr>
      <vt:lpstr>'01 - D1.4.5 - ZTI - pračka'!Názvy_tisku</vt:lpstr>
      <vt:lpstr>'01 - Demontáž porovizorní...'!Názvy_tisku</vt:lpstr>
      <vt:lpstr>'01 - Doplnění obkladů v j...'!Názvy_tisku</vt:lpstr>
      <vt:lpstr>'01 - Doplnění svorníků v ...'!Názvy_tisku</vt:lpstr>
      <vt:lpstr>'01 - Doplnění UT ve 3.NP ...'!Názvy_tisku</vt:lpstr>
      <vt:lpstr>'01 - Obnovení oplocení u ...'!Názvy_tisku</vt:lpstr>
      <vt:lpstr>'01 - Silnoproud 3.NP'!Názvy_tisku</vt:lpstr>
      <vt:lpstr>'01 - Změna využití na 2 k...'!Názvy_tisku</vt:lpstr>
      <vt:lpstr>'02 - D.1.4.7 - Elektro si...'!Názvy_tisku</vt:lpstr>
      <vt:lpstr>'02 - Oprava nátěrů ocelov...'!Názvy_tisku</vt:lpstr>
      <vt:lpstr>'02 - Slaboproud 3.NP'!Názvy_tisku</vt:lpstr>
      <vt:lpstr>'02 - Úprava znečištěných ...'!Názvy_tisku</vt:lpstr>
      <vt:lpstr>'02 - Zkoušky'!Názvy_tisku</vt:lpstr>
      <vt:lpstr>'03 - Doplnění svorníků na...'!Názvy_tisku</vt:lpstr>
      <vt:lpstr>'03 - Inženýrská činnost -...'!Názvy_tisku</vt:lpstr>
      <vt:lpstr>'03 - Opravy - obecné'!Názvy_tisku</vt:lpstr>
      <vt:lpstr>'03 - Změny ve varně a záz...'!Názvy_tisku</vt:lpstr>
      <vt:lpstr>'04 - Oprava omítek a podl...'!Názvy_tisku</vt:lpstr>
      <vt:lpstr>'04 - Příčka ve varně'!Názvy_tisku</vt:lpstr>
      <vt:lpstr>'05 - Zbroušení podlahy ve...'!Názvy_tisku</vt:lpstr>
      <vt:lpstr>'Rekapitulace stavby'!Názvy_tisku</vt:lpstr>
      <vt:lpstr>'SO 01 - Jídelna'!Názvy_tisku</vt:lpstr>
      <vt:lpstr>'SO 01.4.3. - VZT a chlazení'!Názvy_tisku</vt:lpstr>
      <vt:lpstr>'SO 01.4.5. - ZTI'!Názvy_tisku</vt:lpstr>
      <vt:lpstr>'SO 01.4.7. - Silnoproud'!Názvy_tisku</vt:lpstr>
      <vt:lpstr>'SO 01.4.8. - Slaboproud'!Názvy_tisku</vt:lpstr>
      <vt:lpstr>'SO 01.4.9 - Gastro'!Názvy_tisku</vt:lpstr>
      <vt:lpstr>'SO 02 - Půdní vestavba'!Názvy_tisku</vt:lpstr>
      <vt:lpstr>'SO 02.4.1 - ÚT'!Názvy_tisku</vt:lpstr>
      <vt:lpstr>'SO 02.4.3. - VZT a chlazení'!Názvy_tisku</vt:lpstr>
      <vt:lpstr>'SO 02.4.56 - ZTI'!Názvy_tisku</vt:lpstr>
      <vt:lpstr>'SO 02.4.7. - Silnoproud'!Názvy_tisku</vt:lpstr>
      <vt:lpstr>'SO 02.4.8. - Slaboproud'!Názvy_tisku</vt:lpstr>
      <vt:lpstr>'SO 03 - Komunikace a zpev...'!Názvy_tisku</vt:lpstr>
      <vt:lpstr>'SO 05 - Přeložka horkovodu'!Názvy_tisku</vt:lpstr>
      <vt:lpstr>'v - VRN'!Názvy_tisku</vt:lpstr>
      <vt:lpstr>'01 - D1.4.5 - ZTI - pračka'!Oblast_tisku</vt:lpstr>
      <vt:lpstr>'01 - Demontáž porovizorní...'!Oblast_tisku</vt:lpstr>
      <vt:lpstr>'01 - Doplnění obkladů v j...'!Oblast_tisku</vt:lpstr>
      <vt:lpstr>'01 - Doplnění svorníků v ...'!Oblast_tisku</vt:lpstr>
      <vt:lpstr>'01 - Doplnění UT ve 3.NP ...'!Oblast_tisku</vt:lpstr>
      <vt:lpstr>'01 - Obnovení oplocení u ...'!Oblast_tisku</vt:lpstr>
      <vt:lpstr>'01 - Silnoproud 3.NP'!Oblast_tisku</vt:lpstr>
      <vt:lpstr>'01 - Změna využití na 2 k...'!Oblast_tisku</vt:lpstr>
      <vt:lpstr>'02 - D.1.4.7 - Elektro si...'!Oblast_tisku</vt:lpstr>
      <vt:lpstr>'02 - Oprava nátěrů ocelov...'!Oblast_tisku</vt:lpstr>
      <vt:lpstr>'02 - Slaboproud 3.NP'!Oblast_tisku</vt:lpstr>
      <vt:lpstr>'02 - Úprava znečištěných ...'!Oblast_tisku</vt:lpstr>
      <vt:lpstr>'02 - Zkoušky'!Oblast_tisku</vt:lpstr>
      <vt:lpstr>'03 - Doplnění svorníků na...'!Oblast_tisku</vt:lpstr>
      <vt:lpstr>'03 - Inženýrská činnost -...'!Oblast_tisku</vt:lpstr>
      <vt:lpstr>'03 - Opravy - obecné'!Oblast_tisku</vt:lpstr>
      <vt:lpstr>'03 - Změny ve varně a záz...'!Oblast_tisku</vt:lpstr>
      <vt:lpstr>'04 - Oprava omítek a podl...'!Oblast_tisku</vt:lpstr>
      <vt:lpstr>'04 - Příčka ve varně'!Oblast_tisku</vt:lpstr>
      <vt:lpstr>'05 - Zbroušení podlahy ve...'!Oblast_tisku</vt:lpstr>
      <vt:lpstr>'Rekapitulace stavby'!Oblast_tisku</vt:lpstr>
      <vt:lpstr>'SO 01 - Jídelna'!Oblast_tisku</vt:lpstr>
      <vt:lpstr>'SO 01.4.3. - VZT a chlazení'!Oblast_tisku</vt:lpstr>
      <vt:lpstr>'SO 01.4.5. - ZTI'!Oblast_tisku</vt:lpstr>
      <vt:lpstr>'SO 01.4.7. - Silnoproud'!Oblast_tisku</vt:lpstr>
      <vt:lpstr>'SO 01.4.8. - Slaboproud'!Oblast_tisku</vt:lpstr>
      <vt:lpstr>'SO 01.4.9 - Gastro'!Oblast_tisku</vt:lpstr>
      <vt:lpstr>'SO 02 - Půdní vestavba'!Oblast_tisku</vt:lpstr>
      <vt:lpstr>'SO 02.4.1 - ÚT'!Oblast_tisku</vt:lpstr>
      <vt:lpstr>'SO 02.4.3. - VZT a chlazení'!Oblast_tisku</vt:lpstr>
      <vt:lpstr>'SO 02.4.56 - ZTI'!Oblast_tisku</vt:lpstr>
      <vt:lpstr>'SO 02.4.7. - Silnoproud'!Oblast_tisku</vt:lpstr>
      <vt:lpstr>'SO 02.4.8. - Slaboproud'!Oblast_tisku</vt:lpstr>
      <vt:lpstr>'SO 03 - Komunikace a zpev...'!Oblast_tisku</vt:lpstr>
      <vt:lpstr>'SO 05 - Přeložka horkovodu'!Oblast_tisku</vt:lpstr>
      <vt:lpstr>'v - VRN'!Oblast_tisku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AspireV17Nitro\Ladislav</dc:creator>
  <cp:lastModifiedBy>Jan Šmíd</cp:lastModifiedBy>
  <dcterms:created xsi:type="dcterms:W3CDTF">2022-09-14T09:40:04Z</dcterms:created>
  <dcterms:modified xsi:type="dcterms:W3CDTF">2022-09-14T13:55:48Z</dcterms:modified>
</cp:coreProperties>
</file>