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sdata\disk-g\Provozne-spravni oddeleni\PASPORTY\nebytove_prostory\Starostřešovická 79 -  náj. -Regenerace_ROZDELANE\"/>
    </mc:Choice>
  </mc:AlternateContent>
  <bookViews>
    <workbookView xWindow="0" yWindow="0" windowWidth="24000" windowHeight="9645"/>
  </bookViews>
  <sheets>
    <sheet name="List1" sheetId="1" r:id="rId1"/>
    <sheet name="List2" sheetId="2" r:id="rId2"/>
  </sheets>
  <definedNames>
    <definedName name="_xlnm.Print_Titles" localSheetId="0">List1!$1:$7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8" i="1" l="1"/>
  <c r="F68" i="1" l="1"/>
  <c r="F53" i="1"/>
  <c r="F46" i="1"/>
  <c r="F42" i="1"/>
  <c r="F15" i="2" l="1"/>
  <c r="J9" i="2"/>
  <c r="C4" i="2"/>
  <c r="C3" i="2"/>
  <c r="C2" i="2"/>
  <c r="A5" i="2"/>
  <c r="A4" i="2"/>
  <c r="A3" i="2"/>
  <c r="A2" i="2"/>
  <c r="Q36" i="1"/>
  <c r="R29" i="1" l="1"/>
  <c r="O40" i="1" l="1"/>
  <c r="Q40" i="1" s="1"/>
</calcChain>
</file>

<file path=xl/sharedStrings.xml><?xml version="1.0" encoding="utf-8"?>
<sst xmlns="http://schemas.openxmlformats.org/spreadsheetml/2006/main" count="544" uniqueCount="310">
  <si>
    <t>Kraj:</t>
  </si>
  <si>
    <t>Rok výstavby:</t>
  </si>
  <si>
    <t>Kód kraje:</t>
  </si>
  <si>
    <t>Obec:</t>
  </si>
  <si>
    <t>Kód obce:</t>
  </si>
  <si>
    <t>Název městské části:</t>
  </si>
  <si>
    <t>Katastrání území:</t>
  </si>
  <si>
    <t>Kód katastrálního území:</t>
  </si>
  <si>
    <t>POLOHA DOMU</t>
  </si>
  <si>
    <t>ks</t>
  </si>
  <si>
    <t>bm</t>
  </si>
  <si>
    <t>Plocha zahrad</t>
  </si>
  <si>
    <t>Plochy jiné</t>
  </si>
  <si>
    <t>Stromy a keře užitkové</t>
  </si>
  <si>
    <t>Ploty</t>
  </si>
  <si>
    <t>Nátěry plotů</t>
  </si>
  <si>
    <t>Samostatný</t>
  </si>
  <si>
    <t>V bloku</t>
  </si>
  <si>
    <t>Rohový</t>
  </si>
  <si>
    <t>Řadový</t>
  </si>
  <si>
    <t>Betonové</t>
  </si>
  <si>
    <t>Dlážděné</t>
  </si>
  <si>
    <t>Asfaltové</t>
  </si>
  <si>
    <t>Neupravené</t>
  </si>
  <si>
    <t>DRUH STAVBY</t>
  </si>
  <si>
    <t>Dřevěná</t>
  </si>
  <si>
    <t>Cihlová</t>
  </si>
  <si>
    <t>Kamenná</t>
  </si>
  <si>
    <t>Smíšená</t>
  </si>
  <si>
    <t>Panelová</t>
  </si>
  <si>
    <t>Skeletová</t>
  </si>
  <si>
    <t>ROZMĚRY DOMU</t>
  </si>
  <si>
    <t>Zastavěná plocha</t>
  </si>
  <si>
    <t>Pravidelný půdorys</t>
  </si>
  <si>
    <t>m</t>
  </si>
  <si>
    <t>Plocha parcely celkem</t>
  </si>
  <si>
    <t>Obestavěný prostor</t>
  </si>
  <si>
    <t>BALKONY, LODŽIE, TERASY</t>
  </si>
  <si>
    <t>Ocelové</t>
  </si>
  <si>
    <t>Kamenné</t>
  </si>
  <si>
    <t>Zděné</t>
  </si>
  <si>
    <t>Lodžie</t>
  </si>
  <si>
    <t>Terasy</t>
  </si>
  <si>
    <t>Povrch</t>
  </si>
  <si>
    <t>Zábradlí, nátěry zábradlí:</t>
  </si>
  <si>
    <t>Poznámka:</t>
  </si>
  <si>
    <t>Zábradlí teras</t>
  </si>
  <si>
    <t>Zábradlí balkonů</t>
  </si>
  <si>
    <t>Zábradlí lodžií</t>
  </si>
  <si>
    <t>NEBYTOVÉ PROSTORY</t>
  </si>
  <si>
    <t>WC</t>
  </si>
  <si>
    <t>Místnosti CO</t>
  </si>
  <si>
    <t>Klubovny, kult. míst.</t>
  </si>
  <si>
    <t>Garáže</t>
  </si>
  <si>
    <t>Dílny a provozovny</t>
  </si>
  <si>
    <t>Kanceláře</t>
  </si>
  <si>
    <t>UŽITNÁ PLOCHA</t>
  </si>
  <si>
    <t>OTÁPĚNÁ PLOCHA</t>
  </si>
  <si>
    <t>SCHODIŠTĚ</t>
  </si>
  <si>
    <t>Dřevěné</t>
  </si>
  <si>
    <t>Zábradlí - madlo</t>
  </si>
  <si>
    <t>Nátěry zábradlí</t>
  </si>
  <si>
    <t>Zábradlí ocelové</t>
  </si>
  <si>
    <t>SPOLEČNÉ PROSTORY</t>
  </si>
  <si>
    <t>Kočárkárny</t>
  </si>
  <si>
    <t>Prádelny, namáčírny</t>
  </si>
  <si>
    <t>Sušárny</t>
  </si>
  <si>
    <t>Trafo stanice</t>
  </si>
  <si>
    <t>Výměníkové stanice</t>
  </si>
  <si>
    <t>Rok dožití:</t>
  </si>
  <si>
    <t>Typ stavby:</t>
  </si>
  <si>
    <t>Typ domu:</t>
  </si>
  <si>
    <t>Budov (traktů):</t>
  </si>
  <si>
    <t>Počet bytů:</t>
  </si>
  <si>
    <t>Počet nebytových prostor:</t>
  </si>
  <si>
    <t>Kód městské části:</t>
  </si>
  <si>
    <t>Ulice:</t>
  </si>
  <si>
    <t>Č.o.:</t>
  </si>
  <si>
    <t>Č.p.:</t>
  </si>
  <si>
    <t>Pozemek p.č.:</t>
  </si>
  <si>
    <t>Výměra m2</t>
  </si>
  <si>
    <t>PASPORT DOMU</t>
  </si>
  <si>
    <t>Pořadové číslo pasportu:</t>
  </si>
  <si>
    <t>Adresa, ulice, č.p., č.o.:</t>
  </si>
  <si>
    <t>Místo:</t>
  </si>
  <si>
    <t>Správce domu:</t>
  </si>
  <si>
    <t>Zhotovitel pasportu:</t>
  </si>
  <si>
    <t>I. Základní údaje:</t>
  </si>
  <si>
    <t>II. Konstrukční prvky:</t>
  </si>
  <si>
    <t>Název</t>
  </si>
  <si>
    <t>Poznámka</t>
  </si>
  <si>
    <t>Měrná jednotka</t>
  </si>
  <si>
    <t>Pořízení</t>
  </si>
  <si>
    <t>Poslední opravy</t>
  </si>
  <si>
    <t>Rok</t>
  </si>
  <si>
    <t>21.01</t>
  </si>
  <si>
    <t>21.02</t>
  </si>
  <si>
    <t>21.03</t>
  </si>
  <si>
    <t>Tašky hladké</t>
  </si>
  <si>
    <t>Tašky drážkované</t>
  </si>
  <si>
    <t>Tašky prejzové</t>
  </si>
  <si>
    <t>Břidlicové</t>
  </si>
  <si>
    <t>Nátěry ochranné</t>
  </si>
  <si>
    <t>Plech pozinkovaný</t>
  </si>
  <si>
    <t>Plech měděný</t>
  </si>
  <si>
    <t>Betonová</t>
  </si>
  <si>
    <t>Krov - konstrukce</t>
  </si>
  <si>
    <t>Krov - laťkovaní</t>
  </si>
  <si>
    <t>Krov - bednění</t>
  </si>
  <si>
    <t>Nátěry plechových krytin</t>
  </si>
  <si>
    <t>Opotřebení %</t>
  </si>
  <si>
    <t>KLEMPÍŘSKÉ PRVKY</t>
  </si>
  <si>
    <t>Žlaby vodorovné venkovní</t>
  </si>
  <si>
    <t>Žlaby vodorovné půdní</t>
  </si>
  <si>
    <t>Svody povrchové</t>
  </si>
  <si>
    <t>Svody půdní</t>
  </si>
  <si>
    <t>Lemování, plechování</t>
  </si>
  <si>
    <t>Nátěry klempířských prvků</t>
  </si>
  <si>
    <t>Komínová tělesa</t>
  </si>
  <si>
    <t>Výška V1 podlaha půdy - krov</t>
  </si>
  <si>
    <t>Výška V2 střecha - hlava</t>
  </si>
  <si>
    <t>Půdorys, šířka a; délka b</t>
  </si>
  <si>
    <t>Komínová tělesa - zdivo</t>
  </si>
  <si>
    <t>Komínová tělesa - omítka</t>
  </si>
  <si>
    <t>Průduchy</t>
  </si>
  <si>
    <t>Průměr průduchů</t>
  </si>
  <si>
    <t>Komínové lávky</t>
  </si>
  <si>
    <t>Komínové lávky z fošen</t>
  </si>
  <si>
    <t>komínové lávky ocelové kce.</t>
  </si>
  <si>
    <t>cm</t>
  </si>
  <si>
    <t>POVRCHOVÉ ÚPRAVY</t>
  </si>
  <si>
    <t>Omítka fasádní měkká-vápenná</t>
  </si>
  <si>
    <t>Omítka fasádní stříkaní</t>
  </si>
  <si>
    <t>Omítka fasádní tvrdá - břizolit</t>
  </si>
  <si>
    <t>Omítka fasádní cementová</t>
  </si>
  <si>
    <t>Omítka fasádní tenkovrstvá</t>
  </si>
  <si>
    <t>Beton pohledový</t>
  </si>
  <si>
    <t>Fasáda obložená</t>
  </si>
  <si>
    <t>Fasáda lodžie</t>
  </si>
  <si>
    <t>Nátěry stěn</t>
  </si>
  <si>
    <t>Obklady vnitřní</t>
  </si>
  <si>
    <t>Malby vnitřní latexové</t>
  </si>
  <si>
    <t>Malby vnitřní klihové</t>
  </si>
  <si>
    <t>Povlakové (PVC)</t>
  </si>
  <si>
    <t>Dlaždice kameninové</t>
  </si>
  <si>
    <t>Dlaždice teracové</t>
  </si>
  <si>
    <t>Dlažba betonová</t>
  </si>
  <si>
    <t>Dlažba z cihel na plocho</t>
  </si>
  <si>
    <t>Cementové potěry</t>
  </si>
  <si>
    <t>Betonová mazanina</t>
  </si>
  <si>
    <t>Stěrkové podlahy</t>
  </si>
  <si>
    <t>27.08</t>
  </si>
  <si>
    <t>27.09</t>
  </si>
  <si>
    <t>SKLEPY</t>
  </si>
  <si>
    <t>Kóje dřevěné</t>
  </si>
  <si>
    <t>Kóje kovové</t>
  </si>
  <si>
    <t>Kóje zděné</t>
  </si>
  <si>
    <t>Kóje prefabrikované</t>
  </si>
  <si>
    <t>dřevo</t>
  </si>
  <si>
    <t>plast</t>
  </si>
  <si>
    <t>ocel</t>
  </si>
  <si>
    <t>hliník</t>
  </si>
  <si>
    <t>Jednoduchá</t>
  </si>
  <si>
    <t>Zdvojená</t>
  </si>
  <si>
    <t>Střešní</t>
  </si>
  <si>
    <t>Sklepní</t>
  </si>
  <si>
    <t>Vykladce</t>
  </si>
  <si>
    <t>Nátěry  oken</t>
  </si>
  <si>
    <t>Nátěry vykladců</t>
  </si>
  <si>
    <t>Venkovní jednokřídlé</t>
  </si>
  <si>
    <t>Venkovní dvoukřídlé</t>
  </si>
  <si>
    <t>Vnitřní jednokřídlé</t>
  </si>
  <si>
    <t>Vnitřní dvoukřídlé</t>
  </si>
  <si>
    <t>28.08</t>
  </si>
  <si>
    <t>28.09</t>
  </si>
  <si>
    <t>Nátěry  dveří venkovních</t>
  </si>
  <si>
    <t>Nátěry dveří vnitřních</t>
  </si>
  <si>
    <t>TECHNICKÁ ZAŘÍZENÍ</t>
  </si>
  <si>
    <t>Výtah osobní</t>
  </si>
  <si>
    <t>Výtah nákladní</t>
  </si>
  <si>
    <t>Lokální kotelna</t>
  </si>
  <si>
    <t>Výměníková stanice</t>
  </si>
  <si>
    <t>Bytové kotle</t>
  </si>
  <si>
    <t>Sluneční kolektory</t>
  </si>
  <si>
    <t>Klimatizace</t>
  </si>
  <si>
    <t>Centrální větrání</t>
  </si>
  <si>
    <t>Bleskosvod</t>
  </si>
  <si>
    <t>Domácí telefony, zvonky</t>
  </si>
  <si>
    <t>Zabezpečovací systémy</t>
  </si>
  <si>
    <t>Společná televizní anténa</t>
  </si>
  <si>
    <t>Kabelová televize</t>
  </si>
  <si>
    <t>Siréna CO</t>
  </si>
  <si>
    <t>INŽENÝRSKÉ SÍTĚ</t>
  </si>
  <si>
    <t>Voda - domovní přípojka</t>
  </si>
  <si>
    <t>Voda - svislé rozvody</t>
  </si>
  <si>
    <t>El. Rozvod - domovní přípojka</t>
  </si>
  <si>
    <t>El. Rozvod - domovní rozvody</t>
  </si>
  <si>
    <t>Plyn - domovní přípojka</t>
  </si>
  <si>
    <t>Plyn - domovní rozvody</t>
  </si>
  <si>
    <t>Splašková kan. - domovní rozvody</t>
  </si>
  <si>
    <t>Splašková kan. - domovní přípojka</t>
  </si>
  <si>
    <t>Septik</t>
  </si>
  <si>
    <t>Dešťová kanalizace</t>
  </si>
  <si>
    <t>Dešťová kanalizace - rozvody</t>
  </si>
  <si>
    <r>
      <t>m</t>
    </r>
    <r>
      <rPr>
        <vertAlign val="superscript"/>
        <sz val="12"/>
        <color theme="1"/>
        <rFont val="Calibri"/>
        <family val="2"/>
        <charset val="238"/>
        <scheme val="minor"/>
      </rPr>
      <t>2</t>
    </r>
  </si>
  <si>
    <r>
      <t>m</t>
    </r>
    <r>
      <rPr>
        <vertAlign val="superscript"/>
        <sz val="12"/>
        <color theme="1"/>
        <rFont val="Calibri"/>
        <family val="2"/>
        <charset val="238"/>
        <scheme val="minor"/>
      </rPr>
      <t>3</t>
    </r>
  </si>
  <si>
    <t>Počet měrn. jedn.</t>
  </si>
  <si>
    <t>Číslo kon. prvku</t>
  </si>
  <si>
    <t>Praha  6</t>
  </si>
  <si>
    <t>Vlastník domu:</t>
  </si>
  <si>
    <t>LV č.:</t>
  </si>
  <si>
    <t>Památková péče:</t>
  </si>
  <si>
    <t>Počet NP:</t>
  </si>
  <si>
    <t>Počet PP:</t>
  </si>
  <si>
    <t>BYTOVÉ PROSTORY</t>
  </si>
  <si>
    <t>Počet sklepů:</t>
  </si>
  <si>
    <t>Typ Sklepů:</t>
  </si>
  <si>
    <t>Poznámka - Bytové prostory</t>
  </si>
  <si>
    <t>Jiné</t>
  </si>
  <si>
    <t>POZNÁMKA:</t>
  </si>
  <si>
    <t>KRYTINA CELKEM</t>
  </si>
  <si>
    <t>Materiál</t>
  </si>
  <si>
    <t>KOMÍNY A KOUŘOVODY</t>
  </si>
  <si>
    <t>Malby vnitřní spol. prostor</t>
  </si>
  <si>
    <t>PODLAHY (společné prostory)</t>
  </si>
  <si>
    <t>Počet světlíků:</t>
  </si>
  <si>
    <t>Kyvná</t>
  </si>
  <si>
    <t>Jiná</t>
  </si>
  <si>
    <r>
      <t xml:space="preserve">DVEŘE </t>
    </r>
    <r>
      <rPr>
        <i/>
        <sz val="12"/>
        <color theme="1"/>
        <rFont val="Calibri"/>
        <family val="2"/>
        <charset val="238"/>
        <scheme val="minor"/>
      </rPr>
      <t>(spol. prostor)</t>
    </r>
  </si>
  <si>
    <r>
      <t xml:space="preserve">OKNA </t>
    </r>
    <r>
      <rPr>
        <i/>
        <sz val="12"/>
        <color theme="1"/>
        <rFont val="Calibri"/>
        <family val="2"/>
        <charset val="238"/>
        <scheme val="minor"/>
      </rPr>
      <t>(spol. prostor)</t>
    </r>
  </si>
  <si>
    <t>Plošina pro tělesně postižené</t>
  </si>
  <si>
    <t>Poštovní schránky:</t>
  </si>
  <si>
    <t>Ostatní</t>
  </si>
  <si>
    <t>km</t>
  </si>
  <si>
    <t>JINDE NEUVEDENÉ</t>
  </si>
  <si>
    <t>Bytový objekt:</t>
  </si>
  <si>
    <t>Nebytový objekt:</t>
  </si>
  <si>
    <t>OSTATNÍ PLOCHY</t>
  </si>
  <si>
    <t>VNĚJŠÍ ZPEVNĚNÉ PLOCHY</t>
  </si>
  <si>
    <t>Drobná architektura:</t>
  </si>
  <si>
    <t>Nepravidelný půdorys</t>
  </si>
  <si>
    <r>
      <t xml:space="preserve">Délka </t>
    </r>
    <r>
      <rPr>
        <sz val="9"/>
        <color theme="1"/>
        <rFont val="Calibri"/>
        <family val="2"/>
        <charset val="238"/>
        <scheme val="minor"/>
      </rPr>
      <t>(rozměr nejdelší strany)</t>
    </r>
  </si>
  <si>
    <r>
      <t xml:space="preserve">Šířka </t>
    </r>
    <r>
      <rPr>
        <sz val="9"/>
        <color theme="1"/>
        <rFont val="Calibri"/>
        <family val="2"/>
        <charset val="238"/>
        <scheme val="minor"/>
      </rPr>
      <t>(rozměr nejdelší strany)</t>
    </r>
  </si>
  <si>
    <r>
      <t xml:space="preserve">Výška </t>
    </r>
    <r>
      <rPr>
        <sz val="9"/>
        <color theme="1"/>
        <rFont val="Calibri"/>
        <family val="2"/>
        <charset val="238"/>
        <scheme val="minor"/>
      </rPr>
      <t>(rozměr nejdelší strany)</t>
    </r>
  </si>
  <si>
    <t>Převládající rozměr</t>
  </si>
  <si>
    <t>šířka sch. stupně</t>
  </si>
  <si>
    <t>hloubka sch. stupně</t>
  </si>
  <si>
    <t>výška sch. stupně</t>
  </si>
  <si>
    <t>celkový počet sch. st.</t>
  </si>
  <si>
    <t>poznámka</t>
  </si>
  <si>
    <t>Druh střechy</t>
  </si>
  <si>
    <t>Modifikované pasy/folie</t>
  </si>
  <si>
    <t>Plech jiný materiál</t>
  </si>
  <si>
    <t>Krov</t>
  </si>
  <si>
    <t>21.00</t>
  </si>
  <si>
    <t>Omítka vnitřní spol. prostor</t>
  </si>
  <si>
    <t>Zateplená fasáda</t>
  </si>
  <si>
    <t>Dlažba půdní (půdovka)</t>
  </si>
  <si>
    <t>Převládající plocha kóje</t>
  </si>
  <si>
    <t>Dvojitá (špaletová)</t>
  </si>
  <si>
    <t>Vstupní bytové dveře</t>
  </si>
  <si>
    <t>Nouzové osvětlení</t>
  </si>
  <si>
    <t>VZT</t>
  </si>
  <si>
    <t>Centrální vytápění teplovodní</t>
  </si>
  <si>
    <t>Dálkové vytápění</t>
  </si>
  <si>
    <t>Splašková kan. - revizní šachta/otvor</t>
  </si>
  <si>
    <t>Dešťová kannalizace - revizní š./otvor</t>
  </si>
  <si>
    <t>Požární ochrana</t>
  </si>
  <si>
    <t>Hasící přístroje</t>
  </si>
  <si>
    <t>Požární vodovod</t>
  </si>
  <si>
    <t>Požární suchovod</t>
  </si>
  <si>
    <t>Požární klapky</t>
  </si>
  <si>
    <t>Hydrant</t>
  </si>
  <si>
    <t>Požární čidla</t>
  </si>
  <si>
    <t>Hl. uzávěr</t>
  </si>
  <si>
    <t>Počet stoupaček</t>
  </si>
  <si>
    <t>Jiné materiály</t>
  </si>
  <si>
    <t>Další poznámky</t>
  </si>
  <si>
    <t>Plocha vnějších komun.</t>
  </si>
  <si>
    <t>Výška zábradlí lodžií</t>
  </si>
  <si>
    <t>Výška zábradlí balkonů</t>
  </si>
  <si>
    <t>Výška zábradlí teras</t>
  </si>
  <si>
    <t>Asbestocement</t>
  </si>
  <si>
    <t>X</t>
  </si>
  <si>
    <t>SNEO a.s.</t>
  </si>
  <si>
    <t>Hl.m.Praha</t>
  </si>
  <si>
    <t>Nad Alejí 1876/2</t>
  </si>
  <si>
    <t>Praha 6</t>
  </si>
  <si>
    <t>Střešovice</t>
  </si>
  <si>
    <t>budova s č.p.</t>
  </si>
  <si>
    <t>objekt k bydlení</t>
  </si>
  <si>
    <t>Starostřešovická</t>
  </si>
  <si>
    <t>ano</t>
  </si>
  <si>
    <t>Praha</t>
  </si>
  <si>
    <t>Budova a pozemek v památkové zóně. Vnější zpevněná plocha na nádvoří je z většiny pokrytá dlaždicemi, menší část je travnatá. Na nádvoří se také nachází venkovní dřevěné schodiště (15 schodů), které vede do 2.NP. Užitná plocha 1.NP je 81,8 m2. Užitná plocha 2.NP je 81,2 m2. Součástí obejktu je přilehlý pozemek p.č. 83 o rozloze 68 m2 (zeleň), který je oplocen.</t>
  </si>
  <si>
    <t>keramický obklad</t>
  </si>
  <si>
    <t>je započtena i fasáda zděného plotu</t>
  </si>
  <si>
    <t>pálená skládaná bobrovka</t>
  </si>
  <si>
    <t>omítka vápená hladká - bílá</t>
  </si>
  <si>
    <t>dřevěný krov</t>
  </si>
  <si>
    <t>bez venkovních</t>
  </si>
  <si>
    <t>objekt nemá podzemní podlaží ani sklepy</t>
  </si>
  <si>
    <t>keramická dlažba</t>
  </si>
  <si>
    <t>prkna</t>
  </si>
  <si>
    <t>cihelná dlažba</t>
  </si>
  <si>
    <t>rámové s výplněmí z palubek a bezp. skla</t>
  </si>
  <si>
    <t>titanzinek</t>
  </si>
  <si>
    <t>do "Lemování" je započteno i oplechování zděného plotu</t>
  </si>
  <si>
    <t>plynový kotel 24kw, teplovodní</t>
  </si>
  <si>
    <t>rozvody vody jsou uvedeny jenom svislé, délka rozvodů plynu je včetně venkovních (uvnitř objektu je započteno pouze vedení ke kotli)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</si>
</sst>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38"/>
      <scheme val="minor"/>
    </font>
    <font>
      <b/>
      <sz val="18"/>
      <color theme="1"/>
      <name val="Calibri"/>
      <family val="2"/>
      <charset val="238"/>
      <scheme val="minor"/>
    </font>
    <font>
      <b/>
      <sz val="12"/>
      <color theme="1"/>
      <name val="Calibri"/>
      <family val="2"/>
      <charset val="238"/>
      <scheme val="minor"/>
    </font>
    <font>
      <sz val="12"/>
      <color theme="1"/>
      <name val="Calibri"/>
      <family val="2"/>
      <charset val="238"/>
      <scheme val="minor"/>
    </font>
    <font>
      <vertAlign val="superscript"/>
      <sz val="12"/>
      <color theme="1"/>
      <name val="Calibri"/>
      <family val="2"/>
      <charset val="238"/>
      <scheme val="minor"/>
    </font>
    <font>
      <i/>
      <sz val="12"/>
      <color theme="1"/>
      <name val="Calibri"/>
      <family val="2"/>
      <charset val="238"/>
      <scheme val="minor"/>
    </font>
    <font>
      <sz val="9"/>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66">
    <xf numFmtId="0" fontId="0" fillId="0" borderId="0" xfId="0"/>
    <xf numFmtId="0" fontId="3" fillId="0" borderId="0" xfId="0" applyFont="1"/>
    <xf numFmtId="0" fontId="2" fillId="0" borderId="0" xfId="0" applyFont="1"/>
    <xf numFmtId="0" fontId="3" fillId="0" borderId="0" xfId="0" applyFont="1" applyFill="1" applyAlignment="1">
      <alignment horizontal="center"/>
    </xf>
    <xf numFmtId="0" fontId="2" fillId="0" borderId="2" xfId="0" applyFont="1" applyBorder="1"/>
    <xf numFmtId="0" fontId="3" fillId="0" borderId="3" xfId="0" applyFont="1" applyBorder="1"/>
    <xf numFmtId="0" fontId="3" fillId="0" borderId="4" xfId="0" applyFont="1" applyBorder="1"/>
    <xf numFmtId="0" fontId="3" fillId="0" borderId="2" xfId="0" applyFont="1" applyBorder="1"/>
    <xf numFmtId="0" fontId="3" fillId="0" borderId="1" xfId="0" applyFont="1" applyBorder="1"/>
    <xf numFmtId="3" fontId="2" fillId="0" borderId="2" xfId="0" applyNumberFormat="1" applyFont="1" applyBorder="1" applyAlignment="1">
      <alignment horizontal="left"/>
    </xf>
    <xf numFmtId="0" fontId="2" fillId="0" borderId="3" xfId="0" applyFont="1" applyBorder="1"/>
    <xf numFmtId="0" fontId="3" fillId="0" borderId="4" xfId="0" applyFont="1" applyFill="1" applyBorder="1"/>
    <xf numFmtId="3" fontId="3" fillId="0" borderId="2" xfId="0" applyNumberFormat="1" applyFont="1" applyBorder="1" applyAlignment="1">
      <alignment horizontal="left"/>
    </xf>
    <xf numFmtId="3" fontId="2" fillId="0" borderId="3" xfId="0" applyNumberFormat="1" applyFont="1" applyBorder="1" applyAlignment="1">
      <alignment horizontal="left"/>
    </xf>
    <xf numFmtId="3" fontId="2" fillId="0" borderId="2" xfId="0" applyNumberFormat="1" applyFont="1" applyFill="1" applyBorder="1" applyAlignment="1">
      <alignment horizontal="left"/>
    </xf>
    <xf numFmtId="0" fontId="3" fillId="0" borderId="5" xfId="0" applyFont="1" applyBorder="1"/>
    <xf numFmtId="0" fontId="3" fillId="0" borderId="6" xfId="0" applyFont="1" applyBorder="1"/>
    <xf numFmtId="0" fontId="3" fillId="0" borderId="6" xfId="0" applyFont="1" applyBorder="1" applyAlignment="1">
      <alignment horizontal="center"/>
    </xf>
    <xf numFmtId="3" fontId="3" fillId="0" borderId="2" xfId="0" applyNumberFormat="1" applyFont="1" applyFill="1" applyBorder="1" applyAlignment="1">
      <alignment horizontal="left"/>
    </xf>
    <xf numFmtId="3" fontId="3" fillId="0" borderId="1" xfId="0" applyNumberFormat="1" applyFont="1" applyBorder="1" applyAlignment="1">
      <alignment horizontal="left"/>
    </xf>
    <xf numFmtId="3" fontId="3" fillId="0" borderId="1" xfId="0" applyNumberFormat="1" applyFont="1" applyFill="1" applyBorder="1" applyAlignment="1">
      <alignment horizontal="left"/>
    </xf>
    <xf numFmtId="0" fontId="3" fillId="0" borderId="3" xfId="0" applyFont="1" applyFill="1" applyBorder="1"/>
    <xf numFmtId="3" fontId="3" fillId="0" borderId="3" xfId="0" applyNumberFormat="1" applyFont="1" applyFill="1" applyBorder="1" applyAlignment="1">
      <alignment horizontal="left"/>
    </xf>
    <xf numFmtId="0" fontId="3" fillId="0" borderId="0" xfId="0" applyFont="1" applyAlignment="1">
      <alignment horizontal="center" wrapText="1"/>
    </xf>
    <xf numFmtId="0" fontId="3" fillId="0" borderId="1" xfId="0" applyFont="1" applyBorder="1" applyAlignment="1">
      <alignment horizontal="center"/>
    </xf>
    <xf numFmtId="49" fontId="3" fillId="0" borderId="1" xfId="0" applyNumberFormat="1" applyFont="1" applyBorder="1"/>
    <xf numFmtId="2" fontId="3" fillId="0" borderId="3" xfId="0" applyNumberFormat="1" applyFont="1" applyFill="1" applyBorder="1"/>
    <xf numFmtId="0" fontId="3" fillId="0" borderId="3" xfId="0" applyFont="1" applyFill="1" applyBorder="1" applyAlignment="1">
      <alignment horizontal="center"/>
    </xf>
    <xf numFmtId="14" fontId="3" fillId="0" borderId="3" xfId="0" applyNumberFormat="1" applyFont="1" applyFill="1" applyBorder="1"/>
    <xf numFmtId="0" fontId="3" fillId="0" borderId="3" xfId="0" applyFont="1" applyFill="1" applyBorder="1" applyAlignment="1">
      <alignment vertical="top" wrapText="1"/>
    </xf>
    <xf numFmtId="0" fontId="3" fillId="0" borderId="0" xfId="0" applyFont="1" applyFill="1"/>
    <xf numFmtId="0" fontId="3" fillId="0" borderId="3" xfId="0" applyFont="1" applyBorder="1" applyAlignment="1">
      <alignment horizontal="center"/>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1" xfId="0" applyFont="1" applyFill="1" applyBorder="1" applyAlignment="1">
      <alignment horizontal="center"/>
    </xf>
    <xf numFmtId="3" fontId="3" fillId="0" borderId="6" xfId="0" applyNumberFormat="1" applyFont="1" applyFill="1" applyBorder="1" applyAlignment="1">
      <alignment horizontal="left"/>
    </xf>
    <xf numFmtId="0" fontId="3" fillId="0" borderId="0" xfId="0" applyFont="1" applyFill="1" applyBorder="1"/>
    <xf numFmtId="2" fontId="3" fillId="0" borderId="0" xfId="0" applyNumberFormat="1" applyFont="1" applyFill="1" applyBorder="1"/>
    <xf numFmtId="0" fontId="3" fillId="0" borderId="0" xfId="0" applyFont="1" applyFill="1" applyBorder="1" applyAlignment="1">
      <alignment horizontal="center"/>
    </xf>
    <xf numFmtId="14" fontId="3" fillId="0" borderId="0" xfId="0" applyNumberFormat="1" applyFont="1" applyFill="1" applyBorder="1"/>
    <xf numFmtId="0" fontId="3" fillId="0" borderId="0" xfId="0" applyFont="1" applyFill="1" applyBorder="1" applyAlignment="1">
      <alignment vertical="top" wrapText="1"/>
    </xf>
    <xf numFmtId="3" fontId="2" fillId="0" borderId="1" xfId="0" applyNumberFormat="1" applyFont="1" applyFill="1" applyBorder="1" applyAlignment="1">
      <alignment horizontal="left"/>
    </xf>
    <xf numFmtId="3" fontId="3" fillId="0" borderId="0" xfId="0" applyNumberFormat="1" applyFont="1" applyFill="1" applyBorder="1" applyAlignment="1">
      <alignment horizontal="left"/>
    </xf>
    <xf numFmtId="0" fontId="3" fillId="0" borderId="0" xfId="0" applyFont="1" applyBorder="1"/>
    <xf numFmtId="0" fontId="3" fillId="0" borderId="7" xfId="0" applyFont="1" applyBorder="1"/>
    <xf numFmtId="14" fontId="3" fillId="0" borderId="1" xfId="0" applyNumberFormat="1" applyFont="1" applyFill="1" applyBorder="1" applyAlignment="1">
      <alignment horizontal="center"/>
    </xf>
    <xf numFmtId="0" fontId="2" fillId="0" borderId="4" xfId="0" applyFont="1" applyBorder="1"/>
    <xf numFmtId="0" fontId="3" fillId="3" borderId="4" xfId="0" applyFont="1" applyFill="1" applyBorder="1" applyProtection="1">
      <protection locked="0"/>
    </xf>
    <xf numFmtId="0" fontId="3" fillId="3" borderId="3" xfId="0" applyFont="1" applyFill="1" applyBorder="1" applyProtection="1">
      <protection locked="0"/>
    </xf>
    <xf numFmtId="0" fontId="3" fillId="3" borderId="1" xfId="0" applyFont="1" applyFill="1" applyBorder="1" applyProtection="1">
      <protection locked="0"/>
    </xf>
    <xf numFmtId="2" fontId="3" fillId="3" borderId="1" xfId="0" applyNumberFormat="1" applyFont="1" applyFill="1" applyBorder="1" applyProtection="1">
      <protection locked="0"/>
    </xf>
    <xf numFmtId="2" fontId="3" fillId="3" borderId="2" xfId="0" applyNumberFormat="1" applyFont="1" applyFill="1" applyBorder="1" applyProtection="1">
      <protection locked="0"/>
    </xf>
    <xf numFmtId="14" fontId="3" fillId="3" borderId="1" xfId="0" applyNumberFormat="1" applyFont="1" applyFill="1" applyBorder="1" applyProtection="1">
      <protection locked="0"/>
    </xf>
    <xf numFmtId="1" fontId="3" fillId="3" borderId="1" xfId="0" applyNumberFormat="1" applyFont="1" applyFill="1" applyBorder="1" applyProtection="1">
      <protection locked="0"/>
    </xf>
    <xf numFmtId="0" fontId="3" fillId="3" borderId="1" xfId="0" applyFont="1" applyFill="1" applyBorder="1" applyProtection="1">
      <protection locked="0"/>
    </xf>
    <xf numFmtId="0" fontId="3" fillId="3" borderId="4" xfId="0" applyFont="1" applyFill="1" applyBorder="1" applyProtection="1">
      <protection locked="0"/>
    </xf>
    <xf numFmtId="0" fontId="3" fillId="0" borderId="3" xfId="0" applyFont="1" applyBorder="1"/>
    <xf numFmtId="0" fontId="3" fillId="0" borderId="4" xfId="0" applyFont="1" applyBorder="1"/>
    <xf numFmtId="14" fontId="3" fillId="3" borderId="1" xfId="0" applyNumberFormat="1" applyFont="1" applyFill="1" applyBorder="1" applyProtection="1">
      <protection locked="0"/>
    </xf>
    <xf numFmtId="0" fontId="3" fillId="3" borderId="1" xfId="0" applyFont="1" applyFill="1" applyBorder="1" applyProtection="1">
      <protection locked="0"/>
    </xf>
    <xf numFmtId="2" fontId="3" fillId="3" borderId="2" xfId="0" applyNumberFormat="1" applyFont="1" applyFill="1" applyBorder="1" applyProtection="1">
      <protection locked="0"/>
    </xf>
    <xf numFmtId="0" fontId="3" fillId="0" borderId="1" xfId="0" applyFont="1" applyBorder="1"/>
    <xf numFmtId="0" fontId="3" fillId="0" borderId="3" xfId="0" applyFont="1" applyFill="1" applyBorder="1"/>
    <xf numFmtId="0" fontId="3" fillId="3" borderId="0" xfId="0" applyFont="1" applyFill="1" applyBorder="1" applyProtection="1">
      <protection locked="0"/>
    </xf>
    <xf numFmtId="2" fontId="3" fillId="3" borderId="0" xfId="0" applyNumberFormat="1" applyFont="1" applyFill="1" applyBorder="1" applyProtection="1">
      <protection locked="0"/>
    </xf>
    <xf numFmtId="3" fontId="3" fillId="0" borderId="0" xfId="0" applyNumberFormat="1" applyFont="1" applyBorder="1" applyAlignment="1">
      <alignment horizontal="left"/>
    </xf>
    <xf numFmtId="2" fontId="3" fillId="0" borderId="1" xfId="0" applyNumberFormat="1" applyFont="1" applyFill="1" applyBorder="1" applyProtection="1">
      <protection locked="0"/>
    </xf>
    <xf numFmtId="0" fontId="2" fillId="0" borderId="1" xfId="0" applyFont="1" applyBorder="1"/>
    <xf numFmtId="0" fontId="3" fillId="0" borderId="3" xfId="0" applyFont="1" applyFill="1" applyBorder="1" applyProtection="1"/>
    <xf numFmtId="2" fontId="3" fillId="0" borderId="3" xfId="0" applyNumberFormat="1" applyFont="1" applyFill="1" applyBorder="1" applyProtection="1"/>
    <xf numFmtId="2" fontId="3" fillId="0" borderId="4" xfId="0" applyNumberFormat="1" applyFont="1" applyFill="1" applyBorder="1" applyProtection="1"/>
    <xf numFmtId="0" fontId="3" fillId="0" borderId="0" xfId="0" applyFont="1" applyFill="1" applyBorder="1" applyProtection="1"/>
    <xf numFmtId="2" fontId="3" fillId="0" borderId="0" xfId="0" applyNumberFormat="1" applyFont="1" applyFill="1" applyBorder="1" applyProtection="1"/>
    <xf numFmtId="0" fontId="3" fillId="0" borderId="0" xfId="0" applyFont="1" applyFill="1" applyBorder="1" applyAlignment="1" applyProtection="1"/>
    <xf numFmtId="3" fontId="3" fillId="0" borderId="0" xfId="0" applyNumberFormat="1" applyFont="1" applyFill="1" applyBorder="1" applyAlignment="1" applyProtection="1">
      <alignment horizontal="left"/>
    </xf>
    <xf numFmtId="0" fontId="3" fillId="0" borderId="4" xfId="0" applyFont="1" applyFill="1" applyBorder="1" applyProtection="1"/>
    <xf numFmtId="3" fontId="3" fillId="0" borderId="2" xfId="0" applyNumberFormat="1" applyFont="1" applyFill="1" applyBorder="1" applyAlignment="1">
      <alignment horizontal="left" vertical="top"/>
    </xf>
    <xf numFmtId="2" fontId="3" fillId="0" borderId="3" xfId="0" applyNumberFormat="1" applyFont="1" applyBorder="1"/>
    <xf numFmtId="2" fontId="3" fillId="0" borderId="1" xfId="0" applyNumberFormat="1" applyFont="1" applyFill="1" applyBorder="1" applyProtection="1"/>
    <xf numFmtId="0" fontId="3" fillId="2" borderId="1" xfId="0" applyNumberFormat="1" applyFont="1" applyFill="1" applyBorder="1" applyAlignment="1" applyProtection="1">
      <alignment horizontal="center"/>
      <protection locked="0"/>
    </xf>
    <xf numFmtId="3" fontId="3" fillId="0" borderId="1" xfId="0" applyNumberFormat="1" applyFont="1" applyFill="1" applyBorder="1" applyAlignment="1" applyProtection="1">
      <alignment horizontal="left"/>
    </xf>
    <xf numFmtId="0" fontId="3" fillId="0" borderId="2" xfId="0" applyFont="1" applyFill="1" applyBorder="1" applyProtection="1"/>
    <xf numFmtId="164" fontId="3" fillId="3" borderId="1" xfId="0" applyNumberFormat="1" applyFont="1" applyFill="1" applyBorder="1" applyProtection="1">
      <protection locked="0"/>
    </xf>
    <xf numFmtId="0" fontId="2" fillId="4" borderId="4" xfId="0" applyFont="1" applyFill="1" applyBorder="1" applyProtection="1">
      <protection locked="0"/>
    </xf>
    <xf numFmtId="0" fontId="2" fillId="4" borderId="1" xfId="0" applyFont="1" applyFill="1" applyBorder="1" applyProtection="1">
      <protection locked="0"/>
    </xf>
    <xf numFmtId="0" fontId="3" fillId="0" borderId="2" xfId="0" applyFont="1" applyBorder="1"/>
    <xf numFmtId="0" fontId="3" fillId="0" borderId="3" xfId="0" applyFont="1" applyBorder="1"/>
    <xf numFmtId="0" fontId="3" fillId="0" borderId="4" xfId="0" applyFont="1" applyBorder="1"/>
    <xf numFmtId="0" fontId="3" fillId="0" borderId="1" xfId="0" applyFont="1" applyBorder="1"/>
    <xf numFmtId="14" fontId="3" fillId="3" borderId="1" xfId="0" applyNumberFormat="1" applyFont="1" applyFill="1" applyBorder="1" applyProtection="1">
      <protection locked="0"/>
    </xf>
    <xf numFmtId="0" fontId="3" fillId="3" borderId="4" xfId="0" applyFont="1" applyFill="1" applyBorder="1" applyAlignment="1" applyProtection="1">
      <protection locked="0"/>
    </xf>
    <xf numFmtId="0" fontId="3" fillId="0" borderId="3" xfId="0" applyFont="1" applyFill="1" applyBorder="1"/>
    <xf numFmtId="0" fontId="2" fillId="0" borderId="1" xfId="0" applyFont="1" applyBorder="1" applyAlignment="1">
      <alignment vertical="center"/>
    </xf>
    <xf numFmtId="0" fontId="1" fillId="0" borderId="1" xfId="0" applyFont="1" applyBorder="1" applyAlignment="1">
      <alignment horizontal="center" vertical="center"/>
    </xf>
    <xf numFmtId="0" fontId="3" fillId="0" borderId="0" xfId="0" applyFont="1" applyFill="1" applyBorder="1" applyProtection="1">
      <protection locked="0"/>
    </xf>
    <xf numFmtId="0" fontId="2" fillId="0" borderId="0" xfId="0" applyFont="1" applyFill="1"/>
    <xf numFmtId="0" fontId="3" fillId="0" borderId="0" xfId="0" applyFont="1" applyFill="1" applyBorder="1" applyAlignment="1" applyProtection="1">
      <alignment horizontal="center"/>
      <protection locked="0"/>
    </xf>
    <xf numFmtId="0" fontId="1" fillId="5" borderId="1" xfId="0" applyFont="1" applyFill="1" applyBorder="1" applyAlignment="1" applyProtection="1">
      <alignment horizontal="center" vertical="center"/>
      <protection locked="0"/>
    </xf>
    <xf numFmtId="0" fontId="1" fillId="5" borderId="1" xfId="0" applyFont="1" applyFill="1" applyBorder="1" applyAlignment="1" applyProtection="1">
      <alignment horizontal="center"/>
      <protection locked="0"/>
    </xf>
    <xf numFmtId="0" fontId="2" fillId="0" borderId="3" xfId="0" applyFont="1" applyFill="1" applyBorder="1" applyAlignment="1">
      <alignment vertical="top"/>
    </xf>
    <xf numFmtId="0" fontId="3" fillId="0" borderId="3" xfId="0" applyFont="1" applyFill="1" applyBorder="1" applyAlignment="1" applyProtection="1">
      <protection locked="0"/>
    </xf>
    <xf numFmtId="0" fontId="3" fillId="0" borderId="3" xfId="0" applyFont="1" applyFill="1" applyBorder="1" applyAlignment="1" applyProtection="1"/>
    <xf numFmtId="0" fontId="3" fillId="0" borderId="3" xfId="0" applyFont="1" applyBorder="1" applyProtection="1"/>
    <xf numFmtId="0" fontId="3" fillId="0" borderId="4" xfId="0" applyFont="1" applyFill="1" applyBorder="1" applyAlignment="1" applyProtection="1"/>
    <xf numFmtId="0" fontId="3" fillId="0" borderId="1" xfId="0" applyFont="1" applyFill="1" applyBorder="1" applyAlignment="1" applyProtection="1">
      <protection locked="0"/>
    </xf>
    <xf numFmtId="2" fontId="3" fillId="2" borderId="1" xfId="0" applyNumberFormat="1" applyFont="1" applyFill="1" applyBorder="1" applyProtection="1">
      <protection locked="0"/>
    </xf>
    <xf numFmtId="0" fontId="3" fillId="2" borderId="1" xfId="0" applyNumberFormat="1" applyFont="1" applyFill="1" applyBorder="1" applyProtection="1">
      <protection locked="0"/>
    </xf>
    <xf numFmtId="0" fontId="3" fillId="0" borderId="0" xfId="0" applyFont="1" applyFill="1" applyBorder="1" applyAlignment="1" applyProtection="1">
      <alignment horizontal="center"/>
    </xf>
    <xf numFmtId="14" fontId="3" fillId="0" borderId="0" xfId="0" applyNumberFormat="1" applyFont="1" applyFill="1" applyBorder="1" applyProtection="1"/>
    <xf numFmtId="0" fontId="3" fillId="0" borderId="3" xfId="0" applyFont="1" applyFill="1" applyBorder="1" applyAlignment="1" applyProtection="1">
      <alignment horizontal="center"/>
    </xf>
    <xf numFmtId="14" fontId="3" fillId="0" borderId="3" xfId="0" applyNumberFormat="1" applyFont="1" applyFill="1" applyBorder="1" applyProtection="1"/>
    <xf numFmtId="1" fontId="3" fillId="0" borderId="0" xfId="0" applyNumberFormat="1" applyFont="1" applyFill="1" applyBorder="1" applyProtection="1"/>
    <xf numFmtId="14" fontId="3" fillId="0" borderId="0" xfId="0" applyNumberFormat="1" applyFont="1" applyFill="1" applyBorder="1" applyAlignment="1" applyProtection="1">
      <alignment horizontal="center"/>
    </xf>
    <xf numFmtId="0" fontId="3" fillId="0" borderId="0" xfId="0" applyFont="1" applyFill="1" applyProtection="1"/>
    <xf numFmtId="3" fontId="3" fillId="0" borderId="11" xfId="0" applyNumberFormat="1" applyFont="1" applyFill="1" applyBorder="1" applyAlignment="1">
      <alignment horizontal="left"/>
    </xf>
    <xf numFmtId="14" fontId="3" fillId="0" borderId="11" xfId="0" applyNumberFormat="1" applyFont="1" applyFill="1" applyBorder="1" applyAlignment="1">
      <alignment horizontal="center"/>
    </xf>
    <xf numFmtId="3" fontId="3" fillId="0" borderId="12" xfId="0" applyNumberFormat="1" applyFont="1" applyFill="1" applyBorder="1" applyAlignment="1">
      <alignment horizontal="left"/>
    </xf>
    <xf numFmtId="1" fontId="3" fillId="3" borderId="12" xfId="0" applyNumberFormat="1" applyFont="1" applyFill="1" applyBorder="1" applyProtection="1">
      <protection locked="0"/>
    </xf>
    <xf numFmtId="14" fontId="3" fillId="0" borderId="12" xfId="0" applyNumberFormat="1" applyFont="1" applyFill="1" applyBorder="1" applyAlignment="1">
      <alignment horizontal="center"/>
    </xf>
    <xf numFmtId="0" fontId="3" fillId="2" borderId="1" xfId="0" applyNumberFormat="1" applyFont="1" applyFill="1" applyBorder="1" applyAlignment="1" applyProtection="1">
      <alignment horizontal="center" vertical="center"/>
      <protection locked="0"/>
    </xf>
    <xf numFmtId="164" fontId="3" fillId="3" borderId="11" xfId="0" applyNumberFormat="1" applyFont="1" applyFill="1" applyBorder="1" applyProtection="1">
      <protection locked="0"/>
    </xf>
    <xf numFmtId="1" fontId="3" fillId="3" borderId="16" xfId="0" applyNumberFormat="1" applyFont="1" applyFill="1" applyBorder="1" applyProtection="1">
      <protection locked="0"/>
    </xf>
    <xf numFmtId="14" fontId="3" fillId="0" borderId="16" xfId="0" applyNumberFormat="1" applyFont="1" applyFill="1" applyBorder="1" applyAlignment="1">
      <alignment horizontal="center"/>
    </xf>
    <xf numFmtId="2" fontId="3" fillId="3" borderId="20" xfId="0" applyNumberFormat="1" applyFont="1" applyFill="1" applyBorder="1" applyProtection="1">
      <protection locked="0"/>
    </xf>
    <xf numFmtId="14" fontId="3" fillId="0" borderId="20" xfId="0" applyNumberFormat="1" applyFont="1" applyFill="1" applyBorder="1" applyAlignment="1">
      <alignment horizontal="center"/>
    </xf>
    <xf numFmtId="3" fontId="3" fillId="0" borderId="16" xfId="0" applyNumberFormat="1" applyFont="1" applyFill="1" applyBorder="1" applyAlignment="1">
      <alignment horizontal="left"/>
    </xf>
    <xf numFmtId="3" fontId="3" fillId="0" borderId="20" xfId="0" applyNumberFormat="1" applyFont="1" applyFill="1" applyBorder="1" applyAlignment="1">
      <alignment horizontal="left"/>
    </xf>
    <xf numFmtId="0" fontId="3" fillId="2" borderId="1" xfId="0" applyFont="1" applyFill="1" applyBorder="1" applyAlignment="1" applyProtection="1">
      <alignment horizontal="center"/>
      <protection locked="0"/>
    </xf>
    <xf numFmtId="3" fontId="2" fillId="0" borderId="1" xfId="0" applyNumberFormat="1" applyFont="1" applyFill="1" applyBorder="1" applyAlignment="1">
      <alignment horizontal="left" vertical="top"/>
    </xf>
    <xf numFmtId="0" fontId="2" fillId="0" borderId="5" xfId="0" applyFont="1" applyBorder="1"/>
    <xf numFmtId="0" fontId="2" fillId="0" borderId="5" xfId="0" applyFont="1" applyBorder="1" applyAlignment="1">
      <alignment vertical="center"/>
    </xf>
    <xf numFmtId="0" fontId="2" fillId="0" borderId="7" xfId="0" applyFont="1" applyBorder="1" applyAlignment="1">
      <alignment vertical="center"/>
    </xf>
    <xf numFmtId="3" fontId="2" fillId="0" borderId="11" xfId="0" applyNumberFormat="1" applyFont="1" applyFill="1" applyBorder="1" applyAlignment="1">
      <alignment horizontal="left" vertical="center"/>
    </xf>
    <xf numFmtId="14" fontId="3" fillId="0" borderId="1" xfId="0" applyNumberFormat="1" applyFont="1" applyFill="1" applyBorder="1" applyAlignment="1" applyProtection="1">
      <alignment horizontal="center"/>
      <protection locked="0"/>
    </xf>
    <xf numFmtId="49" fontId="3" fillId="0" borderId="3" xfId="0" applyNumberFormat="1" applyFont="1" applyFill="1" applyBorder="1"/>
    <xf numFmtId="0" fontId="2" fillId="0" borderId="8" xfId="0" applyFont="1" applyBorder="1" applyAlignment="1">
      <alignment vertical="center" wrapText="1"/>
    </xf>
    <xf numFmtId="0" fontId="3" fillId="6" borderId="4" xfId="0" applyFont="1" applyFill="1" applyBorder="1" applyProtection="1"/>
    <xf numFmtId="0" fontId="3" fillId="3" borderId="1" xfId="0" applyFont="1" applyFill="1" applyBorder="1" applyProtection="1">
      <protection locked="0"/>
    </xf>
    <xf numFmtId="0" fontId="3" fillId="3" borderId="1" xfId="0" applyFont="1" applyFill="1" applyBorder="1" applyProtection="1">
      <protection locked="0"/>
    </xf>
    <xf numFmtId="0" fontId="3" fillId="0" borderId="2" xfId="0" applyFont="1" applyBorder="1"/>
    <xf numFmtId="0" fontId="3" fillId="0" borderId="3" xfId="0" applyFont="1" applyBorder="1"/>
    <xf numFmtId="0" fontId="3" fillId="0" borderId="4" xfId="0" applyFont="1" applyBorder="1"/>
    <xf numFmtId="14" fontId="3" fillId="3" borderId="1" xfId="0" applyNumberFormat="1" applyFont="1" applyFill="1" applyBorder="1" applyProtection="1">
      <protection locked="0"/>
    </xf>
    <xf numFmtId="0" fontId="3" fillId="3" borderId="2" xfId="0" applyFont="1" applyFill="1" applyBorder="1" applyAlignment="1" applyProtection="1">
      <alignment horizontal="center"/>
      <protection locked="0"/>
    </xf>
    <xf numFmtId="0" fontId="3" fillId="3" borderId="4" xfId="0" applyFont="1" applyFill="1" applyBorder="1" applyAlignment="1" applyProtection="1">
      <alignment horizontal="center"/>
      <protection locked="0"/>
    </xf>
    <xf numFmtId="0" fontId="3" fillId="3" borderId="1" xfId="0" applyFont="1" applyFill="1" applyBorder="1" applyProtection="1">
      <protection locked="0"/>
    </xf>
    <xf numFmtId="0" fontId="3" fillId="0" borderId="1" xfId="0" applyFont="1" applyBorder="1"/>
    <xf numFmtId="0" fontId="3" fillId="3" borderId="1" xfId="0" applyFont="1" applyFill="1" applyBorder="1" applyAlignment="1" applyProtection="1">
      <alignment horizontal="center"/>
      <protection locked="0"/>
    </xf>
    <xf numFmtId="0" fontId="3" fillId="0" borderId="2" xfId="0" applyFont="1" applyFill="1" applyBorder="1"/>
    <xf numFmtId="0" fontId="3" fillId="0" borderId="3" xfId="0" applyFont="1" applyFill="1" applyBorder="1"/>
    <xf numFmtId="0" fontId="3" fillId="0" borderId="4" xfId="0" applyFont="1" applyFill="1" applyBorder="1"/>
    <xf numFmtId="0" fontId="3" fillId="3" borderId="2"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4" xfId="0" applyFont="1" applyFill="1" applyBorder="1" applyAlignment="1" applyProtection="1">
      <alignment horizontal="left" vertical="top" wrapText="1"/>
      <protection locked="0"/>
    </xf>
    <xf numFmtId="0" fontId="3" fillId="3" borderId="2" xfId="0" applyFont="1" applyFill="1" applyBorder="1" applyAlignment="1" applyProtection="1">
      <alignment vertical="top" wrapText="1"/>
      <protection locked="0"/>
    </xf>
    <xf numFmtId="0" fontId="3" fillId="3" borderId="4" xfId="0" applyFont="1" applyFill="1" applyBorder="1" applyAlignment="1" applyProtection="1">
      <alignment vertical="top" wrapText="1"/>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3" fillId="3" borderId="3" xfId="0" applyFont="1" applyFill="1" applyBorder="1" applyAlignment="1" applyProtection="1">
      <alignment vertical="top" wrapText="1"/>
      <protection locked="0"/>
    </xf>
    <xf numFmtId="1" fontId="3" fillId="3" borderId="2" xfId="0" applyNumberFormat="1" applyFont="1" applyFill="1" applyBorder="1" applyAlignment="1" applyProtection="1">
      <alignment horizontal="left"/>
      <protection locked="0"/>
    </xf>
    <xf numFmtId="1" fontId="3" fillId="3" borderId="3" xfId="0" applyNumberFormat="1" applyFont="1" applyFill="1" applyBorder="1" applyAlignment="1" applyProtection="1">
      <alignment horizontal="left"/>
      <protection locked="0"/>
    </xf>
    <xf numFmtId="1" fontId="3" fillId="3" borderId="4" xfId="0" applyNumberFormat="1" applyFont="1" applyFill="1" applyBorder="1" applyAlignment="1" applyProtection="1">
      <alignment horizontal="left"/>
      <protection locked="0"/>
    </xf>
    <xf numFmtId="14" fontId="3" fillId="3" borderId="2" xfId="0" applyNumberFormat="1" applyFont="1" applyFill="1" applyBorder="1" applyProtection="1">
      <protection locked="0"/>
    </xf>
    <xf numFmtId="14" fontId="3" fillId="3" borderId="4" xfId="0" applyNumberFormat="1" applyFont="1" applyFill="1" applyBorder="1" applyProtection="1">
      <protection locked="0"/>
    </xf>
    <xf numFmtId="0" fontId="3" fillId="2" borderId="2"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 fillId="3" borderId="12" xfId="0" applyFont="1" applyFill="1" applyBorder="1" applyProtection="1">
      <protection locked="0"/>
    </xf>
    <xf numFmtId="0" fontId="3" fillId="0" borderId="13" xfId="0" applyFont="1" applyBorder="1"/>
    <xf numFmtId="0" fontId="3" fillId="0" borderId="14" xfId="0" applyFont="1" applyBorder="1"/>
    <xf numFmtId="0" fontId="3" fillId="0" borderId="15" xfId="0" applyFont="1" applyBorder="1"/>
    <xf numFmtId="14" fontId="3" fillId="3" borderId="16" xfId="0" applyNumberFormat="1" applyFont="1" applyFill="1" applyBorder="1" applyProtection="1">
      <protection locked="0"/>
    </xf>
    <xf numFmtId="0" fontId="3" fillId="3" borderId="13" xfId="0" applyFont="1" applyFill="1" applyBorder="1" applyAlignment="1" applyProtection="1">
      <alignment horizontal="center"/>
      <protection locked="0"/>
    </xf>
    <xf numFmtId="0" fontId="3" fillId="3" borderId="15" xfId="0" applyFont="1" applyFill="1" applyBorder="1" applyAlignment="1" applyProtection="1">
      <alignment horizontal="center"/>
      <protection locked="0"/>
    </xf>
    <xf numFmtId="0" fontId="3" fillId="0" borderId="17" xfId="0" applyFont="1" applyBorder="1"/>
    <xf numFmtId="0" fontId="3" fillId="0" borderId="18" xfId="0" applyFont="1" applyBorder="1"/>
    <xf numFmtId="0" fontId="3" fillId="0" borderId="19" xfId="0" applyFont="1" applyBorder="1"/>
    <xf numFmtId="14" fontId="3" fillId="3" borderId="20" xfId="0" applyNumberFormat="1" applyFont="1" applyFill="1" applyBorder="1" applyProtection="1">
      <protection locked="0"/>
    </xf>
    <xf numFmtId="0" fontId="3" fillId="3" borderId="17" xfId="0" applyFont="1" applyFill="1" applyBorder="1" applyAlignment="1" applyProtection="1">
      <alignment horizontal="center"/>
      <protection locked="0"/>
    </xf>
    <xf numFmtId="0" fontId="3" fillId="3" borderId="19" xfId="0" applyFont="1" applyFill="1" applyBorder="1" applyAlignment="1" applyProtection="1">
      <alignment horizontal="center"/>
      <protection locked="0"/>
    </xf>
    <xf numFmtId="0" fontId="3" fillId="0" borderId="8" xfId="0" applyFont="1" applyBorder="1"/>
    <xf numFmtId="0" fontId="3" fillId="0" borderId="9" xfId="0" applyFont="1" applyBorder="1"/>
    <xf numFmtId="0" fontId="3" fillId="0" borderId="10" xfId="0" applyFont="1" applyBorder="1"/>
    <xf numFmtId="14" fontId="3" fillId="3" borderId="12" xfId="0" applyNumberFormat="1" applyFont="1" applyFill="1" applyBorder="1" applyProtection="1">
      <protection locked="0"/>
    </xf>
    <xf numFmtId="0" fontId="3" fillId="3" borderId="8" xfId="0" applyFont="1" applyFill="1" applyBorder="1" applyAlignment="1" applyProtection="1">
      <alignment horizontal="center"/>
      <protection locked="0"/>
    </xf>
    <xf numFmtId="0" fontId="3" fillId="3" borderId="10" xfId="0" applyFont="1" applyFill="1" applyBorder="1" applyAlignment="1" applyProtection="1">
      <alignment horizontal="center"/>
      <protection locked="0"/>
    </xf>
    <xf numFmtId="0" fontId="3" fillId="0" borderId="5" xfId="0" applyFont="1" applyBorder="1"/>
    <xf numFmtId="0" fontId="3" fillId="0" borderId="6" xfId="0" applyFont="1" applyBorder="1"/>
    <xf numFmtId="0" fontId="3" fillId="0" borderId="7" xfId="0" applyFont="1" applyBorder="1"/>
    <xf numFmtId="14" fontId="3" fillId="3" borderId="11" xfId="0" applyNumberFormat="1" applyFont="1" applyFill="1" applyBorder="1" applyProtection="1">
      <protection locked="0"/>
    </xf>
    <xf numFmtId="0" fontId="3" fillId="3" borderId="5" xfId="0" applyFont="1" applyFill="1" applyBorder="1" applyAlignment="1" applyProtection="1">
      <alignment horizontal="center"/>
      <protection locked="0"/>
    </xf>
    <xf numFmtId="0" fontId="3" fillId="3" borderId="7" xfId="0" applyFont="1" applyFill="1" applyBorder="1" applyAlignment="1" applyProtection="1">
      <alignment horizontal="center"/>
      <protection locked="0"/>
    </xf>
    <xf numFmtId="0" fontId="3" fillId="3" borderId="11" xfId="0" applyFont="1" applyFill="1" applyBorder="1" applyProtection="1">
      <protection locked="0"/>
    </xf>
    <xf numFmtId="14" fontId="3" fillId="3" borderId="2" xfId="0" applyNumberFormat="1" applyFont="1" applyFill="1" applyBorder="1" applyAlignment="1" applyProtection="1">
      <alignment horizontal="center"/>
      <protection locked="0"/>
    </xf>
    <xf numFmtId="14" fontId="3" fillId="3" borderId="4" xfId="0" applyNumberFormat="1" applyFont="1" applyFill="1" applyBorder="1" applyAlignment="1" applyProtection="1">
      <alignment horizontal="center"/>
      <protection locked="0"/>
    </xf>
    <xf numFmtId="0" fontId="3" fillId="3" borderId="2" xfId="0" applyFont="1" applyFill="1" applyBorder="1" applyAlignment="1" applyProtection="1">
      <alignment horizontal="left" vertical="top"/>
      <protection locked="0"/>
    </xf>
    <xf numFmtId="0" fontId="3" fillId="3" borderId="3"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2" fontId="3" fillId="3" borderId="2" xfId="0" applyNumberFormat="1" applyFont="1" applyFill="1" applyBorder="1" applyProtection="1">
      <protection locked="0"/>
    </xf>
    <xf numFmtId="2" fontId="3" fillId="3" borderId="4" xfId="0" applyNumberFormat="1" applyFont="1" applyFill="1" applyBorder="1" applyProtection="1">
      <protection locked="0"/>
    </xf>
    <xf numFmtId="0" fontId="3" fillId="3" borderId="3" xfId="0" applyFont="1" applyFill="1" applyBorder="1" applyAlignment="1" applyProtection="1">
      <alignment horizontal="center"/>
      <protection locked="0"/>
    </xf>
    <xf numFmtId="0" fontId="3" fillId="3" borderId="3" xfId="0" applyFont="1" applyFill="1" applyBorder="1" applyProtection="1">
      <protection locked="0"/>
    </xf>
    <xf numFmtId="0" fontId="3" fillId="3" borderId="4" xfId="0" applyFont="1" applyFill="1" applyBorder="1" applyProtection="1">
      <protection locked="0"/>
    </xf>
    <xf numFmtId="0" fontId="3" fillId="3" borderId="2" xfId="0" applyNumberFormat="1" applyFont="1" applyFill="1" applyBorder="1" applyAlignment="1" applyProtection="1">
      <alignment horizontal="left"/>
      <protection locked="0"/>
    </xf>
    <xf numFmtId="0" fontId="3" fillId="3" borderId="3" xfId="0" applyNumberFormat="1" applyFont="1" applyFill="1" applyBorder="1" applyAlignment="1" applyProtection="1">
      <alignment horizontal="left"/>
      <protection locked="0"/>
    </xf>
    <xf numFmtId="0" fontId="3" fillId="3" borderId="4" xfId="0" applyNumberFormat="1" applyFont="1" applyFill="1" applyBorder="1" applyAlignment="1" applyProtection="1">
      <alignment horizontal="left"/>
      <protection locked="0"/>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3" borderId="2" xfId="0" applyFont="1" applyFill="1" applyBorder="1" applyAlignment="1" applyProtection="1">
      <protection locked="0"/>
    </xf>
    <xf numFmtId="0" fontId="3" fillId="3" borderId="3" xfId="0" applyFont="1" applyFill="1" applyBorder="1" applyAlignment="1" applyProtection="1">
      <protection locked="0"/>
    </xf>
    <xf numFmtId="0" fontId="3" fillId="3" borderId="4" xfId="0" applyFont="1" applyFill="1" applyBorder="1" applyAlignment="1" applyProtection="1">
      <protection locked="0"/>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xf>
    <xf numFmtId="0" fontId="3" fillId="3" borderId="2" xfId="0" applyFont="1" applyFill="1" applyBorder="1" applyProtection="1">
      <protection locked="0"/>
    </xf>
    <xf numFmtId="0" fontId="3" fillId="3" borderId="5" xfId="0" applyFont="1" applyFill="1" applyBorder="1" applyAlignment="1" applyProtection="1">
      <alignment horizontal="center" vertical="center"/>
      <protection locked="0"/>
    </xf>
    <xf numFmtId="0" fontId="3" fillId="3" borderId="6"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2" fillId="4" borderId="2" xfId="0" applyFont="1" applyFill="1" applyBorder="1" applyAlignment="1" applyProtection="1">
      <alignment horizontal="left"/>
      <protection locked="0"/>
    </xf>
    <xf numFmtId="0" fontId="2" fillId="4" borderId="3" xfId="0" applyFont="1" applyFill="1" applyBorder="1" applyAlignment="1" applyProtection="1">
      <alignment horizontal="left"/>
      <protection locked="0"/>
    </xf>
    <xf numFmtId="0" fontId="2" fillId="4" borderId="4" xfId="0" applyFont="1" applyFill="1" applyBorder="1" applyAlignment="1" applyProtection="1">
      <alignment horizontal="left"/>
      <protection locked="0"/>
    </xf>
    <xf numFmtId="0" fontId="2" fillId="4" borderId="3" xfId="0" applyFont="1" applyFill="1" applyBorder="1" applyProtection="1">
      <protection locked="0"/>
    </xf>
    <xf numFmtId="0" fontId="2" fillId="4" borderId="4" xfId="0" applyFont="1" applyFill="1" applyBorder="1" applyProtection="1">
      <protection locked="0"/>
    </xf>
    <xf numFmtId="0" fontId="3" fillId="3" borderId="1" xfId="0" applyFont="1" applyFill="1" applyBorder="1" applyAlignment="1" applyProtection="1">
      <alignment vertical="top" wrapText="1"/>
      <protection locked="0"/>
    </xf>
    <xf numFmtId="2" fontId="3" fillId="3" borderId="2" xfId="0" applyNumberFormat="1" applyFont="1" applyFill="1" applyBorder="1" applyAlignment="1" applyProtection="1">
      <alignment horizontal="left" vertical="top" wrapText="1"/>
      <protection locked="0"/>
    </xf>
    <xf numFmtId="2" fontId="3" fillId="3" borderId="3" xfId="0" applyNumberFormat="1" applyFont="1" applyFill="1" applyBorder="1" applyAlignment="1" applyProtection="1">
      <alignment horizontal="left" vertical="top" wrapText="1"/>
      <protection locked="0"/>
    </xf>
    <xf numFmtId="2" fontId="3" fillId="3" borderId="4" xfId="0" applyNumberFormat="1" applyFont="1" applyFill="1" applyBorder="1" applyAlignment="1" applyProtection="1">
      <alignment horizontal="left" vertical="top" wrapText="1"/>
      <protection locked="0"/>
    </xf>
    <xf numFmtId="2" fontId="3" fillId="6" borderId="2" xfId="0" applyNumberFormat="1" applyFont="1" applyFill="1" applyBorder="1" applyAlignment="1" applyProtection="1">
      <alignment horizontal="center"/>
    </xf>
    <xf numFmtId="2" fontId="3" fillId="6" borderId="4" xfId="0" applyNumberFormat="1" applyFont="1" applyFill="1" applyBorder="1" applyAlignment="1" applyProtection="1">
      <alignment horizontal="center"/>
    </xf>
    <xf numFmtId="0" fontId="1" fillId="0" borderId="0" xfId="0" applyFont="1" applyAlignment="1">
      <alignment horizontal="center" vertical="center"/>
    </xf>
    <xf numFmtId="0" fontId="2" fillId="3" borderId="2" xfId="0" applyFont="1" applyFill="1" applyBorder="1" applyAlignment="1" applyProtection="1">
      <alignment horizontal="left" vertical="top" wrapText="1"/>
      <protection locked="0"/>
    </xf>
    <xf numFmtId="0" fontId="2" fillId="3" borderId="3" xfId="0" applyFont="1" applyFill="1" applyBorder="1" applyAlignment="1" applyProtection="1">
      <alignment horizontal="left" vertical="top" wrapText="1"/>
      <protection locked="0"/>
    </xf>
    <xf numFmtId="0" fontId="2" fillId="3" borderId="4" xfId="0"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protection locked="0"/>
    </xf>
    <xf numFmtId="0" fontId="3" fillId="3" borderId="2" xfId="0" applyFont="1" applyFill="1" applyBorder="1" applyAlignment="1" applyProtection="1">
      <alignment horizontal="left" wrapText="1"/>
      <protection locked="0"/>
    </xf>
    <xf numFmtId="0" fontId="3" fillId="3" borderId="4" xfId="0" applyFont="1" applyFill="1" applyBorder="1" applyAlignment="1" applyProtection="1">
      <alignment horizontal="left" wrapText="1"/>
      <protection locked="0"/>
    </xf>
    <xf numFmtId="0" fontId="3" fillId="0" borderId="3"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2" fillId="0" borderId="2" xfId="0" applyFont="1" applyFill="1" applyBorder="1" applyAlignment="1" applyProtection="1"/>
    <xf numFmtId="0" fontId="2" fillId="0" borderId="4" xfId="0" applyFont="1" applyFill="1" applyBorder="1" applyAlignment="1" applyProtection="1"/>
    <xf numFmtId="0" fontId="3" fillId="2" borderId="2" xfId="0" applyFont="1" applyFill="1" applyBorder="1" applyAlignment="1" applyProtection="1">
      <alignment horizontal="left" vertical="top" wrapText="1"/>
      <protection locked="0"/>
    </xf>
    <xf numFmtId="0" fontId="3" fillId="2" borderId="3"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1" fontId="3" fillId="3" borderId="2" xfId="0" applyNumberFormat="1" applyFont="1" applyFill="1" applyBorder="1" applyAlignment="1" applyProtection="1">
      <alignment horizontal="center"/>
      <protection locked="0"/>
    </xf>
    <xf numFmtId="1" fontId="3" fillId="3" borderId="4" xfId="0" applyNumberFormat="1" applyFont="1" applyFill="1" applyBorder="1" applyAlignment="1" applyProtection="1">
      <alignment horizontal="center"/>
      <protection locked="0"/>
    </xf>
    <xf numFmtId="0" fontId="2" fillId="0" borderId="3" xfId="0" applyFont="1" applyFill="1" applyBorder="1" applyAlignment="1" applyProtection="1"/>
    <xf numFmtId="0" fontId="2" fillId="0" borderId="13" xfId="0" applyFont="1" applyFill="1" applyBorder="1" applyAlignment="1" applyProtection="1"/>
    <xf numFmtId="0" fontId="2" fillId="0" borderId="15" xfId="0" applyFont="1" applyFill="1" applyBorder="1" applyAlignment="1" applyProtection="1"/>
    <xf numFmtId="0" fontId="3" fillId="2" borderId="13" xfId="0" applyFont="1" applyFill="1" applyBorder="1" applyAlignment="1" applyProtection="1">
      <alignment horizontal="left" vertical="top" wrapText="1"/>
      <protection locked="0"/>
    </xf>
    <xf numFmtId="0" fontId="3" fillId="2" borderId="14" xfId="0" applyFont="1" applyFill="1" applyBorder="1" applyAlignment="1" applyProtection="1">
      <alignment horizontal="left" vertical="top" wrapText="1"/>
      <protection locked="0"/>
    </xf>
    <xf numFmtId="0" fontId="3" fillId="2" borderId="15" xfId="0" applyFont="1" applyFill="1" applyBorder="1" applyAlignment="1" applyProtection="1">
      <alignment horizontal="left" vertical="top" wrapText="1"/>
      <protection locked="0"/>
    </xf>
    <xf numFmtId="0" fontId="2" fillId="0" borderId="17" xfId="0" applyFont="1" applyFill="1" applyBorder="1" applyAlignment="1" applyProtection="1"/>
    <xf numFmtId="0" fontId="2" fillId="0" borderId="18" xfId="0" applyFont="1" applyFill="1" applyBorder="1" applyAlignment="1" applyProtection="1"/>
    <xf numFmtId="0" fontId="2" fillId="0" borderId="19" xfId="0" applyFont="1" applyFill="1" applyBorder="1" applyAlignment="1" applyProtection="1"/>
    <xf numFmtId="1" fontId="3" fillId="3" borderId="17" xfId="0" applyNumberFormat="1" applyFont="1" applyFill="1" applyBorder="1" applyAlignment="1" applyProtection="1">
      <alignment horizontal="center"/>
      <protection locked="0"/>
    </xf>
    <xf numFmtId="1" fontId="3" fillId="3" borderId="19" xfId="0" applyNumberFormat="1" applyFont="1" applyFill="1" applyBorder="1" applyAlignment="1" applyProtection="1">
      <alignment horizontal="center"/>
      <protection locked="0"/>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U233"/>
  <sheetViews>
    <sheetView showGridLines="0" tabSelected="1" topLeftCell="A232" zoomScale="85" zoomScaleNormal="85" workbookViewId="0">
      <selection activeCell="C165" sqref="C165:R165"/>
    </sheetView>
  </sheetViews>
  <sheetFormatPr defaultRowHeight="18" customHeight="1" x14ac:dyDescent="0.25"/>
  <cols>
    <col min="1" max="1" width="9.42578125" style="1" customWidth="1"/>
    <col min="2" max="2" width="14.7109375" style="1" customWidth="1"/>
    <col min="3" max="3" width="6.28515625" style="1" customWidth="1"/>
    <col min="4" max="4" width="7" style="1" customWidth="1"/>
    <col min="5" max="5" width="8.140625" style="1" customWidth="1"/>
    <col min="6" max="6" width="9.7109375" style="1" customWidth="1"/>
    <col min="7" max="7" width="9.140625" style="1"/>
    <col min="8" max="8" width="4.42578125" style="1" customWidth="1"/>
    <col min="9" max="9" width="9.140625" style="1"/>
    <col min="10" max="10" width="12.28515625" style="1" customWidth="1"/>
    <col min="11" max="11" width="4.42578125" style="1" customWidth="1"/>
    <col min="12" max="12" width="9.140625" style="1" customWidth="1"/>
    <col min="13" max="13" width="9.140625" style="1"/>
    <col min="14" max="14" width="7.42578125" style="1" customWidth="1"/>
    <col min="15" max="15" width="9" style="1" customWidth="1"/>
    <col min="16" max="16" width="5.5703125" style="1" customWidth="1"/>
    <col min="17" max="16384" width="9.140625" style="1"/>
  </cols>
  <sheetData>
    <row r="1" spans="1:18" ht="18" customHeight="1" x14ac:dyDescent="0.25">
      <c r="A1" s="238" t="s">
        <v>81</v>
      </c>
      <c r="B1" s="238"/>
      <c r="C1" s="238"/>
      <c r="E1" s="2" t="s">
        <v>209</v>
      </c>
      <c r="G1" s="220" t="s">
        <v>285</v>
      </c>
      <c r="H1" s="201"/>
      <c r="I1" s="201"/>
      <c r="J1" s="201"/>
      <c r="K1" s="201"/>
      <c r="L1" s="201"/>
      <c r="M1" s="202"/>
      <c r="N1" s="2" t="s">
        <v>210</v>
      </c>
      <c r="O1" s="143">
        <v>1156</v>
      </c>
      <c r="P1" s="200"/>
      <c r="Q1" s="200"/>
      <c r="R1" s="144"/>
    </row>
    <row r="2" spans="1:18" ht="18" customHeight="1" x14ac:dyDescent="0.25">
      <c r="A2" s="92" t="s">
        <v>235</v>
      </c>
      <c r="B2" s="93"/>
      <c r="C2" s="97"/>
      <c r="E2" s="2"/>
      <c r="G2" s="94"/>
      <c r="H2" s="94"/>
      <c r="I2" s="94"/>
      <c r="J2" s="94"/>
      <c r="K2" s="94"/>
      <c r="L2" s="94"/>
      <c r="M2" s="94"/>
      <c r="N2" s="95"/>
      <c r="O2" s="96"/>
      <c r="P2" s="96"/>
      <c r="Q2" s="96"/>
      <c r="R2" s="96"/>
    </row>
    <row r="3" spans="1:18" ht="18" customHeight="1" x14ac:dyDescent="0.35">
      <c r="A3" s="92" t="s">
        <v>236</v>
      </c>
      <c r="B3" s="88"/>
      <c r="C3" s="98" t="s">
        <v>283</v>
      </c>
      <c r="E3" s="2" t="s">
        <v>85</v>
      </c>
      <c r="I3" s="2" t="s">
        <v>83</v>
      </c>
      <c r="O3" s="2" t="s">
        <v>84</v>
      </c>
    </row>
    <row r="4" spans="1:18" ht="18" customHeight="1" x14ac:dyDescent="0.25">
      <c r="A4" s="219" t="s">
        <v>82</v>
      </c>
      <c r="B4" s="219"/>
      <c r="C4" s="219"/>
      <c r="E4" s="143" t="s">
        <v>284</v>
      </c>
      <c r="F4" s="200"/>
      <c r="G4" s="144"/>
      <c r="I4" s="143" t="s">
        <v>286</v>
      </c>
      <c r="J4" s="200"/>
      <c r="K4" s="200"/>
      <c r="L4" s="200"/>
      <c r="M4" s="144"/>
      <c r="O4" s="143" t="s">
        <v>208</v>
      </c>
      <c r="P4" s="200"/>
      <c r="Q4" s="200"/>
      <c r="R4" s="144"/>
    </row>
    <row r="5" spans="1:18" ht="18" customHeight="1" x14ac:dyDescent="0.25">
      <c r="A5" s="221"/>
      <c r="B5" s="222"/>
      <c r="C5" s="223"/>
      <c r="E5" s="2" t="s">
        <v>86</v>
      </c>
      <c r="I5" s="2" t="s">
        <v>83</v>
      </c>
      <c r="O5" s="2" t="s">
        <v>84</v>
      </c>
    </row>
    <row r="6" spans="1:18" ht="18" customHeight="1" x14ac:dyDescent="0.25">
      <c r="A6" s="224"/>
      <c r="B6" s="225"/>
      <c r="C6" s="226"/>
      <c r="E6" s="143" t="s">
        <v>284</v>
      </c>
      <c r="F6" s="200"/>
      <c r="G6" s="144"/>
      <c r="I6" s="143" t="s">
        <v>286</v>
      </c>
      <c r="J6" s="200"/>
      <c r="K6" s="200"/>
      <c r="L6" s="200"/>
      <c r="M6" s="144"/>
      <c r="O6" s="143" t="s">
        <v>208</v>
      </c>
      <c r="P6" s="200"/>
      <c r="Q6" s="200"/>
      <c r="R6" s="144"/>
    </row>
    <row r="7" spans="1:18" ht="10.5" customHeight="1" x14ac:dyDescent="0.25">
      <c r="A7" s="3"/>
      <c r="B7" s="3"/>
      <c r="C7" s="3"/>
    </row>
    <row r="8" spans="1:18" ht="18" customHeight="1" x14ac:dyDescent="0.25">
      <c r="A8" s="4" t="s">
        <v>87</v>
      </c>
      <c r="B8" s="5"/>
      <c r="C8" s="5"/>
      <c r="D8" s="5"/>
      <c r="E8" s="5"/>
      <c r="F8" s="5"/>
      <c r="G8" s="5"/>
      <c r="H8" s="5"/>
      <c r="I8" s="5"/>
      <c r="J8" s="5"/>
      <c r="K8" s="5"/>
      <c r="L8" s="5"/>
      <c r="M8" s="5"/>
      <c r="N8" s="5"/>
      <c r="O8" s="5"/>
      <c r="P8" s="5"/>
      <c r="Q8" s="5"/>
      <c r="R8" s="6"/>
    </row>
    <row r="9" spans="1:18" ht="18" customHeight="1" x14ac:dyDescent="0.25">
      <c r="A9" s="7" t="s">
        <v>0</v>
      </c>
      <c r="B9" s="5"/>
      <c r="C9" s="227" t="s">
        <v>285</v>
      </c>
      <c r="D9" s="228"/>
      <c r="E9" s="228"/>
      <c r="F9" s="228"/>
      <c r="G9" s="229"/>
      <c r="H9" s="7" t="s">
        <v>1</v>
      </c>
      <c r="I9" s="5"/>
      <c r="J9" s="5"/>
      <c r="K9" s="220"/>
      <c r="L9" s="202"/>
      <c r="M9" s="6" t="s">
        <v>76</v>
      </c>
      <c r="N9" s="228" t="s">
        <v>291</v>
      </c>
      <c r="O9" s="228"/>
      <c r="P9" s="228"/>
      <c r="Q9" s="228"/>
      <c r="R9" s="229"/>
    </row>
    <row r="10" spans="1:18" ht="18" customHeight="1" x14ac:dyDescent="0.25">
      <c r="A10" s="7" t="s">
        <v>2</v>
      </c>
      <c r="B10" s="5"/>
      <c r="C10" s="227">
        <v>554782</v>
      </c>
      <c r="D10" s="228"/>
      <c r="E10" s="228"/>
      <c r="F10" s="228"/>
      <c r="G10" s="229"/>
      <c r="H10" s="7" t="s">
        <v>69</v>
      </c>
      <c r="I10" s="5"/>
      <c r="J10" s="5"/>
      <c r="K10" s="220"/>
      <c r="L10" s="202"/>
      <c r="M10" s="6" t="s">
        <v>78</v>
      </c>
      <c r="N10" s="8" t="s">
        <v>77</v>
      </c>
      <c r="O10" s="5" t="s">
        <v>79</v>
      </c>
      <c r="P10" s="6"/>
      <c r="Q10" s="5" t="s">
        <v>80</v>
      </c>
      <c r="R10" s="6"/>
    </row>
    <row r="11" spans="1:18" ht="18" customHeight="1" x14ac:dyDescent="0.25">
      <c r="A11" s="7" t="s">
        <v>3</v>
      </c>
      <c r="B11" s="5"/>
      <c r="C11" s="227" t="s">
        <v>293</v>
      </c>
      <c r="D11" s="228"/>
      <c r="E11" s="228"/>
      <c r="F11" s="228"/>
      <c r="G11" s="229"/>
      <c r="H11" s="7" t="s">
        <v>211</v>
      </c>
      <c r="I11" s="5"/>
      <c r="J11" s="5"/>
      <c r="K11" s="220"/>
      <c r="L11" s="202"/>
      <c r="M11" s="83">
        <v>79</v>
      </c>
      <c r="N11" s="84">
        <v>15</v>
      </c>
      <c r="O11" s="230">
        <v>82</v>
      </c>
      <c r="P11" s="231"/>
      <c r="Q11" s="230">
        <v>140</v>
      </c>
      <c r="R11" s="231"/>
    </row>
    <row r="12" spans="1:18" ht="18" customHeight="1" x14ac:dyDescent="0.25">
      <c r="A12" s="7" t="s">
        <v>4</v>
      </c>
      <c r="B12" s="5"/>
      <c r="C12" s="227"/>
      <c r="D12" s="228"/>
      <c r="E12" s="228"/>
      <c r="F12" s="228"/>
      <c r="G12" s="229"/>
      <c r="H12" s="7" t="s">
        <v>71</v>
      </c>
      <c r="I12" s="5"/>
      <c r="J12" s="220" t="s">
        <v>289</v>
      </c>
      <c r="K12" s="201"/>
      <c r="L12" s="202"/>
      <c r="M12" s="55"/>
      <c r="N12" s="54"/>
      <c r="O12" s="201"/>
      <c r="P12" s="202"/>
      <c r="Q12" s="201"/>
      <c r="R12" s="202"/>
    </row>
    <row r="13" spans="1:18" ht="18" customHeight="1" x14ac:dyDescent="0.25">
      <c r="A13" s="7" t="s">
        <v>5</v>
      </c>
      <c r="B13" s="5"/>
      <c r="C13" s="227" t="s">
        <v>287</v>
      </c>
      <c r="D13" s="228"/>
      <c r="E13" s="228"/>
      <c r="F13" s="228"/>
      <c r="G13" s="229"/>
      <c r="H13" s="7" t="s">
        <v>70</v>
      </c>
      <c r="I13" s="5"/>
      <c r="J13" s="220" t="s">
        <v>290</v>
      </c>
      <c r="K13" s="201"/>
      <c r="L13" s="202"/>
      <c r="M13" s="55"/>
      <c r="N13" s="54"/>
      <c r="O13" s="201"/>
      <c r="P13" s="202"/>
      <c r="Q13" s="201"/>
      <c r="R13" s="202"/>
    </row>
    <row r="14" spans="1:18" ht="18" customHeight="1" x14ac:dyDescent="0.25">
      <c r="A14" s="7" t="s">
        <v>75</v>
      </c>
      <c r="B14" s="5"/>
      <c r="C14" s="227"/>
      <c r="D14" s="228"/>
      <c r="E14" s="228"/>
      <c r="F14" s="228"/>
      <c r="G14" s="229"/>
      <c r="H14" s="7" t="s">
        <v>72</v>
      </c>
      <c r="I14" s="5"/>
      <c r="J14" s="5"/>
      <c r="K14" s="220">
        <v>2</v>
      </c>
      <c r="L14" s="202"/>
      <c r="M14" s="55"/>
      <c r="N14" s="54"/>
      <c r="O14" s="201"/>
      <c r="P14" s="202"/>
      <c r="Q14" s="201"/>
      <c r="R14" s="202"/>
    </row>
    <row r="15" spans="1:18" ht="18" customHeight="1" x14ac:dyDescent="0.25">
      <c r="A15" s="7" t="s">
        <v>6</v>
      </c>
      <c r="B15" s="5"/>
      <c r="C15" s="227" t="s">
        <v>288</v>
      </c>
      <c r="D15" s="228"/>
      <c r="E15" s="228"/>
      <c r="F15" s="228"/>
      <c r="G15" s="229"/>
      <c r="H15" s="7" t="s">
        <v>73</v>
      </c>
      <c r="I15" s="5"/>
      <c r="J15" s="5"/>
      <c r="K15" s="220"/>
      <c r="L15" s="202"/>
      <c r="M15" s="55"/>
      <c r="N15" s="54"/>
      <c r="O15" s="201"/>
      <c r="P15" s="202"/>
      <c r="Q15" s="201"/>
      <c r="R15" s="202"/>
    </row>
    <row r="16" spans="1:18" ht="18" customHeight="1" x14ac:dyDescent="0.25">
      <c r="A16" s="7" t="s">
        <v>7</v>
      </c>
      <c r="B16" s="5"/>
      <c r="C16" s="227">
        <v>729302</v>
      </c>
      <c r="D16" s="228"/>
      <c r="E16" s="228"/>
      <c r="F16" s="228"/>
      <c r="G16" s="229"/>
      <c r="H16" s="7" t="s">
        <v>74</v>
      </c>
      <c r="I16" s="5"/>
      <c r="J16" s="5"/>
      <c r="K16" s="220">
        <v>1</v>
      </c>
      <c r="L16" s="202"/>
      <c r="M16" s="55"/>
      <c r="N16" s="54"/>
      <c r="O16" s="201"/>
      <c r="P16" s="202"/>
      <c r="Q16" s="201"/>
      <c r="R16" s="202"/>
    </row>
    <row r="18" spans="1:18" ht="18" customHeight="1" x14ac:dyDescent="0.25">
      <c r="A18" s="9">
        <v>11000</v>
      </c>
      <c r="B18" s="10" t="s">
        <v>8</v>
      </c>
      <c r="C18" s="5"/>
      <c r="D18" s="5"/>
      <c r="E18" s="5"/>
      <c r="F18" s="11"/>
      <c r="G18" s="9">
        <v>14000</v>
      </c>
      <c r="H18" s="10" t="s">
        <v>237</v>
      </c>
      <c r="I18" s="5"/>
      <c r="J18" s="5"/>
      <c r="K18" s="5"/>
      <c r="L18" s="6"/>
      <c r="M18" s="9">
        <v>15000</v>
      </c>
      <c r="N18" s="10" t="s">
        <v>238</v>
      </c>
      <c r="O18" s="5"/>
      <c r="P18" s="5"/>
      <c r="Q18" s="5"/>
      <c r="R18" s="6"/>
    </row>
    <row r="19" spans="1:18" ht="18" customHeight="1" x14ac:dyDescent="0.25">
      <c r="A19" s="12">
        <v>11101</v>
      </c>
      <c r="B19" s="5" t="s">
        <v>19</v>
      </c>
      <c r="C19" s="5"/>
      <c r="D19" s="5"/>
      <c r="E19" s="5"/>
      <c r="F19" s="127"/>
      <c r="G19" s="12">
        <v>14101</v>
      </c>
      <c r="H19" s="5" t="s">
        <v>11</v>
      </c>
      <c r="I19" s="5"/>
      <c r="J19" s="5"/>
      <c r="K19" s="24" t="s">
        <v>204</v>
      </c>
      <c r="L19" s="47">
        <v>68</v>
      </c>
      <c r="M19" s="12">
        <v>15101</v>
      </c>
      <c r="N19" s="5" t="s">
        <v>20</v>
      </c>
      <c r="O19" s="5"/>
      <c r="P19" s="5"/>
      <c r="Q19" s="24" t="s">
        <v>204</v>
      </c>
      <c r="R19" s="47">
        <v>0</v>
      </c>
    </row>
    <row r="20" spans="1:18" ht="18" customHeight="1" x14ac:dyDescent="0.25">
      <c r="A20" s="12">
        <v>11201</v>
      </c>
      <c r="B20" s="5" t="s">
        <v>18</v>
      </c>
      <c r="C20" s="5"/>
      <c r="D20" s="5"/>
      <c r="E20" s="5"/>
      <c r="F20" s="127"/>
      <c r="G20" s="12">
        <v>14200</v>
      </c>
      <c r="H20" s="5" t="s">
        <v>12</v>
      </c>
      <c r="I20" s="5"/>
      <c r="J20" s="5"/>
      <c r="K20" s="24" t="s">
        <v>204</v>
      </c>
      <c r="L20" s="47">
        <v>0</v>
      </c>
      <c r="M20" s="12">
        <v>15201</v>
      </c>
      <c r="N20" s="5" t="s">
        <v>21</v>
      </c>
      <c r="O20" s="5"/>
      <c r="P20" s="5"/>
      <c r="Q20" s="24" t="s">
        <v>204</v>
      </c>
      <c r="R20" s="47">
        <v>30</v>
      </c>
    </row>
    <row r="21" spans="1:18" ht="18" customHeight="1" x14ac:dyDescent="0.25">
      <c r="A21" s="12">
        <v>11301</v>
      </c>
      <c r="B21" s="5" t="s">
        <v>17</v>
      </c>
      <c r="C21" s="5"/>
      <c r="D21" s="5"/>
      <c r="E21" s="5"/>
      <c r="F21" s="127"/>
      <c r="G21" s="12">
        <v>14300</v>
      </c>
      <c r="H21" s="5" t="s">
        <v>13</v>
      </c>
      <c r="I21" s="5"/>
      <c r="J21" s="5"/>
      <c r="K21" s="24" t="s">
        <v>9</v>
      </c>
      <c r="L21" s="47">
        <v>0</v>
      </c>
      <c r="M21" s="12">
        <v>15301</v>
      </c>
      <c r="N21" s="5" t="s">
        <v>22</v>
      </c>
      <c r="O21" s="5"/>
      <c r="P21" s="5"/>
      <c r="Q21" s="24" t="s">
        <v>204</v>
      </c>
      <c r="R21" s="47">
        <v>0</v>
      </c>
    </row>
    <row r="22" spans="1:18" ht="18" customHeight="1" x14ac:dyDescent="0.25">
      <c r="A22" s="12">
        <v>11401</v>
      </c>
      <c r="B22" s="5" t="s">
        <v>16</v>
      </c>
      <c r="C22" s="5"/>
      <c r="D22" s="5"/>
      <c r="E22" s="5"/>
      <c r="F22" s="127"/>
      <c r="G22" s="12">
        <v>14305</v>
      </c>
      <c r="H22" s="5" t="s">
        <v>14</v>
      </c>
      <c r="I22" s="5"/>
      <c r="J22" s="5"/>
      <c r="K22" s="24" t="s">
        <v>10</v>
      </c>
      <c r="L22" s="47">
        <v>39</v>
      </c>
      <c r="M22" s="12">
        <v>15401</v>
      </c>
      <c r="N22" s="5" t="s">
        <v>23</v>
      </c>
      <c r="O22" s="5"/>
      <c r="P22" s="5"/>
      <c r="Q22" s="24" t="s">
        <v>204</v>
      </c>
      <c r="R22" s="47">
        <v>0</v>
      </c>
    </row>
    <row r="23" spans="1:18" ht="18" customHeight="1" x14ac:dyDescent="0.25">
      <c r="A23" s="7"/>
      <c r="B23" s="5"/>
      <c r="C23" s="5"/>
      <c r="D23" s="5"/>
      <c r="E23" s="5"/>
      <c r="F23" s="6"/>
      <c r="G23" s="12">
        <v>14308</v>
      </c>
      <c r="H23" s="5" t="s">
        <v>15</v>
      </c>
      <c r="I23" s="5"/>
      <c r="J23" s="5"/>
      <c r="K23" s="24" t="s">
        <v>204</v>
      </c>
      <c r="L23" s="47">
        <v>0</v>
      </c>
      <c r="M23" s="7"/>
      <c r="N23" s="5"/>
      <c r="O23" s="5"/>
      <c r="P23" s="5"/>
      <c r="Q23" s="5"/>
      <c r="R23" s="6"/>
    </row>
    <row r="25" spans="1:18" ht="18" customHeight="1" x14ac:dyDescent="0.25">
      <c r="A25" s="9">
        <v>12000</v>
      </c>
      <c r="B25" s="10" t="s">
        <v>24</v>
      </c>
      <c r="C25" s="5"/>
      <c r="D25" s="5"/>
      <c r="E25" s="5"/>
      <c r="F25" s="6"/>
      <c r="G25" s="13">
        <v>13000</v>
      </c>
      <c r="H25" s="10" t="s">
        <v>31</v>
      </c>
      <c r="I25" s="5"/>
      <c r="J25" s="5"/>
      <c r="K25" s="5"/>
      <c r="L25" s="5"/>
      <c r="M25" s="5"/>
      <c r="N25" s="5"/>
      <c r="O25" s="5"/>
      <c r="P25" s="5"/>
      <c r="Q25" s="5"/>
      <c r="R25" s="6"/>
    </row>
    <row r="26" spans="1:18" ht="18" customHeight="1" x14ac:dyDescent="0.25">
      <c r="A26" s="12">
        <v>12201</v>
      </c>
      <c r="B26" s="5" t="s">
        <v>25</v>
      </c>
      <c r="C26" s="5"/>
      <c r="D26" s="5"/>
      <c r="E26" s="5"/>
      <c r="F26" s="127"/>
      <c r="G26" s="12">
        <v>13110</v>
      </c>
      <c r="H26" s="5" t="s">
        <v>33</v>
      </c>
      <c r="I26" s="5"/>
      <c r="J26" s="5"/>
      <c r="K26" s="5"/>
      <c r="L26" s="127"/>
      <c r="M26" s="12">
        <v>13501</v>
      </c>
      <c r="N26" s="5" t="s">
        <v>212</v>
      </c>
      <c r="O26" s="5"/>
      <c r="P26" s="5"/>
      <c r="Q26" s="6"/>
      <c r="R26" s="47">
        <v>2</v>
      </c>
    </row>
    <row r="27" spans="1:18" ht="18" customHeight="1" x14ac:dyDescent="0.25">
      <c r="A27" s="12">
        <v>12301</v>
      </c>
      <c r="B27" s="5" t="s">
        <v>26</v>
      </c>
      <c r="C27" s="5"/>
      <c r="D27" s="5"/>
      <c r="E27" s="5"/>
      <c r="F27" s="127"/>
      <c r="G27" s="12">
        <v>13120</v>
      </c>
      <c r="H27" s="5" t="s">
        <v>240</v>
      </c>
      <c r="I27" s="5"/>
      <c r="J27" s="5"/>
      <c r="K27" s="5"/>
      <c r="L27" s="127" t="s">
        <v>292</v>
      </c>
      <c r="M27" s="12">
        <v>13601</v>
      </c>
      <c r="N27" s="5" t="s">
        <v>213</v>
      </c>
      <c r="O27" s="5"/>
      <c r="P27" s="5"/>
      <c r="Q27" s="6"/>
      <c r="R27" s="47">
        <v>0</v>
      </c>
    </row>
    <row r="28" spans="1:18" ht="18" customHeight="1" x14ac:dyDescent="0.25">
      <c r="A28" s="12">
        <v>12302</v>
      </c>
      <c r="B28" s="5" t="s">
        <v>27</v>
      </c>
      <c r="C28" s="5"/>
      <c r="D28" s="5"/>
      <c r="E28" s="5"/>
      <c r="F28" s="127"/>
      <c r="G28" s="12">
        <v>13101</v>
      </c>
      <c r="H28" s="5" t="s">
        <v>241</v>
      </c>
      <c r="I28" s="5"/>
      <c r="J28" s="5"/>
      <c r="K28" s="8" t="s">
        <v>34</v>
      </c>
      <c r="L28" s="48">
        <v>12</v>
      </c>
      <c r="M28" s="12">
        <v>13650</v>
      </c>
      <c r="N28" s="1" t="s">
        <v>225</v>
      </c>
      <c r="R28" s="59"/>
    </row>
    <row r="29" spans="1:18" ht="18" customHeight="1" x14ac:dyDescent="0.25">
      <c r="A29" s="12">
        <v>12401</v>
      </c>
      <c r="B29" s="5" t="s">
        <v>28</v>
      </c>
      <c r="C29" s="5"/>
      <c r="D29" s="5"/>
      <c r="E29" s="5"/>
      <c r="F29" s="127" t="s">
        <v>292</v>
      </c>
      <c r="G29" s="12">
        <v>13201</v>
      </c>
      <c r="H29" s="5" t="s">
        <v>242</v>
      </c>
      <c r="I29" s="5"/>
      <c r="J29" s="5"/>
      <c r="K29" s="8" t="s">
        <v>34</v>
      </c>
      <c r="L29" s="48">
        <v>14.8</v>
      </c>
      <c r="M29" s="12">
        <v>13701</v>
      </c>
      <c r="N29" s="5" t="s">
        <v>36</v>
      </c>
      <c r="O29" s="5"/>
      <c r="P29" s="5"/>
      <c r="Q29" s="24" t="s">
        <v>205</v>
      </c>
      <c r="R29" s="136">
        <f>L31*L30</f>
        <v>861.3</v>
      </c>
    </row>
    <row r="30" spans="1:18" ht="18" customHeight="1" x14ac:dyDescent="0.25">
      <c r="A30" s="12">
        <v>12501</v>
      </c>
      <c r="B30" s="5" t="s">
        <v>29</v>
      </c>
      <c r="C30" s="5"/>
      <c r="D30" s="5"/>
      <c r="E30" s="5"/>
      <c r="F30" s="127"/>
      <c r="G30" s="12">
        <v>13301</v>
      </c>
      <c r="H30" s="5" t="s">
        <v>243</v>
      </c>
      <c r="I30" s="5"/>
      <c r="J30" s="5"/>
      <c r="K30" s="8" t="s">
        <v>34</v>
      </c>
      <c r="L30" s="48">
        <v>7.83</v>
      </c>
      <c r="M30" s="12">
        <v>13801</v>
      </c>
      <c r="N30" s="5" t="s">
        <v>35</v>
      </c>
      <c r="O30" s="5"/>
      <c r="P30" s="5"/>
      <c r="Q30" s="24" t="s">
        <v>204</v>
      </c>
      <c r="R30" s="47">
        <v>0</v>
      </c>
    </row>
    <row r="31" spans="1:18" ht="18" customHeight="1" x14ac:dyDescent="0.25">
      <c r="A31" s="12">
        <v>12601</v>
      </c>
      <c r="B31" s="5" t="s">
        <v>30</v>
      </c>
      <c r="C31" s="5"/>
      <c r="D31" s="5"/>
      <c r="E31" s="5"/>
      <c r="F31" s="127"/>
      <c r="G31" s="12">
        <v>13401</v>
      </c>
      <c r="H31" s="5" t="s">
        <v>32</v>
      </c>
      <c r="I31" s="5"/>
      <c r="J31" s="5"/>
      <c r="K31" s="8" t="s">
        <v>204</v>
      </c>
      <c r="L31" s="49">
        <v>110</v>
      </c>
      <c r="M31" s="12">
        <v>13901</v>
      </c>
      <c r="N31" s="5" t="s">
        <v>278</v>
      </c>
      <c r="O31" s="5"/>
      <c r="P31" s="5"/>
      <c r="Q31" s="24" t="s">
        <v>204</v>
      </c>
      <c r="R31" s="47">
        <v>0</v>
      </c>
    </row>
    <row r="33" spans="1:21" ht="18" customHeight="1" x14ac:dyDescent="0.25">
      <c r="A33" s="14">
        <v>17000</v>
      </c>
      <c r="B33" s="10" t="s">
        <v>37</v>
      </c>
      <c r="C33" s="5"/>
      <c r="D33" s="5"/>
      <c r="E33" s="5"/>
      <c r="F33" s="5"/>
      <c r="G33" s="5"/>
      <c r="H33" s="5"/>
      <c r="I33" s="5"/>
      <c r="J33" s="5"/>
      <c r="K33" s="5"/>
      <c r="L33" s="5"/>
      <c r="M33" s="5"/>
      <c r="N33" s="5"/>
      <c r="O33" s="5"/>
      <c r="P33" s="5"/>
      <c r="Q33" s="5"/>
      <c r="R33" s="6"/>
    </row>
    <row r="34" spans="1:21" ht="18" customHeight="1" x14ac:dyDescent="0.25">
      <c r="A34" s="15"/>
      <c r="B34" s="16"/>
      <c r="D34" s="17" t="s">
        <v>9</v>
      </c>
      <c r="E34" s="245" t="s">
        <v>204</v>
      </c>
      <c r="F34" s="245"/>
      <c r="G34" s="5" t="s">
        <v>43</v>
      </c>
      <c r="H34" s="5"/>
      <c r="I34" s="5"/>
      <c r="J34" s="10" t="s">
        <v>44</v>
      </c>
      <c r="K34" s="5"/>
      <c r="L34" s="5"/>
      <c r="M34" s="5"/>
      <c r="N34" s="5"/>
      <c r="O34" s="5"/>
      <c r="P34" s="5" t="s">
        <v>45</v>
      </c>
      <c r="Q34" s="5"/>
      <c r="R34" s="6"/>
    </row>
    <row r="35" spans="1:21" ht="18" customHeight="1" x14ac:dyDescent="0.25">
      <c r="A35" s="18">
        <v>17101</v>
      </c>
      <c r="B35" s="5" t="s">
        <v>38</v>
      </c>
      <c r="C35" s="5"/>
      <c r="D35" s="49">
        <v>0</v>
      </c>
      <c r="E35" s="198">
        <v>0</v>
      </c>
      <c r="F35" s="199"/>
      <c r="G35" s="214"/>
      <c r="H35" s="215"/>
      <c r="I35" s="216"/>
      <c r="J35" s="12">
        <v>17480</v>
      </c>
      <c r="K35" s="5" t="s">
        <v>47</v>
      </c>
      <c r="L35" s="5"/>
      <c r="M35" s="6"/>
      <c r="N35" s="24" t="s">
        <v>10</v>
      </c>
      <c r="O35" s="50">
        <v>0</v>
      </c>
      <c r="P35" s="201"/>
      <c r="Q35" s="201"/>
      <c r="R35" s="202"/>
    </row>
    <row r="36" spans="1:21" ht="18" customHeight="1" x14ac:dyDescent="0.25">
      <c r="A36" s="18">
        <v>17110</v>
      </c>
      <c r="B36" s="5" t="s">
        <v>39</v>
      </c>
      <c r="C36" s="5"/>
      <c r="D36" s="49">
        <v>0</v>
      </c>
      <c r="E36" s="198">
        <v>0</v>
      </c>
      <c r="F36" s="199"/>
      <c r="G36" s="214"/>
      <c r="H36" s="215"/>
      <c r="I36" s="216"/>
      <c r="J36" s="12">
        <v>17490</v>
      </c>
      <c r="K36" s="5" t="s">
        <v>280</v>
      </c>
      <c r="L36" s="5"/>
      <c r="M36" s="6"/>
      <c r="N36" s="24" t="s">
        <v>34</v>
      </c>
      <c r="O36" s="50">
        <v>0</v>
      </c>
      <c r="P36" s="24" t="s">
        <v>204</v>
      </c>
      <c r="Q36" s="236">
        <f>O35*O36</f>
        <v>0</v>
      </c>
      <c r="R36" s="237"/>
    </row>
    <row r="37" spans="1:21" ht="18" customHeight="1" x14ac:dyDescent="0.25">
      <c r="A37" s="18">
        <v>17301</v>
      </c>
      <c r="B37" s="5" t="s">
        <v>20</v>
      </c>
      <c r="C37" s="5"/>
      <c r="D37" s="49">
        <v>0</v>
      </c>
      <c r="E37" s="198">
        <v>0</v>
      </c>
      <c r="F37" s="199"/>
      <c r="G37" s="214"/>
      <c r="H37" s="215"/>
      <c r="I37" s="216"/>
      <c r="J37" s="12">
        <v>17580</v>
      </c>
      <c r="K37" s="5" t="s">
        <v>48</v>
      </c>
      <c r="L37" s="5"/>
      <c r="M37" s="6"/>
      <c r="N37" s="24" t="s">
        <v>10</v>
      </c>
      <c r="O37" s="50">
        <v>0</v>
      </c>
      <c r="P37" s="201"/>
      <c r="Q37" s="201"/>
      <c r="R37" s="202"/>
    </row>
    <row r="38" spans="1:21" ht="18" customHeight="1" x14ac:dyDescent="0.25">
      <c r="A38" s="18">
        <v>17401</v>
      </c>
      <c r="B38" s="5" t="s">
        <v>40</v>
      </c>
      <c r="C38" s="5"/>
      <c r="D38" s="49">
        <v>0</v>
      </c>
      <c r="E38" s="198">
        <v>0</v>
      </c>
      <c r="F38" s="199"/>
      <c r="G38" s="214"/>
      <c r="H38" s="215"/>
      <c r="I38" s="216"/>
      <c r="J38" s="12">
        <v>17590</v>
      </c>
      <c r="K38" s="5" t="s">
        <v>279</v>
      </c>
      <c r="L38" s="5"/>
      <c r="M38" s="6"/>
      <c r="N38" s="24" t="s">
        <v>34</v>
      </c>
      <c r="O38" s="50">
        <v>0</v>
      </c>
      <c r="P38" s="24" t="s">
        <v>204</v>
      </c>
      <c r="Q38" s="236">
        <f>O37*O38</f>
        <v>0</v>
      </c>
      <c r="R38" s="237"/>
    </row>
    <row r="39" spans="1:21" ht="18" customHeight="1" x14ac:dyDescent="0.25">
      <c r="A39" s="18">
        <v>17500</v>
      </c>
      <c r="B39" s="5" t="s">
        <v>41</v>
      </c>
      <c r="C39" s="5"/>
      <c r="D39" s="137">
        <v>0</v>
      </c>
      <c r="E39" s="198">
        <v>0</v>
      </c>
      <c r="F39" s="199"/>
      <c r="G39" s="214"/>
      <c r="H39" s="215"/>
      <c r="I39" s="216"/>
      <c r="J39" s="12">
        <v>17680</v>
      </c>
      <c r="K39" s="5" t="s">
        <v>46</v>
      </c>
      <c r="L39" s="5"/>
      <c r="M39" s="6"/>
      <c r="N39" s="24" t="s">
        <v>10</v>
      </c>
      <c r="O39" s="50">
        <v>0</v>
      </c>
      <c r="P39" s="201"/>
      <c r="Q39" s="201"/>
      <c r="R39" s="202"/>
    </row>
    <row r="40" spans="1:21" ht="18" customHeight="1" x14ac:dyDescent="0.25">
      <c r="A40" s="18">
        <v>17600</v>
      </c>
      <c r="B40" s="5" t="s">
        <v>42</v>
      </c>
      <c r="C40" s="5"/>
      <c r="D40" s="137">
        <v>0</v>
      </c>
      <c r="E40" s="198">
        <v>0</v>
      </c>
      <c r="F40" s="199"/>
      <c r="G40" s="214"/>
      <c r="H40" s="215"/>
      <c r="I40" s="216"/>
      <c r="J40" s="12">
        <v>17690</v>
      </c>
      <c r="K40" s="5" t="s">
        <v>281</v>
      </c>
      <c r="L40" s="5"/>
      <c r="M40" s="6"/>
      <c r="N40" s="24" t="s">
        <v>34</v>
      </c>
      <c r="O40" s="50">
        <f>O39*1</f>
        <v>0</v>
      </c>
      <c r="P40" s="24" t="s">
        <v>204</v>
      </c>
      <c r="Q40" s="236">
        <f>O39*O40</f>
        <v>0</v>
      </c>
      <c r="R40" s="237"/>
      <c r="U40" s="43"/>
    </row>
    <row r="41" spans="1:21" ht="24" customHeight="1" x14ac:dyDescent="0.25">
      <c r="A41" s="42"/>
      <c r="B41" s="43"/>
      <c r="C41" s="43"/>
      <c r="D41" s="71"/>
      <c r="E41" s="72"/>
      <c r="F41" s="72"/>
      <c r="G41" s="73"/>
      <c r="H41" s="73"/>
      <c r="I41" s="73"/>
      <c r="J41" s="65"/>
      <c r="K41" s="43"/>
      <c r="L41" s="43"/>
      <c r="M41" s="43"/>
      <c r="N41" s="43"/>
      <c r="O41" s="64"/>
      <c r="P41" s="63"/>
      <c r="Q41" s="63"/>
      <c r="R41" s="63"/>
    </row>
    <row r="42" spans="1:21" ht="18" customHeight="1" x14ac:dyDescent="0.25">
      <c r="A42" s="14">
        <v>18500</v>
      </c>
      <c r="B42" s="10" t="s">
        <v>214</v>
      </c>
      <c r="C42" s="56"/>
      <c r="D42" s="68"/>
      <c r="E42" s="61" t="s">
        <v>204</v>
      </c>
      <c r="F42" s="70">
        <f>I43</f>
        <v>0</v>
      </c>
      <c r="G42" s="4" t="s">
        <v>56</v>
      </c>
      <c r="H42" s="56"/>
      <c r="I42" s="57"/>
      <c r="J42" s="4" t="s">
        <v>57</v>
      </c>
      <c r="K42" s="56"/>
      <c r="L42" s="57"/>
      <c r="M42" s="4" t="s">
        <v>217</v>
      </c>
      <c r="N42" s="56"/>
      <c r="O42" s="56"/>
      <c r="P42" s="56"/>
      <c r="Q42" s="56"/>
      <c r="R42" s="57"/>
    </row>
    <row r="43" spans="1:21" ht="18" customHeight="1" x14ac:dyDescent="0.25">
      <c r="A43" s="18">
        <v>18501</v>
      </c>
      <c r="B43" s="56" t="s">
        <v>73</v>
      </c>
      <c r="C43" s="56"/>
      <c r="D43" s="56"/>
      <c r="E43" s="61" t="s">
        <v>9</v>
      </c>
      <c r="F43" s="59">
        <v>0</v>
      </c>
      <c r="G43" s="19">
        <v>18511</v>
      </c>
      <c r="H43" s="61" t="s">
        <v>204</v>
      </c>
      <c r="I43" s="50">
        <v>0</v>
      </c>
      <c r="J43" s="20">
        <v>18531</v>
      </c>
      <c r="K43" s="61" t="s">
        <v>204</v>
      </c>
      <c r="L43" s="60">
        <v>0</v>
      </c>
      <c r="M43" s="220"/>
      <c r="N43" s="201"/>
      <c r="O43" s="201"/>
      <c r="P43" s="201"/>
      <c r="Q43" s="201"/>
      <c r="R43" s="202"/>
    </row>
    <row r="44" spans="1:21" ht="18" customHeight="1" x14ac:dyDescent="0.25">
      <c r="A44" s="18">
        <v>18502</v>
      </c>
      <c r="B44" s="56" t="s">
        <v>215</v>
      </c>
      <c r="C44" s="56"/>
      <c r="D44" s="56"/>
      <c r="E44" s="61" t="s">
        <v>9</v>
      </c>
      <c r="F44" s="59">
        <v>0</v>
      </c>
      <c r="G44" s="19">
        <v>18512</v>
      </c>
      <c r="H44" s="67" t="s">
        <v>216</v>
      </c>
      <c r="I44" s="66"/>
      <c r="J44" s="203"/>
      <c r="K44" s="204"/>
      <c r="L44" s="204"/>
      <c r="M44" s="204"/>
      <c r="N44" s="204"/>
      <c r="O44" s="204"/>
      <c r="P44" s="204"/>
      <c r="Q44" s="204"/>
      <c r="R44" s="205"/>
    </row>
    <row r="46" spans="1:21" ht="18" customHeight="1" x14ac:dyDescent="0.25">
      <c r="A46" s="14">
        <v>18000</v>
      </c>
      <c r="B46" s="10" t="s">
        <v>49</v>
      </c>
      <c r="C46" s="5"/>
      <c r="D46" s="5"/>
      <c r="E46" s="61" t="s">
        <v>204</v>
      </c>
      <c r="F46" s="77">
        <f>SUM(I47:I52)</f>
        <v>0</v>
      </c>
      <c r="G46" s="4" t="s">
        <v>56</v>
      </c>
      <c r="H46" s="5"/>
      <c r="I46" s="6"/>
      <c r="J46" s="4" t="s">
        <v>57</v>
      </c>
      <c r="K46" s="5"/>
      <c r="L46" s="6"/>
      <c r="M46" s="4">
        <v>16000</v>
      </c>
      <c r="N46" s="10" t="s">
        <v>58</v>
      </c>
      <c r="O46" s="5"/>
      <c r="P46" s="5"/>
      <c r="Q46" s="5"/>
      <c r="R46" s="46" t="s">
        <v>43</v>
      </c>
    </row>
    <row r="47" spans="1:21" ht="18" customHeight="1" x14ac:dyDescent="0.25">
      <c r="A47" s="18">
        <v>18801</v>
      </c>
      <c r="B47" s="5" t="s">
        <v>55</v>
      </c>
      <c r="C47" s="5"/>
      <c r="D47" s="5"/>
      <c r="E47" s="8" t="s">
        <v>9</v>
      </c>
      <c r="F47" s="49">
        <v>0</v>
      </c>
      <c r="G47" s="19">
        <v>18811</v>
      </c>
      <c r="H47" s="8" t="s">
        <v>204</v>
      </c>
      <c r="I47" s="50">
        <v>0</v>
      </c>
      <c r="J47" s="20">
        <v>18831</v>
      </c>
      <c r="K47" s="8" t="s">
        <v>204</v>
      </c>
      <c r="L47" s="51">
        <v>0</v>
      </c>
      <c r="M47" s="7">
        <v>16101</v>
      </c>
      <c r="N47" s="5" t="s">
        <v>59</v>
      </c>
      <c r="O47" s="5"/>
      <c r="P47" s="8" t="s">
        <v>204</v>
      </c>
      <c r="Q47" s="50">
        <v>0</v>
      </c>
      <c r="R47" s="49"/>
    </row>
    <row r="48" spans="1:21" ht="18" customHeight="1" x14ac:dyDescent="0.25">
      <c r="A48" s="18">
        <v>18802</v>
      </c>
      <c r="B48" s="5" t="s">
        <v>54</v>
      </c>
      <c r="C48" s="5"/>
      <c r="D48" s="5"/>
      <c r="E48" s="8" t="s">
        <v>9</v>
      </c>
      <c r="F48" s="49">
        <v>0</v>
      </c>
      <c r="G48" s="19">
        <v>18812</v>
      </c>
      <c r="H48" s="8" t="s">
        <v>204</v>
      </c>
      <c r="I48" s="50">
        <v>0</v>
      </c>
      <c r="J48" s="20">
        <v>18832</v>
      </c>
      <c r="K48" s="8" t="s">
        <v>204</v>
      </c>
      <c r="L48" s="51">
        <v>0</v>
      </c>
      <c r="M48" s="7">
        <v>16201</v>
      </c>
      <c r="N48" s="5" t="s">
        <v>39</v>
      </c>
      <c r="O48" s="5"/>
      <c r="P48" s="8" t="s">
        <v>204</v>
      </c>
      <c r="Q48" s="50">
        <v>0</v>
      </c>
      <c r="R48" s="49"/>
    </row>
    <row r="49" spans="1:18" ht="18" customHeight="1" x14ac:dyDescent="0.25">
      <c r="A49" s="18">
        <v>18803</v>
      </c>
      <c r="B49" s="5" t="s">
        <v>53</v>
      </c>
      <c r="C49" s="5"/>
      <c r="D49" s="5"/>
      <c r="E49" s="8" t="s">
        <v>9</v>
      </c>
      <c r="F49" s="49">
        <v>0</v>
      </c>
      <c r="G49" s="19">
        <v>18813</v>
      </c>
      <c r="H49" s="8" t="s">
        <v>204</v>
      </c>
      <c r="I49" s="50">
        <v>0</v>
      </c>
      <c r="J49" s="20">
        <v>18833</v>
      </c>
      <c r="K49" s="8" t="s">
        <v>204</v>
      </c>
      <c r="L49" s="51">
        <v>0</v>
      </c>
      <c r="M49" s="7">
        <v>16301</v>
      </c>
      <c r="N49" s="5" t="s">
        <v>20</v>
      </c>
      <c r="O49" s="5"/>
      <c r="P49" s="8" t="s">
        <v>204</v>
      </c>
      <c r="Q49" s="50">
        <v>0</v>
      </c>
      <c r="R49" s="49"/>
    </row>
    <row r="50" spans="1:18" ht="18" customHeight="1" x14ac:dyDescent="0.25">
      <c r="A50" s="18">
        <v>18804</v>
      </c>
      <c r="B50" s="5" t="s">
        <v>52</v>
      </c>
      <c r="C50" s="5"/>
      <c r="D50" s="5"/>
      <c r="E50" s="8" t="s">
        <v>9</v>
      </c>
      <c r="F50" s="49">
        <v>0</v>
      </c>
      <c r="G50" s="19">
        <v>18814</v>
      </c>
      <c r="H50" s="8" t="s">
        <v>204</v>
      </c>
      <c r="I50" s="50">
        <v>0</v>
      </c>
      <c r="J50" s="20">
        <v>18834</v>
      </c>
      <c r="K50" s="8" t="s">
        <v>204</v>
      </c>
      <c r="L50" s="51">
        <v>0</v>
      </c>
      <c r="M50" s="7">
        <v>16401</v>
      </c>
      <c r="N50" s="5" t="s">
        <v>38</v>
      </c>
      <c r="O50" s="5"/>
      <c r="P50" s="8" t="s">
        <v>204</v>
      </c>
      <c r="Q50" s="50">
        <v>0</v>
      </c>
      <c r="R50" s="49"/>
    </row>
    <row r="51" spans="1:18" ht="18" customHeight="1" x14ac:dyDescent="0.25">
      <c r="A51" s="18">
        <v>18805</v>
      </c>
      <c r="B51" s="5" t="s">
        <v>51</v>
      </c>
      <c r="C51" s="5"/>
      <c r="D51" s="5"/>
      <c r="E51" s="8" t="s">
        <v>9</v>
      </c>
      <c r="F51" s="49">
        <v>0</v>
      </c>
      <c r="G51" s="19">
        <v>18815</v>
      </c>
      <c r="H51" s="8" t="s">
        <v>204</v>
      </c>
      <c r="I51" s="50">
        <v>0</v>
      </c>
      <c r="J51" s="20">
        <v>18835</v>
      </c>
      <c r="K51" s="8" t="s">
        <v>204</v>
      </c>
      <c r="L51" s="51">
        <v>0</v>
      </c>
      <c r="M51" s="7">
        <v>16501</v>
      </c>
      <c r="N51" s="5" t="s">
        <v>60</v>
      </c>
      <c r="O51" s="5"/>
      <c r="P51" s="8" t="s">
        <v>10</v>
      </c>
      <c r="Q51" s="50">
        <v>0</v>
      </c>
      <c r="R51" s="49"/>
    </row>
    <row r="52" spans="1:18" ht="18" customHeight="1" x14ac:dyDescent="0.25">
      <c r="A52" s="18">
        <v>18806</v>
      </c>
      <c r="B52" s="5" t="s">
        <v>50</v>
      </c>
      <c r="C52" s="5"/>
      <c r="D52" s="5"/>
      <c r="E52" s="8" t="s">
        <v>9</v>
      </c>
      <c r="F52" s="49">
        <v>0</v>
      </c>
      <c r="G52" s="19">
        <v>18816</v>
      </c>
      <c r="H52" s="8" t="s">
        <v>204</v>
      </c>
      <c r="I52" s="50">
        <v>0</v>
      </c>
      <c r="J52" s="20">
        <v>18836</v>
      </c>
      <c r="K52" s="8" t="s">
        <v>204</v>
      </c>
      <c r="L52" s="51">
        <v>0</v>
      </c>
      <c r="M52" s="7">
        <v>16508</v>
      </c>
      <c r="N52" s="5" t="s">
        <v>61</v>
      </c>
      <c r="O52" s="5"/>
      <c r="P52" s="8" t="s">
        <v>204</v>
      </c>
      <c r="Q52" s="50">
        <v>0</v>
      </c>
      <c r="R52" s="49"/>
    </row>
    <row r="53" spans="1:18" ht="18" customHeight="1" x14ac:dyDescent="0.25">
      <c r="A53" s="14">
        <v>19900</v>
      </c>
      <c r="B53" s="10" t="s">
        <v>63</v>
      </c>
      <c r="C53" s="10"/>
      <c r="D53" s="10"/>
      <c r="E53" s="61" t="s">
        <v>204</v>
      </c>
      <c r="F53" s="77">
        <f>SUM(I54:I59)</f>
        <v>0</v>
      </c>
      <c r="G53" s="4" t="s">
        <v>56</v>
      </c>
      <c r="H53" s="10"/>
      <c r="I53" s="46"/>
      <c r="J53" s="10" t="s">
        <v>57</v>
      </c>
      <c r="K53" s="5"/>
      <c r="L53" s="6"/>
      <c r="M53" s="7">
        <v>16601</v>
      </c>
      <c r="N53" s="5" t="s">
        <v>62</v>
      </c>
      <c r="O53" s="5"/>
      <c r="P53" s="8" t="s">
        <v>204</v>
      </c>
      <c r="Q53" s="50">
        <v>0</v>
      </c>
      <c r="R53" s="49"/>
    </row>
    <row r="54" spans="1:18" ht="18" customHeight="1" x14ac:dyDescent="0.25">
      <c r="A54" s="18">
        <v>19901</v>
      </c>
      <c r="B54" s="21" t="s">
        <v>64</v>
      </c>
      <c r="C54" s="5"/>
      <c r="D54" s="5"/>
      <c r="E54" s="8" t="s">
        <v>9</v>
      </c>
      <c r="F54" s="49">
        <v>0</v>
      </c>
      <c r="G54" s="22">
        <v>19911</v>
      </c>
      <c r="H54" s="8" t="s">
        <v>204</v>
      </c>
      <c r="I54" s="50">
        <v>0</v>
      </c>
      <c r="J54" s="20">
        <v>19931</v>
      </c>
      <c r="K54" s="8" t="s">
        <v>204</v>
      </c>
      <c r="L54" s="50">
        <v>0</v>
      </c>
      <c r="M54" s="101">
        <v>16700</v>
      </c>
      <c r="N54" s="101" t="s">
        <v>244</v>
      </c>
      <c r="O54" s="101"/>
      <c r="P54" s="101"/>
      <c r="Q54" s="101"/>
      <c r="R54" s="103"/>
    </row>
    <row r="55" spans="1:18" ht="18" customHeight="1" x14ac:dyDescent="0.25">
      <c r="A55" s="18">
        <v>19902</v>
      </c>
      <c r="B55" s="21" t="s">
        <v>65</v>
      </c>
      <c r="C55" s="5"/>
      <c r="D55" s="5"/>
      <c r="E55" s="8" t="s">
        <v>9</v>
      </c>
      <c r="F55" s="49">
        <v>0</v>
      </c>
      <c r="G55" s="22">
        <v>19912</v>
      </c>
      <c r="H55" s="8" t="s">
        <v>204</v>
      </c>
      <c r="I55" s="50">
        <v>0</v>
      </c>
      <c r="J55" s="20">
        <v>19932</v>
      </c>
      <c r="K55" s="8" t="s">
        <v>204</v>
      </c>
      <c r="L55" s="50">
        <v>0</v>
      </c>
      <c r="M55" s="100">
        <v>16701</v>
      </c>
      <c r="N55" s="101" t="s">
        <v>245</v>
      </c>
      <c r="O55" s="101"/>
      <c r="P55" s="102"/>
      <c r="Q55" s="104" t="s">
        <v>34</v>
      </c>
      <c r="R55" s="90">
        <v>0.9</v>
      </c>
    </row>
    <row r="56" spans="1:18" ht="18" customHeight="1" x14ac:dyDescent="0.25">
      <c r="A56" s="18">
        <v>19903</v>
      </c>
      <c r="B56" s="21" t="s">
        <v>66</v>
      </c>
      <c r="C56" s="5"/>
      <c r="D56" s="5"/>
      <c r="E56" s="8" t="s">
        <v>9</v>
      </c>
      <c r="F56" s="49">
        <v>0</v>
      </c>
      <c r="G56" s="22">
        <v>19913</v>
      </c>
      <c r="H56" s="8" t="s">
        <v>204</v>
      </c>
      <c r="I56" s="50">
        <v>0</v>
      </c>
      <c r="J56" s="20">
        <v>19933</v>
      </c>
      <c r="K56" s="8" t="s">
        <v>204</v>
      </c>
      <c r="L56" s="50">
        <v>0</v>
      </c>
      <c r="M56" s="100">
        <v>16702</v>
      </c>
      <c r="N56" s="101" t="s">
        <v>246</v>
      </c>
      <c r="O56" s="101"/>
      <c r="P56" s="102"/>
      <c r="Q56" s="104" t="s">
        <v>34</v>
      </c>
      <c r="R56" s="90">
        <v>0.25</v>
      </c>
    </row>
    <row r="57" spans="1:18" ht="18" customHeight="1" x14ac:dyDescent="0.25">
      <c r="A57" s="18">
        <v>19904</v>
      </c>
      <c r="B57" s="21" t="s">
        <v>67</v>
      </c>
      <c r="C57" s="5"/>
      <c r="D57" s="5"/>
      <c r="E57" s="8" t="s">
        <v>9</v>
      </c>
      <c r="F57" s="49">
        <v>0</v>
      </c>
      <c r="G57" s="22">
        <v>19914</v>
      </c>
      <c r="H57" s="8" t="s">
        <v>204</v>
      </c>
      <c r="I57" s="50">
        <v>0</v>
      </c>
      <c r="J57" s="20">
        <v>19934</v>
      </c>
      <c r="K57" s="8" t="s">
        <v>204</v>
      </c>
      <c r="L57" s="50">
        <v>0</v>
      </c>
      <c r="M57" s="100">
        <v>16703</v>
      </c>
      <c r="N57" s="101" t="s">
        <v>247</v>
      </c>
      <c r="O57" s="101"/>
      <c r="P57" s="102"/>
      <c r="Q57" s="104" t="s">
        <v>34</v>
      </c>
      <c r="R57" s="90">
        <v>0.15</v>
      </c>
    </row>
    <row r="58" spans="1:18" ht="18" customHeight="1" x14ac:dyDescent="0.25">
      <c r="A58" s="18">
        <v>19905</v>
      </c>
      <c r="B58" s="21" t="s">
        <v>68</v>
      </c>
      <c r="C58" s="5"/>
      <c r="D58" s="5"/>
      <c r="E58" s="8" t="s">
        <v>9</v>
      </c>
      <c r="F58" s="49">
        <v>0</v>
      </c>
      <c r="G58" s="22">
        <v>19915</v>
      </c>
      <c r="H58" s="8" t="s">
        <v>204</v>
      </c>
      <c r="I58" s="50">
        <v>0</v>
      </c>
      <c r="J58" s="20">
        <v>19935</v>
      </c>
      <c r="K58" s="8" t="s">
        <v>204</v>
      </c>
      <c r="L58" s="50">
        <v>0</v>
      </c>
      <c r="M58" s="100">
        <v>16704</v>
      </c>
      <c r="N58" s="101" t="s">
        <v>248</v>
      </c>
      <c r="O58" s="101"/>
      <c r="P58" s="102"/>
      <c r="Q58" s="104" t="s">
        <v>9</v>
      </c>
      <c r="R58" s="90">
        <v>15</v>
      </c>
    </row>
    <row r="59" spans="1:18" ht="18" customHeight="1" x14ac:dyDescent="0.25">
      <c r="A59" s="18">
        <v>19906</v>
      </c>
      <c r="B59" s="62" t="s">
        <v>218</v>
      </c>
      <c r="C59" s="56"/>
      <c r="D59" s="56"/>
      <c r="E59" s="61" t="s">
        <v>9</v>
      </c>
      <c r="F59" s="59">
        <v>0</v>
      </c>
      <c r="G59" s="22">
        <v>19916</v>
      </c>
      <c r="H59" s="61" t="s">
        <v>204</v>
      </c>
      <c r="I59" s="50">
        <v>0</v>
      </c>
      <c r="J59" s="20">
        <v>19936</v>
      </c>
      <c r="K59" s="61" t="s">
        <v>204</v>
      </c>
      <c r="L59" s="50">
        <v>0</v>
      </c>
      <c r="M59" s="101">
        <v>16705</v>
      </c>
      <c r="N59" s="101" t="s">
        <v>249</v>
      </c>
      <c r="O59" s="101"/>
      <c r="P59" s="101"/>
      <c r="Q59" s="243" t="s">
        <v>300</v>
      </c>
      <c r="R59" s="244"/>
    </row>
    <row r="60" spans="1:18" ht="18" customHeight="1" x14ac:dyDescent="0.25">
      <c r="A60" s="22"/>
      <c r="B60" s="36"/>
      <c r="C60" s="43"/>
      <c r="D60" s="43"/>
      <c r="E60" s="43"/>
      <c r="F60" s="71"/>
      <c r="G60" s="74"/>
      <c r="H60" s="71"/>
      <c r="I60" s="72"/>
      <c r="J60" s="74"/>
      <c r="K60" s="71"/>
      <c r="L60" s="72"/>
      <c r="M60" s="71"/>
      <c r="N60" s="71"/>
      <c r="O60" s="71"/>
      <c r="P60" s="71"/>
      <c r="Q60" s="71"/>
      <c r="R60" s="71"/>
    </row>
    <row r="61" spans="1:18" ht="18" customHeight="1" x14ac:dyDescent="0.25">
      <c r="A61" s="14">
        <v>20000</v>
      </c>
      <c r="B61" s="86" t="s">
        <v>239</v>
      </c>
      <c r="C61" s="87"/>
      <c r="D61" s="242"/>
      <c r="E61" s="242"/>
      <c r="F61" s="242"/>
      <c r="G61" s="242"/>
      <c r="H61" s="242"/>
      <c r="I61" s="242"/>
      <c r="J61" s="80">
        <v>20200</v>
      </c>
      <c r="K61" s="81" t="s">
        <v>231</v>
      </c>
      <c r="L61" s="69"/>
      <c r="M61" s="75"/>
      <c r="N61" s="159">
        <v>0</v>
      </c>
      <c r="O61" s="160"/>
      <c r="P61" s="160"/>
      <c r="Q61" s="160"/>
      <c r="R61" s="161"/>
    </row>
    <row r="62" spans="1:18" ht="117" customHeight="1" x14ac:dyDescent="0.25">
      <c r="A62" s="76">
        <v>20100</v>
      </c>
      <c r="B62" s="99" t="s">
        <v>219</v>
      </c>
      <c r="C62" s="239" t="s">
        <v>294</v>
      </c>
      <c r="D62" s="240"/>
      <c r="E62" s="240"/>
      <c r="F62" s="240"/>
      <c r="G62" s="240"/>
      <c r="H62" s="240"/>
      <c r="I62" s="240"/>
      <c r="J62" s="240"/>
      <c r="K62" s="240"/>
      <c r="L62" s="240"/>
      <c r="M62" s="240"/>
      <c r="N62" s="240"/>
      <c r="O62" s="240"/>
      <c r="P62" s="240"/>
      <c r="Q62" s="240"/>
      <c r="R62" s="241"/>
    </row>
    <row r="63" spans="1:18" ht="18" hidden="1" customHeight="1" x14ac:dyDescent="0.25"/>
    <row r="64" spans="1:18" ht="18" customHeight="1" x14ac:dyDescent="0.25">
      <c r="A64" s="4" t="s">
        <v>88</v>
      </c>
      <c r="B64" s="5"/>
      <c r="C64" s="5"/>
      <c r="D64" s="5"/>
      <c r="E64" s="5"/>
      <c r="F64" s="5"/>
      <c r="G64" s="5"/>
      <c r="H64" s="5"/>
      <c r="I64" s="5"/>
      <c r="J64" s="5"/>
      <c r="K64" s="5"/>
      <c r="L64" s="5"/>
      <c r="M64" s="5"/>
      <c r="N64" s="5"/>
      <c r="O64" s="5"/>
      <c r="P64" s="5"/>
      <c r="Q64" s="5"/>
      <c r="R64" s="6"/>
    </row>
    <row r="65" spans="1:18" ht="18" customHeight="1" x14ac:dyDescent="0.25">
      <c r="A65" s="206" t="s">
        <v>207</v>
      </c>
      <c r="B65" s="208" t="s">
        <v>89</v>
      </c>
      <c r="C65" s="209"/>
      <c r="D65" s="209"/>
      <c r="E65" s="210"/>
      <c r="F65" s="207" t="s">
        <v>206</v>
      </c>
      <c r="G65" s="206" t="s">
        <v>91</v>
      </c>
      <c r="H65" s="246" t="s">
        <v>94</v>
      </c>
      <c r="I65" s="245"/>
      <c r="J65" s="245"/>
      <c r="K65" s="247"/>
      <c r="L65" s="208" t="s">
        <v>110</v>
      </c>
      <c r="M65" s="210"/>
      <c r="N65" s="208" t="s">
        <v>90</v>
      </c>
      <c r="O65" s="209"/>
      <c r="P65" s="209"/>
      <c r="Q65" s="209"/>
      <c r="R65" s="210"/>
    </row>
    <row r="66" spans="1:18" s="23" customFormat="1" ht="35.25" customHeight="1" x14ac:dyDescent="0.25">
      <c r="A66" s="206"/>
      <c r="B66" s="211"/>
      <c r="C66" s="212"/>
      <c r="D66" s="212"/>
      <c r="E66" s="213"/>
      <c r="F66" s="207"/>
      <c r="G66" s="206"/>
      <c r="H66" s="217" t="s">
        <v>92</v>
      </c>
      <c r="I66" s="218"/>
      <c r="J66" s="217" t="s">
        <v>93</v>
      </c>
      <c r="K66" s="218"/>
      <c r="L66" s="211"/>
      <c r="M66" s="213"/>
      <c r="N66" s="211"/>
      <c r="O66" s="212"/>
      <c r="P66" s="212"/>
      <c r="Q66" s="212"/>
      <c r="R66" s="213"/>
    </row>
    <row r="67" spans="1:18" s="23" customFormat="1" ht="15.75" x14ac:dyDescent="0.25">
      <c r="A67" s="19">
        <v>21000</v>
      </c>
      <c r="B67" s="135" t="s">
        <v>250</v>
      </c>
      <c r="C67" s="164"/>
      <c r="D67" s="165"/>
      <c r="E67" s="165"/>
      <c r="F67" s="165"/>
      <c r="G67" s="165"/>
      <c r="H67" s="165"/>
      <c r="I67" s="165"/>
      <c r="J67" s="165"/>
      <c r="K67" s="165"/>
      <c r="L67" s="165"/>
      <c r="M67" s="165"/>
      <c r="N67" s="165"/>
      <c r="O67" s="165"/>
      <c r="P67" s="165"/>
      <c r="Q67" s="165"/>
      <c r="R67" s="166"/>
    </row>
    <row r="68" spans="1:18" ht="18" customHeight="1" x14ac:dyDescent="0.25">
      <c r="A68" s="19">
        <v>21001</v>
      </c>
      <c r="B68" s="139" t="s">
        <v>220</v>
      </c>
      <c r="C68" s="140"/>
      <c r="D68" s="140"/>
      <c r="E68" s="141"/>
      <c r="F68" s="78">
        <f>SUM(F69:F81)-F75-F76</f>
        <v>148</v>
      </c>
      <c r="G68" s="24" t="s">
        <v>204</v>
      </c>
      <c r="H68" s="162"/>
      <c r="I68" s="163"/>
      <c r="J68" s="162"/>
      <c r="K68" s="163"/>
      <c r="L68" s="143">
        <v>0</v>
      </c>
      <c r="M68" s="144"/>
      <c r="N68" s="154"/>
      <c r="O68" s="158"/>
      <c r="P68" s="158"/>
      <c r="Q68" s="158"/>
      <c r="R68" s="155"/>
    </row>
    <row r="69" spans="1:18" ht="18" customHeight="1" x14ac:dyDescent="0.25">
      <c r="A69" s="19">
        <v>21110</v>
      </c>
      <c r="B69" s="139" t="s">
        <v>98</v>
      </c>
      <c r="C69" s="140"/>
      <c r="D69" s="140"/>
      <c r="E69" s="141"/>
      <c r="F69" s="50">
        <v>148</v>
      </c>
      <c r="G69" s="24" t="s">
        <v>204</v>
      </c>
      <c r="H69" s="162"/>
      <c r="I69" s="163"/>
      <c r="J69" s="162"/>
      <c r="K69" s="163"/>
      <c r="L69" s="143">
        <v>0</v>
      </c>
      <c r="M69" s="144"/>
      <c r="N69" s="154" t="s">
        <v>297</v>
      </c>
      <c r="O69" s="158"/>
      <c r="P69" s="158"/>
      <c r="Q69" s="158"/>
      <c r="R69" s="155"/>
    </row>
    <row r="70" spans="1:18" ht="18" customHeight="1" x14ac:dyDescent="0.25">
      <c r="A70" s="19">
        <v>21120</v>
      </c>
      <c r="B70" s="139" t="s">
        <v>99</v>
      </c>
      <c r="C70" s="140"/>
      <c r="D70" s="140"/>
      <c r="E70" s="141"/>
      <c r="F70" s="50">
        <v>0</v>
      </c>
      <c r="G70" s="24" t="s">
        <v>204</v>
      </c>
      <c r="H70" s="162"/>
      <c r="I70" s="163"/>
      <c r="J70" s="162"/>
      <c r="K70" s="163"/>
      <c r="L70" s="143"/>
      <c r="M70" s="144"/>
      <c r="N70" s="154"/>
      <c r="O70" s="158"/>
      <c r="P70" s="158"/>
      <c r="Q70" s="158"/>
      <c r="R70" s="155"/>
    </row>
    <row r="71" spans="1:18" ht="18" customHeight="1" x14ac:dyDescent="0.25">
      <c r="A71" s="19">
        <v>21130</v>
      </c>
      <c r="B71" s="139" t="s">
        <v>100</v>
      </c>
      <c r="C71" s="140"/>
      <c r="D71" s="140"/>
      <c r="E71" s="141"/>
      <c r="F71" s="50">
        <v>0</v>
      </c>
      <c r="G71" s="24" t="s">
        <v>204</v>
      </c>
      <c r="H71" s="162"/>
      <c r="I71" s="163"/>
      <c r="J71" s="162"/>
      <c r="K71" s="163"/>
      <c r="L71" s="143"/>
      <c r="M71" s="144"/>
      <c r="N71" s="154"/>
      <c r="O71" s="158"/>
      <c r="P71" s="158"/>
      <c r="Q71" s="158"/>
      <c r="R71" s="155"/>
    </row>
    <row r="72" spans="1:18" ht="18" customHeight="1" x14ac:dyDescent="0.25">
      <c r="A72" s="19">
        <v>21200</v>
      </c>
      <c r="B72" s="139" t="s">
        <v>282</v>
      </c>
      <c r="C72" s="140"/>
      <c r="D72" s="140"/>
      <c r="E72" s="141"/>
      <c r="F72" s="50">
        <v>0</v>
      </c>
      <c r="G72" s="24" t="s">
        <v>204</v>
      </c>
      <c r="H72" s="162"/>
      <c r="I72" s="163"/>
      <c r="J72" s="162"/>
      <c r="K72" s="163"/>
      <c r="L72" s="143"/>
      <c r="M72" s="144"/>
      <c r="N72" s="154"/>
      <c r="O72" s="158"/>
      <c r="P72" s="158"/>
      <c r="Q72" s="158"/>
      <c r="R72" s="155"/>
    </row>
    <row r="73" spans="1:18" ht="18" customHeight="1" x14ac:dyDescent="0.25">
      <c r="A73" s="19">
        <v>21300</v>
      </c>
      <c r="B73" s="139" t="s">
        <v>101</v>
      </c>
      <c r="C73" s="140"/>
      <c r="D73" s="140"/>
      <c r="E73" s="141"/>
      <c r="F73" s="50">
        <v>0</v>
      </c>
      <c r="G73" s="24" t="s">
        <v>204</v>
      </c>
      <c r="H73" s="162"/>
      <c r="I73" s="163"/>
      <c r="J73" s="162"/>
      <c r="K73" s="163"/>
      <c r="L73" s="143"/>
      <c r="M73" s="144"/>
      <c r="N73" s="154"/>
      <c r="O73" s="158"/>
      <c r="P73" s="158"/>
      <c r="Q73" s="158"/>
      <c r="R73" s="155"/>
    </row>
    <row r="74" spans="1:18" ht="18" customHeight="1" x14ac:dyDescent="0.25">
      <c r="A74" s="19">
        <v>21400</v>
      </c>
      <c r="B74" s="139" t="s">
        <v>251</v>
      </c>
      <c r="C74" s="140"/>
      <c r="D74" s="140"/>
      <c r="E74" s="141"/>
      <c r="F74" s="50">
        <v>0</v>
      </c>
      <c r="G74" s="24" t="s">
        <v>204</v>
      </c>
      <c r="H74" s="162"/>
      <c r="I74" s="163"/>
      <c r="J74" s="162"/>
      <c r="K74" s="163"/>
      <c r="L74" s="143"/>
      <c r="M74" s="144"/>
      <c r="N74" s="154"/>
      <c r="O74" s="158"/>
      <c r="P74" s="158"/>
      <c r="Q74" s="158"/>
      <c r="R74" s="155"/>
    </row>
    <row r="75" spans="1:18" ht="18" customHeight="1" x14ac:dyDescent="0.25">
      <c r="A75" s="19">
        <v>21412</v>
      </c>
      <c r="B75" s="139" t="s">
        <v>102</v>
      </c>
      <c r="C75" s="140"/>
      <c r="D75" s="140"/>
      <c r="E75" s="141"/>
      <c r="F75" s="50">
        <v>0</v>
      </c>
      <c r="G75" s="24" t="s">
        <v>204</v>
      </c>
      <c r="H75" s="162"/>
      <c r="I75" s="163"/>
      <c r="J75" s="162"/>
      <c r="K75" s="163"/>
      <c r="L75" s="143"/>
      <c r="M75" s="144"/>
      <c r="N75" s="154"/>
      <c r="O75" s="158"/>
      <c r="P75" s="158"/>
      <c r="Q75" s="158"/>
      <c r="R75" s="155"/>
    </row>
    <row r="76" spans="1:18" ht="18" customHeight="1" x14ac:dyDescent="0.25">
      <c r="A76" s="19">
        <v>21509</v>
      </c>
      <c r="B76" s="139" t="s">
        <v>109</v>
      </c>
      <c r="C76" s="140"/>
      <c r="D76" s="140"/>
      <c r="E76" s="141"/>
      <c r="F76" s="50">
        <v>0</v>
      </c>
      <c r="G76" s="24" t="s">
        <v>204</v>
      </c>
      <c r="H76" s="162"/>
      <c r="I76" s="163"/>
      <c r="J76" s="162"/>
      <c r="K76" s="163"/>
      <c r="L76" s="143"/>
      <c r="M76" s="144"/>
      <c r="N76" s="154"/>
      <c r="O76" s="158"/>
      <c r="P76" s="158"/>
      <c r="Q76" s="158"/>
      <c r="R76" s="155"/>
    </row>
    <row r="77" spans="1:18" ht="18" customHeight="1" x14ac:dyDescent="0.25">
      <c r="A77" s="19">
        <v>21510</v>
      </c>
      <c r="B77" s="139" t="s">
        <v>103</v>
      </c>
      <c r="C77" s="140"/>
      <c r="D77" s="140"/>
      <c r="E77" s="141"/>
      <c r="F77" s="50">
        <v>0</v>
      </c>
      <c r="G77" s="24" t="s">
        <v>204</v>
      </c>
      <c r="H77" s="162"/>
      <c r="I77" s="163"/>
      <c r="J77" s="162"/>
      <c r="K77" s="163"/>
      <c r="L77" s="143"/>
      <c r="M77" s="144"/>
      <c r="N77" s="154"/>
      <c r="O77" s="158"/>
      <c r="P77" s="158"/>
      <c r="Q77" s="158"/>
      <c r="R77" s="155"/>
    </row>
    <row r="78" spans="1:18" ht="18" customHeight="1" x14ac:dyDescent="0.25">
      <c r="A78" s="19">
        <v>21520</v>
      </c>
      <c r="B78" s="139" t="s">
        <v>104</v>
      </c>
      <c r="C78" s="140"/>
      <c r="D78" s="140"/>
      <c r="E78" s="141"/>
      <c r="F78" s="50">
        <v>0</v>
      </c>
      <c r="G78" s="24" t="s">
        <v>204</v>
      </c>
      <c r="H78" s="162"/>
      <c r="I78" s="163"/>
      <c r="J78" s="162"/>
      <c r="K78" s="163"/>
      <c r="L78" s="143">
        <v>0</v>
      </c>
      <c r="M78" s="144"/>
      <c r="N78" s="154"/>
      <c r="O78" s="158"/>
      <c r="P78" s="158"/>
      <c r="Q78" s="158"/>
      <c r="R78" s="155"/>
    </row>
    <row r="79" spans="1:18" ht="18" customHeight="1" x14ac:dyDescent="0.25">
      <c r="A79" s="19">
        <v>21530</v>
      </c>
      <c r="B79" s="139" t="s">
        <v>252</v>
      </c>
      <c r="C79" s="140"/>
      <c r="D79" s="140"/>
      <c r="E79" s="141"/>
      <c r="F79" s="50">
        <v>0</v>
      </c>
      <c r="G79" s="24" t="s">
        <v>204</v>
      </c>
      <c r="H79" s="162"/>
      <c r="I79" s="163"/>
      <c r="J79" s="162"/>
      <c r="K79" s="163"/>
      <c r="L79" s="143"/>
      <c r="M79" s="144"/>
      <c r="N79" s="154"/>
      <c r="O79" s="158"/>
      <c r="P79" s="158"/>
      <c r="Q79" s="158"/>
      <c r="R79" s="155"/>
    </row>
    <row r="80" spans="1:18" ht="18" customHeight="1" x14ac:dyDescent="0.25">
      <c r="A80" s="19">
        <v>21600</v>
      </c>
      <c r="B80" s="139" t="s">
        <v>105</v>
      </c>
      <c r="C80" s="140"/>
      <c r="D80" s="140"/>
      <c r="E80" s="141"/>
      <c r="F80" s="50">
        <v>0</v>
      </c>
      <c r="G80" s="24" t="s">
        <v>204</v>
      </c>
      <c r="H80" s="162"/>
      <c r="I80" s="163"/>
      <c r="J80" s="162"/>
      <c r="K80" s="163"/>
      <c r="L80" s="143"/>
      <c r="M80" s="144"/>
      <c r="N80" s="154"/>
      <c r="O80" s="158"/>
      <c r="P80" s="158"/>
      <c r="Q80" s="158"/>
      <c r="R80" s="155"/>
    </row>
    <row r="81" spans="1:18" ht="18" customHeight="1" x14ac:dyDescent="0.25">
      <c r="A81" s="19">
        <v>21620</v>
      </c>
      <c r="B81" s="139" t="s">
        <v>218</v>
      </c>
      <c r="C81" s="140"/>
      <c r="D81" s="140"/>
      <c r="E81" s="141"/>
      <c r="F81" s="50">
        <v>0</v>
      </c>
      <c r="G81" s="24" t="s">
        <v>204</v>
      </c>
      <c r="H81" s="162"/>
      <c r="I81" s="163"/>
      <c r="J81" s="162"/>
      <c r="K81" s="163"/>
      <c r="L81" s="143"/>
      <c r="M81" s="144"/>
      <c r="N81" s="154"/>
      <c r="O81" s="158"/>
      <c r="P81" s="158"/>
      <c r="Q81" s="158"/>
      <c r="R81" s="155"/>
    </row>
    <row r="82" spans="1:18" ht="18" customHeight="1" x14ac:dyDescent="0.25">
      <c r="A82" s="25" t="s">
        <v>254</v>
      </c>
      <c r="B82" s="85" t="s">
        <v>253</v>
      </c>
      <c r="C82" s="86"/>
      <c r="D82" s="86"/>
      <c r="E82" s="87"/>
      <c r="F82" s="233" t="s">
        <v>299</v>
      </c>
      <c r="G82" s="234"/>
      <c r="H82" s="234"/>
      <c r="I82" s="234"/>
      <c r="J82" s="234"/>
      <c r="K82" s="234"/>
      <c r="L82" s="234"/>
      <c r="M82" s="234"/>
      <c r="N82" s="234"/>
      <c r="O82" s="234"/>
      <c r="P82" s="234"/>
      <c r="Q82" s="234"/>
      <c r="R82" s="235"/>
    </row>
    <row r="83" spans="1:18" ht="18" customHeight="1" x14ac:dyDescent="0.25">
      <c r="A83" s="25" t="s">
        <v>95</v>
      </c>
      <c r="B83" s="139" t="s">
        <v>106</v>
      </c>
      <c r="C83" s="140"/>
      <c r="D83" s="140"/>
      <c r="E83" s="141"/>
      <c r="F83" s="50">
        <v>0</v>
      </c>
      <c r="G83" s="24" t="s">
        <v>204</v>
      </c>
      <c r="H83" s="162"/>
      <c r="I83" s="163"/>
      <c r="J83" s="162"/>
      <c r="K83" s="163"/>
      <c r="L83" s="143">
        <v>0</v>
      </c>
      <c r="M83" s="144"/>
      <c r="N83" s="154"/>
      <c r="O83" s="158"/>
      <c r="P83" s="158"/>
      <c r="Q83" s="158"/>
      <c r="R83" s="155"/>
    </row>
    <row r="84" spans="1:18" ht="18" customHeight="1" x14ac:dyDescent="0.25">
      <c r="A84" s="25" t="s">
        <v>96</v>
      </c>
      <c r="B84" s="139" t="s">
        <v>107</v>
      </c>
      <c r="C84" s="140"/>
      <c r="D84" s="140"/>
      <c r="E84" s="141"/>
      <c r="F84" s="106" t="s">
        <v>292</v>
      </c>
      <c r="G84" s="24"/>
      <c r="H84" s="162"/>
      <c r="I84" s="163"/>
      <c r="J84" s="162"/>
      <c r="K84" s="163"/>
      <c r="L84" s="143">
        <v>0</v>
      </c>
      <c r="M84" s="144"/>
      <c r="N84" s="154"/>
      <c r="O84" s="158"/>
      <c r="P84" s="158"/>
      <c r="Q84" s="158"/>
      <c r="R84" s="155"/>
    </row>
    <row r="85" spans="1:18" ht="18" customHeight="1" x14ac:dyDescent="0.25">
      <c r="A85" s="25" t="s">
        <v>97</v>
      </c>
      <c r="B85" s="139" t="s">
        <v>108</v>
      </c>
      <c r="C85" s="140"/>
      <c r="D85" s="140"/>
      <c r="E85" s="141"/>
      <c r="F85" s="106"/>
      <c r="G85" s="24"/>
      <c r="H85" s="162"/>
      <c r="I85" s="163"/>
      <c r="J85" s="162"/>
      <c r="K85" s="163"/>
      <c r="L85" s="143">
        <v>0</v>
      </c>
      <c r="M85" s="144"/>
      <c r="N85" s="154"/>
      <c r="O85" s="158"/>
      <c r="P85" s="158"/>
      <c r="Q85" s="158"/>
      <c r="R85" s="155"/>
    </row>
    <row r="86" spans="1:18" ht="18" customHeight="1" x14ac:dyDescent="0.25">
      <c r="A86" s="19">
        <v>21900</v>
      </c>
      <c r="B86" s="86" t="s">
        <v>218</v>
      </c>
      <c r="C86" s="151"/>
      <c r="D86" s="152"/>
      <c r="E86" s="152"/>
      <c r="F86" s="152"/>
      <c r="G86" s="152"/>
      <c r="H86" s="152"/>
      <c r="I86" s="152"/>
      <c r="J86" s="152"/>
      <c r="K86" s="152"/>
      <c r="L86" s="152"/>
      <c r="M86" s="152"/>
      <c r="N86" s="152"/>
      <c r="O86" s="152"/>
      <c r="P86" s="152"/>
      <c r="Q86" s="152"/>
      <c r="R86" s="153"/>
    </row>
    <row r="87" spans="1:18" s="30" customFormat="1" ht="18" customHeight="1" x14ac:dyDescent="0.25">
      <c r="A87" s="134"/>
      <c r="B87" s="91"/>
      <c r="C87" s="91"/>
      <c r="D87" s="91"/>
      <c r="E87" s="91"/>
      <c r="F87" s="26"/>
      <c r="G87" s="27"/>
      <c r="H87" s="28"/>
      <c r="I87" s="28"/>
      <c r="J87" s="28"/>
      <c r="K87" s="28"/>
      <c r="L87" s="27"/>
      <c r="M87" s="27"/>
      <c r="N87" s="29"/>
      <c r="O87" s="29"/>
      <c r="P87" s="29"/>
      <c r="Q87" s="29"/>
      <c r="R87" s="29"/>
    </row>
    <row r="88" spans="1:18" ht="18" customHeight="1" x14ac:dyDescent="0.25">
      <c r="A88" s="9">
        <v>22000</v>
      </c>
      <c r="B88" s="10" t="s">
        <v>111</v>
      </c>
      <c r="C88" s="5"/>
      <c r="D88" s="5"/>
      <c r="E88" s="5"/>
      <c r="F88" s="5"/>
      <c r="G88" s="5"/>
      <c r="H88" s="5"/>
      <c r="I88" s="5"/>
      <c r="J88" s="5"/>
      <c r="K88" s="5"/>
      <c r="L88" s="31"/>
      <c r="M88" s="31"/>
      <c r="N88" s="156" t="s">
        <v>221</v>
      </c>
      <c r="O88" s="156"/>
      <c r="P88" s="156" t="s">
        <v>90</v>
      </c>
      <c r="Q88" s="156"/>
      <c r="R88" s="157"/>
    </row>
    <row r="89" spans="1:18" ht="18" customHeight="1" x14ac:dyDescent="0.25">
      <c r="A89" s="19">
        <v>22110</v>
      </c>
      <c r="B89" s="139" t="s">
        <v>112</v>
      </c>
      <c r="C89" s="140"/>
      <c r="D89" s="140"/>
      <c r="E89" s="141"/>
      <c r="F89" s="50">
        <v>29.5</v>
      </c>
      <c r="G89" s="34" t="s">
        <v>10</v>
      </c>
      <c r="H89" s="142"/>
      <c r="I89" s="142"/>
      <c r="J89" s="142"/>
      <c r="K89" s="142"/>
      <c r="L89" s="143">
        <v>0</v>
      </c>
      <c r="M89" s="144"/>
      <c r="N89" s="154" t="s">
        <v>306</v>
      </c>
      <c r="O89" s="155"/>
      <c r="P89" s="154"/>
      <c r="Q89" s="158"/>
      <c r="R89" s="155"/>
    </row>
    <row r="90" spans="1:18" ht="18" customHeight="1" x14ac:dyDescent="0.25">
      <c r="A90" s="19">
        <v>22120</v>
      </c>
      <c r="B90" s="139" t="s">
        <v>113</v>
      </c>
      <c r="C90" s="140"/>
      <c r="D90" s="140"/>
      <c r="E90" s="141"/>
      <c r="F90" s="50">
        <v>0</v>
      </c>
      <c r="G90" s="34" t="s">
        <v>10</v>
      </c>
      <c r="H90" s="142"/>
      <c r="I90" s="142"/>
      <c r="J90" s="142"/>
      <c r="K90" s="142"/>
      <c r="L90" s="143"/>
      <c r="M90" s="144"/>
      <c r="N90" s="154"/>
      <c r="O90" s="155"/>
      <c r="P90" s="154"/>
      <c r="Q90" s="158"/>
      <c r="R90" s="155"/>
    </row>
    <row r="91" spans="1:18" ht="18" customHeight="1" x14ac:dyDescent="0.25">
      <c r="A91" s="19">
        <v>22200</v>
      </c>
      <c r="B91" s="139" t="s">
        <v>114</v>
      </c>
      <c r="C91" s="140"/>
      <c r="D91" s="140"/>
      <c r="E91" s="141"/>
      <c r="F91" s="50">
        <v>14.5</v>
      </c>
      <c r="G91" s="34" t="s">
        <v>10</v>
      </c>
      <c r="H91" s="142"/>
      <c r="I91" s="142"/>
      <c r="J91" s="142"/>
      <c r="K91" s="142"/>
      <c r="L91" s="143">
        <v>0</v>
      </c>
      <c r="M91" s="144"/>
      <c r="N91" s="154" t="s">
        <v>306</v>
      </c>
      <c r="O91" s="155"/>
      <c r="P91" s="154"/>
      <c r="Q91" s="158"/>
      <c r="R91" s="155"/>
    </row>
    <row r="92" spans="1:18" ht="18" customHeight="1" x14ac:dyDescent="0.25">
      <c r="A92" s="19">
        <v>22300</v>
      </c>
      <c r="B92" s="139" t="s">
        <v>115</v>
      </c>
      <c r="C92" s="140"/>
      <c r="D92" s="140"/>
      <c r="E92" s="141"/>
      <c r="F92" s="50">
        <v>0</v>
      </c>
      <c r="G92" s="34" t="s">
        <v>10</v>
      </c>
      <c r="H92" s="142"/>
      <c r="I92" s="142"/>
      <c r="J92" s="142"/>
      <c r="K92" s="142"/>
      <c r="L92" s="143"/>
      <c r="M92" s="144"/>
      <c r="N92" s="154"/>
      <c r="O92" s="155"/>
      <c r="P92" s="154"/>
      <c r="Q92" s="158"/>
      <c r="R92" s="155"/>
    </row>
    <row r="93" spans="1:18" ht="18" customHeight="1" x14ac:dyDescent="0.25">
      <c r="A93" s="19">
        <v>22400</v>
      </c>
      <c r="B93" s="139" t="s">
        <v>116</v>
      </c>
      <c r="C93" s="140"/>
      <c r="D93" s="140"/>
      <c r="E93" s="141"/>
      <c r="F93" s="50">
        <v>57.5</v>
      </c>
      <c r="G93" s="34" t="s">
        <v>10</v>
      </c>
      <c r="H93" s="142"/>
      <c r="I93" s="142"/>
      <c r="J93" s="142"/>
      <c r="K93" s="142"/>
      <c r="L93" s="143">
        <v>0</v>
      </c>
      <c r="M93" s="144"/>
      <c r="N93" s="154" t="s">
        <v>306</v>
      </c>
      <c r="O93" s="155"/>
      <c r="P93" s="154"/>
      <c r="Q93" s="158"/>
      <c r="R93" s="155"/>
    </row>
    <row r="94" spans="1:18" ht="18" customHeight="1" x14ac:dyDescent="0.25">
      <c r="A94" s="19">
        <v>22800</v>
      </c>
      <c r="B94" s="139" t="s">
        <v>117</v>
      </c>
      <c r="C94" s="140"/>
      <c r="D94" s="140"/>
      <c r="E94" s="141"/>
      <c r="F94" s="50">
        <v>17.25</v>
      </c>
      <c r="G94" s="24" t="s">
        <v>204</v>
      </c>
      <c r="H94" s="142"/>
      <c r="I94" s="142"/>
      <c r="J94" s="142"/>
      <c r="K94" s="142"/>
      <c r="L94" s="143"/>
      <c r="M94" s="144"/>
      <c r="N94" s="154"/>
      <c r="O94" s="155"/>
      <c r="P94" s="154"/>
      <c r="Q94" s="158"/>
      <c r="R94" s="155"/>
    </row>
    <row r="95" spans="1:18" ht="18" customHeight="1" x14ac:dyDescent="0.25">
      <c r="A95" s="19">
        <v>22900</v>
      </c>
      <c r="B95" s="86" t="s">
        <v>218</v>
      </c>
      <c r="C95" s="151" t="s">
        <v>307</v>
      </c>
      <c r="D95" s="152"/>
      <c r="E95" s="152"/>
      <c r="F95" s="152"/>
      <c r="G95" s="152"/>
      <c r="H95" s="152"/>
      <c r="I95" s="152"/>
      <c r="J95" s="152"/>
      <c r="K95" s="152"/>
      <c r="L95" s="152"/>
      <c r="M95" s="152"/>
      <c r="N95" s="152"/>
      <c r="O95" s="152"/>
      <c r="P95" s="152"/>
      <c r="Q95" s="152"/>
      <c r="R95" s="153"/>
    </row>
    <row r="96" spans="1:18" s="30" customFormat="1" ht="18" customHeight="1" x14ac:dyDescent="0.25">
      <c r="A96" s="35"/>
      <c r="B96" s="36"/>
      <c r="C96" s="36"/>
      <c r="D96" s="36"/>
      <c r="E96" s="36"/>
      <c r="F96" s="37"/>
      <c r="G96" s="38"/>
      <c r="H96" s="39"/>
      <c r="I96" s="39"/>
      <c r="J96" s="39"/>
      <c r="K96" s="39"/>
      <c r="L96" s="38"/>
      <c r="M96" s="38"/>
      <c r="N96" s="40"/>
      <c r="O96" s="40"/>
      <c r="P96" s="40"/>
      <c r="Q96" s="40"/>
      <c r="R96" s="40"/>
    </row>
    <row r="97" spans="1:18" ht="18" customHeight="1" x14ac:dyDescent="0.25">
      <c r="A97" s="41">
        <v>23000</v>
      </c>
      <c r="B97" s="4" t="s">
        <v>222</v>
      </c>
      <c r="C97" s="5"/>
      <c r="D97" s="5"/>
      <c r="E97" s="5"/>
      <c r="F97" s="5"/>
      <c r="G97" s="5"/>
      <c r="H97" s="5"/>
      <c r="I97" s="5"/>
      <c r="J97" s="5"/>
      <c r="K97" s="5"/>
      <c r="L97" s="5"/>
      <c r="M97" s="5"/>
      <c r="N97" s="32"/>
      <c r="O97" s="32"/>
      <c r="P97" s="32"/>
      <c r="Q97" s="32"/>
      <c r="R97" s="33"/>
    </row>
    <row r="98" spans="1:18" ht="18" customHeight="1" x14ac:dyDescent="0.25">
      <c r="A98" s="20">
        <v>23100</v>
      </c>
      <c r="B98" s="139" t="s">
        <v>118</v>
      </c>
      <c r="C98" s="140"/>
      <c r="D98" s="140"/>
      <c r="E98" s="141"/>
      <c r="F98" s="49">
        <v>1</v>
      </c>
      <c r="G98" s="34" t="s">
        <v>9</v>
      </c>
      <c r="H98" s="142"/>
      <c r="I98" s="142"/>
      <c r="J98" s="142"/>
      <c r="K98" s="142"/>
      <c r="L98" s="143">
        <v>0</v>
      </c>
      <c r="M98" s="144"/>
      <c r="N98" s="232"/>
      <c r="O98" s="232"/>
      <c r="P98" s="232"/>
      <c r="Q98" s="232"/>
      <c r="R98" s="232"/>
    </row>
    <row r="99" spans="1:18" ht="18" customHeight="1" x14ac:dyDescent="0.25">
      <c r="A99" s="20">
        <v>23101</v>
      </c>
      <c r="B99" s="139" t="s">
        <v>119</v>
      </c>
      <c r="C99" s="140"/>
      <c r="D99" s="140"/>
      <c r="E99" s="141"/>
      <c r="F99" s="50">
        <v>0</v>
      </c>
      <c r="G99" s="34" t="s">
        <v>34</v>
      </c>
      <c r="H99" s="142"/>
      <c r="I99" s="142"/>
      <c r="J99" s="142"/>
      <c r="K99" s="142"/>
      <c r="L99" s="143">
        <v>0</v>
      </c>
      <c r="M99" s="144"/>
      <c r="N99" s="232"/>
      <c r="O99" s="232"/>
      <c r="P99" s="232"/>
      <c r="Q99" s="232"/>
      <c r="R99" s="232"/>
    </row>
    <row r="100" spans="1:18" ht="18" customHeight="1" x14ac:dyDescent="0.25">
      <c r="A100" s="20">
        <v>23102</v>
      </c>
      <c r="B100" s="139" t="s">
        <v>120</v>
      </c>
      <c r="C100" s="140"/>
      <c r="D100" s="140"/>
      <c r="E100" s="141"/>
      <c r="F100" s="50">
        <v>0.9</v>
      </c>
      <c r="G100" s="34" t="s">
        <v>34</v>
      </c>
      <c r="H100" s="142"/>
      <c r="I100" s="142"/>
      <c r="J100" s="142"/>
      <c r="K100" s="142"/>
      <c r="L100" s="143">
        <v>0</v>
      </c>
      <c r="M100" s="144"/>
      <c r="N100" s="232"/>
      <c r="O100" s="232"/>
      <c r="P100" s="232"/>
      <c r="Q100" s="232"/>
      <c r="R100" s="232"/>
    </row>
    <row r="101" spans="1:18" ht="18" customHeight="1" x14ac:dyDescent="0.25">
      <c r="A101" s="20">
        <v>23103</v>
      </c>
      <c r="B101" s="8" t="s">
        <v>121</v>
      </c>
      <c r="C101" s="8"/>
      <c r="D101" s="8"/>
      <c r="E101" s="50">
        <v>0.5</v>
      </c>
      <c r="F101" s="50">
        <v>0.6</v>
      </c>
      <c r="G101" s="34" t="s">
        <v>34</v>
      </c>
      <c r="H101" s="142"/>
      <c r="I101" s="142"/>
      <c r="J101" s="142"/>
      <c r="K101" s="142"/>
      <c r="L101" s="143"/>
      <c r="M101" s="144"/>
      <c r="N101" s="232"/>
      <c r="O101" s="232"/>
      <c r="P101" s="232"/>
      <c r="Q101" s="232"/>
      <c r="R101" s="232"/>
    </row>
    <row r="102" spans="1:18" ht="18" customHeight="1" x14ac:dyDescent="0.25">
      <c r="A102" s="20">
        <v>23110</v>
      </c>
      <c r="B102" s="139" t="s">
        <v>122</v>
      </c>
      <c r="C102" s="140"/>
      <c r="D102" s="140"/>
      <c r="E102" s="141"/>
      <c r="F102" s="50">
        <v>0</v>
      </c>
      <c r="G102" s="34" t="s">
        <v>34</v>
      </c>
      <c r="H102" s="142"/>
      <c r="I102" s="142"/>
      <c r="J102" s="142"/>
      <c r="K102" s="142"/>
      <c r="L102" s="143">
        <v>0</v>
      </c>
      <c r="M102" s="144"/>
      <c r="N102" s="232"/>
      <c r="O102" s="232"/>
      <c r="P102" s="232"/>
      <c r="Q102" s="232"/>
      <c r="R102" s="232"/>
    </row>
    <row r="103" spans="1:18" ht="18" customHeight="1" x14ac:dyDescent="0.25">
      <c r="A103" s="20">
        <v>23120</v>
      </c>
      <c r="B103" s="139" t="s">
        <v>123</v>
      </c>
      <c r="C103" s="140"/>
      <c r="D103" s="140"/>
      <c r="E103" s="141"/>
      <c r="F103" s="50">
        <v>1.98</v>
      </c>
      <c r="G103" s="24" t="s">
        <v>204</v>
      </c>
      <c r="H103" s="142"/>
      <c r="I103" s="142"/>
      <c r="J103" s="142"/>
      <c r="K103" s="142"/>
      <c r="L103" s="143">
        <v>0</v>
      </c>
      <c r="M103" s="144"/>
      <c r="N103" s="232" t="s">
        <v>298</v>
      </c>
      <c r="O103" s="232"/>
      <c r="P103" s="232"/>
      <c r="Q103" s="232"/>
      <c r="R103" s="232"/>
    </row>
    <row r="104" spans="1:18" ht="18" customHeight="1" x14ac:dyDescent="0.25">
      <c r="A104" s="20">
        <v>23200</v>
      </c>
      <c r="B104" s="139" t="s">
        <v>124</v>
      </c>
      <c r="C104" s="140"/>
      <c r="D104" s="140"/>
      <c r="E104" s="141"/>
      <c r="F104" s="49">
        <v>0</v>
      </c>
      <c r="G104" s="34" t="s">
        <v>9</v>
      </c>
      <c r="H104" s="142"/>
      <c r="I104" s="142"/>
      <c r="J104" s="142"/>
      <c r="K104" s="142"/>
      <c r="L104" s="143">
        <v>0</v>
      </c>
      <c r="M104" s="144"/>
      <c r="N104" s="232"/>
      <c r="O104" s="232"/>
      <c r="P104" s="232"/>
      <c r="Q104" s="232"/>
      <c r="R104" s="232"/>
    </row>
    <row r="105" spans="1:18" ht="18" customHeight="1" x14ac:dyDescent="0.25">
      <c r="A105" s="20">
        <v>23210</v>
      </c>
      <c r="B105" s="139" t="s">
        <v>125</v>
      </c>
      <c r="C105" s="140"/>
      <c r="D105" s="140"/>
      <c r="E105" s="141"/>
      <c r="F105" s="49">
        <v>0</v>
      </c>
      <c r="G105" s="34" t="s">
        <v>129</v>
      </c>
      <c r="H105" s="142"/>
      <c r="I105" s="142"/>
      <c r="J105" s="142"/>
      <c r="K105" s="142"/>
      <c r="L105" s="143">
        <v>0</v>
      </c>
      <c r="M105" s="144"/>
      <c r="N105" s="232"/>
      <c r="O105" s="232"/>
      <c r="P105" s="232"/>
      <c r="Q105" s="232"/>
      <c r="R105" s="232"/>
    </row>
    <row r="106" spans="1:18" ht="18" customHeight="1" x14ac:dyDescent="0.25">
      <c r="A106" s="20">
        <v>23300</v>
      </c>
      <c r="B106" s="139" t="s">
        <v>126</v>
      </c>
      <c r="C106" s="140"/>
      <c r="D106" s="140"/>
      <c r="E106" s="141"/>
      <c r="F106" s="50">
        <v>0</v>
      </c>
      <c r="G106" s="34" t="s">
        <v>10</v>
      </c>
      <c r="H106" s="142"/>
      <c r="I106" s="142"/>
      <c r="J106" s="142"/>
      <c r="K106" s="142"/>
      <c r="L106" s="143"/>
      <c r="M106" s="144"/>
      <c r="N106" s="232"/>
      <c r="O106" s="232"/>
      <c r="P106" s="232"/>
      <c r="Q106" s="232"/>
      <c r="R106" s="232"/>
    </row>
    <row r="107" spans="1:18" ht="18" customHeight="1" x14ac:dyDescent="0.25">
      <c r="A107" s="20">
        <v>23311</v>
      </c>
      <c r="B107" s="139" t="s">
        <v>127</v>
      </c>
      <c r="C107" s="140"/>
      <c r="D107" s="140"/>
      <c r="E107" s="141"/>
      <c r="F107" s="50">
        <v>0</v>
      </c>
      <c r="G107" s="34" t="s">
        <v>10</v>
      </c>
      <c r="H107" s="142"/>
      <c r="I107" s="142"/>
      <c r="J107" s="142"/>
      <c r="K107" s="142"/>
      <c r="L107" s="143"/>
      <c r="M107" s="144"/>
      <c r="N107" s="232"/>
      <c r="O107" s="232"/>
      <c r="P107" s="232"/>
      <c r="Q107" s="232"/>
      <c r="R107" s="232"/>
    </row>
    <row r="108" spans="1:18" ht="18" customHeight="1" x14ac:dyDescent="0.25">
      <c r="A108" s="20">
        <v>23312</v>
      </c>
      <c r="B108" s="139" t="s">
        <v>128</v>
      </c>
      <c r="C108" s="140"/>
      <c r="D108" s="140"/>
      <c r="E108" s="141"/>
      <c r="F108" s="50">
        <v>0</v>
      </c>
      <c r="G108" s="34" t="s">
        <v>10</v>
      </c>
      <c r="H108" s="142"/>
      <c r="I108" s="142"/>
      <c r="J108" s="142"/>
      <c r="K108" s="142"/>
      <c r="L108" s="143">
        <v>0</v>
      </c>
      <c r="M108" s="144"/>
      <c r="N108" s="232"/>
      <c r="O108" s="232"/>
      <c r="P108" s="232"/>
      <c r="Q108" s="232"/>
      <c r="R108" s="232"/>
    </row>
    <row r="109" spans="1:18" ht="18" customHeight="1" x14ac:dyDescent="0.25">
      <c r="A109" s="19">
        <v>23900</v>
      </c>
      <c r="B109" s="86" t="s">
        <v>218</v>
      </c>
      <c r="C109" s="151"/>
      <c r="D109" s="152"/>
      <c r="E109" s="152"/>
      <c r="F109" s="152"/>
      <c r="G109" s="152"/>
      <c r="H109" s="152"/>
      <c r="I109" s="152"/>
      <c r="J109" s="152"/>
      <c r="K109" s="152"/>
      <c r="L109" s="152"/>
      <c r="M109" s="152"/>
      <c r="N109" s="152"/>
      <c r="O109" s="152"/>
      <c r="P109" s="152"/>
      <c r="Q109" s="152"/>
      <c r="R109" s="153"/>
    </row>
    <row r="110" spans="1:18" s="30" customFormat="1" ht="18" customHeight="1" x14ac:dyDescent="0.25">
      <c r="A110" s="35"/>
      <c r="B110" s="36"/>
      <c r="C110" s="36"/>
      <c r="D110" s="36"/>
      <c r="E110" s="36"/>
      <c r="F110" s="37"/>
      <c r="G110" s="38"/>
      <c r="H110" s="39"/>
      <c r="I110" s="39"/>
      <c r="J110" s="39"/>
      <c r="K110" s="39"/>
      <c r="L110" s="38"/>
      <c r="M110" s="38"/>
      <c r="N110" s="40"/>
      <c r="O110" s="40"/>
      <c r="P110" s="40"/>
      <c r="Q110" s="40"/>
      <c r="R110" s="40"/>
    </row>
    <row r="111" spans="1:18" ht="18" customHeight="1" x14ac:dyDescent="0.25">
      <c r="A111" s="41">
        <v>24000</v>
      </c>
      <c r="B111" s="4" t="s">
        <v>130</v>
      </c>
      <c r="C111" s="5"/>
      <c r="D111" s="5"/>
      <c r="E111" s="5"/>
      <c r="F111" s="5"/>
      <c r="G111" s="5"/>
      <c r="H111" s="5"/>
      <c r="I111" s="5"/>
      <c r="J111" s="5"/>
      <c r="K111" s="5"/>
      <c r="L111" s="5"/>
      <c r="M111" s="5"/>
      <c r="N111" s="5"/>
      <c r="O111" s="5"/>
      <c r="P111" s="5"/>
      <c r="Q111" s="5"/>
      <c r="R111" s="6"/>
    </row>
    <row r="112" spans="1:18" ht="18" customHeight="1" x14ac:dyDescent="0.25">
      <c r="A112" s="20">
        <v>24100</v>
      </c>
      <c r="B112" s="139" t="s">
        <v>131</v>
      </c>
      <c r="C112" s="140"/>
      <c r="D112" s="140"/>
      <c r="E112" s="141"/>
      <c r="F112" s="50">
        <v>197.25</v>
      </c>
      <c r="G112" s="24" t="s">
        <v>204</v>
      </c>
      <c r="H112" s="142"/>
      <c r="I112" s="142"/>
      <c r="J112" s="142"/>
      <c r="K112" s="142"/>
      <c r="L112" s="143">
        <v>0</v>
      </c>
      <c r="M112" s="144"/>
      <c r="N112" s="145" t="s">
        <v>296</v>
      </c>
      <c r="O112" s="145"/>
      <c r="P112" s="145"/>
      <c r="Q112" s="145"/>
      <c r="R112" s="145"/>
    </row>
    <row r="113" spans="1:18" ht="18" customHeight="1" x14ac:dyDescent="0.25">
      <c r="A113" s="20">
        <v>24110</v>
      </c>
      <c r="B113" s="139" t="s">
        <v>132</v>
      </c>
      <c r="C113" s="140"/>
      <c r="D113" s="140"/>
      <c r="E113" s="141"/>
      <c r="F113" s="50">
        <v>0</v>
      </c>
      <c r="G113" s="24" t="s">
        <v>204</v>
      </c>
      <c r="H113" s="142"/>
      <c r="I113" s="142"/>
      <c r="J113" s="142"/>
      <c r="K113" s="142"/>
      <c r="L113" s="143">
        <v>0</v>
      </c>
      <c r="M113" s="144"/>
      <c r="N113" s="145"/>
      <c r="O113" s="145"/>
      <c r="P113" s="145"/>
      <c r="Q113" s="145"/>
      <c r="R113" s="145"/>
    </row>
    <row r="114" spans="1:18" ht="18" customHeight="1" x14ac:dyDescent="0.25">
      <c r="A114" s="20">
        <v>24120</v>
      </c>
      <c r="B114" s="139" t="s">
        <v>133</v>
      </c>
      <c r="C114" s="140"/>
      <c r="D114" s="140"/>
      <c r="E114" s="141"/>
      <c r="F114" s="50">
        <v>0</v>
      </c>
      <c r="G114" s="24" t="s">
        <v>204</v>
      </c>
      <c r="H114" s="142"/>
      <c r="I114" s="142"/>
      <c r="J114" s="142"/>
      <c r="K114" s="142"/>
      <c r="L114" s="143">
        <v>0</v>
      </c>
      <c r="M114" s="144"/>
      <c r="N114" s="145"/>
      <c r="O114" s="145"/>
      <c r="P114" s="145"/>
      <c r="Q114" s="145"/>
      <c r="R114" s="145"/>
    </row>
    <row r="115" spans="1:18" ht="18" customHeight="1" x14ac:dyDescent="0.25">
      <c r="A115" s="20">
        <v>24200</v>
      </c>
      <c r="B115" s="139" t="s">
        <v>134</v>
      </c>
      <c r="C115" s="140"/>
      <c r="D115" s="140"/>
      <c r="E115" s="141"/>
      <c r="F115" s="50">
        <v>0</v>
      </c>
      <c r="G115" s="24" t="s">
        <v>204</v>
      </c>
      <c r="H115" s="142"/>
      <c r="I115" s="142"/>
      <c r="J115" s="142"/>
      <c r="K115" s="142"/>
      <c r="L115" s="143">
        <v>0</v>
      </c>
      <c r="M115" s="144"/>
      <c r="N115" s="145"/>
      <c r="O115" s="145"/>
      <c r="P115" s="145"/>
      <c r="Q115" s="145"/>
      <c r="R115" s="145"/>
    </row>
    <row r="116" spans="1:18" ht="18" customHeight="1" x14ac:dyDescent="0.25">
      <c r="A116" s="20">
        <v>24210</v>
      </c>
      <c r="B116" s="139" t="s">
        <v>135</v>
      </c>
      <c r="C116" s="140"/>
      <c r="D116" s="140"/>
      <c r="E116" s="141"/>
      <c r="F116" s="50">
        <v>0</v>
      </c>
      <c r="G116" s="24" t="s">
        <v>204</v>
      </c>
      <c r="H116" s="142"/>
      <c r="I116" s="142"/>
      <c r="J116" s="142"/>
      <c r="K116" s="142"/>
      <c r="L116" s="143">
        <v>0</v>
      </c>
      <c r="M116" s="144"/>
      <c r="N116" s="145"/>
      <c r="O116" s="145"/>
      <c r="P116" s="145"/>
      <c r="Q116" s="145"/>
      <c r="R116" s="145"/>
    </row>
    <row r="117" spans="1:18" ht="18" customHeight="1" x14ac:dyDescent="0.25">
      <c r="A117" s="20">
        <v>24211</v>
      </c>
      <c r="B117" s="139" t="s">
        <v>136</v>
      </c>
      <c r="C117" s="140"/>
      <c r="D117" s="140"/>
      <c r="E117" s="141"/>
      <c r="F117" s="50">
        <v>0</v>
      </c>
      <c r="G117" s="24" t="s">
        <v>204</v>
      </c>
      <c r="H117" s="142"/>
      <c r="I117" s="142"/>
      <c r="J117" s="142"/>
      <c r="K117" s="142"/>
      <c r="L117" s="143">
        <v>0</v>
      </c>
      <c r="M117" s="144"/>
      <c r="N117" s="145"/>
      <c r="O117" s="145"/>
      <c r="P117" s="145"/>
      <c r="Q117" s="145"/>
      <c r="R117" s="145"/>
    </row>
    <row r="118" spans="1:18" ht="18" customHeight="1" x14ac:dyDescent="0.25">
      <c r="A118" s="20">
        <v>24212</v>
      </c>
      <c r="B118" s="139" t="s">
        <v>137</v>
      </c>
      <c r="C118" s="140"/>
      <c r="D118" s="140"/>
      <c r="E118" s="141"/>
      <c r="F118" s="50">
        <v>0</v>
      </c>
      <c r="G118" s="24" t="s">
        <v>204</v>
      </c>
      <c r="H118" s="142"/>
      <c r="I118" s="142"/>
      <c r="J118" s="142"/>
      <c r="K118" s="142"/>
      <c r="L118" s="143">
        <v>0</v>
      </c>
      <c r="M118" s="144"/>
      <c r="N118" s="145"/>
      <c r="O118" s="145"/>
      <c r="P118" s="145"/>
      <c r="Q118" s="145"/>
      <c r="R118" s="145"/>
    </row>
    <row r="119" spans="1:18" ht="18" customHeight="1" x14ac:dyDescent="0.25">
      <c r="A119" s="20">
        <v>24220</v>
      </c>
      <c r="B119" s="139" t="s">
        <v>138</v>
      </c>
      <c r="C119" s="140"/>
      <c r="D119" s="140"/>
      <c r="E119" s="141"/>
      <c r="F119" s="50">
        <v>0</v>
      </c>
      <c r="G119" s="24" t="s">
        <v>204</v>
      </c>
      <c r="H119" s="142"/>
      <c r="I119" s="142"/>
      <c r="J119" s="142"/>
      <c r="K119" s="142"/>
      <c r="L119" s="143">
        <v>0</v>
      </c>
      <c r="M119" s="144"/>
      <c r="N119" s="145"/>
      <c r="O119" s="145"/>
      <c r="P119" s="145"/>
      <c r="Q119" s="145"/>
      <c r="R119" s="145"/>
    </row>
    <row r="120" spans="1:18" ht="18" customHeight="1" x14ac:dyDescent="0.25">
      <c r="A120" s="20">
        <v>24300</v>
      </c>
      <c r="B120" s="139" t="s">
        <v>255</v>
      </c>
      <c r="C120" s="140"/>
      <c r="D120" s="140"/>
      <c r="E120" s="141"/>
      <c r="F120" s="50">
        <v>435.6</v>
      </c>
      <c r="G120" s="24" t="s">
        <v>204</v>
      </c>
      <c r="H120" s="142"/>
      <c r="I120" s="142"/>
      <c r="J120" s="142"/>
      <c r="K120" s="142"/>
      <c r="L120" s="143">
        <v>0</v>
      </c>
      <c r="M120" s="144"/>
      <c r="N120" s="145"/>
      <c r="O120" s="145"/>
      <c r="P120" s="145"/>
      <c r="Q120" s="145"/>
      <c r="R120" s="145"/>
    </row>
    <row r="121" spans="1:18" ht="18" customHeight="1" x14ac:dyDescent="0.25">
      <c r="A121" s="20">
        <v>24400</v>
      </c>
      <c r="B121" s="139" t="s">
        <v>223</v>
      </c>
      <c r="C121" s="140"/>
      <c r="D121" s="140"/>
      <c r="E121" s="141"/>
      <c r="F121" s="50">
        <v>389.5</v>
      </c>
      <c r="G121" s="24" t="s">
        <v>204</v>
      </c>
      <c r="H121" s="142"/>
      <c r="I121" s="142"/>
      <c r="J121" s="142"/>
      <c r="K121" s="142"/>
      <c r="L121" s="143">
        <v>0</v>
      </c>
      <c r="M121" s="144"/>
      <c r="N121" s="145"/>
      <c r="O121" s="145"/>
      <c r="P121" s="145"/>
      <c r="Q121" s="145"/>
      <c r="R121" s="145"/>
    </row>
    <row r="122" spans="1:18" ht="18" hidden="1" customHeight="1" x14ac:dyDescent="0.25">
      <c r="A122" s="20">
        <v>24500</v>
      </c>
      <c r="B122" s="139" t="s">
        <v>142</v>
      </c>
      <c r="C122" s="140"/>
      <c r="D122" s="140"/>
      <c r="E122" s="141"/>
      <c r="F122" s="50">
        <v>0</v>
      </c>
      <c r="G122" s="24" t="s">
        <v>204</v>
      </c>
      <c r="H122" s="142"/>
      <c r="I122" s="142"/>
      <c r="J122" s="142"/>
      <c r="K122" s="142"/>
      <c r="L122" s="143">
        <v>0</v>
      </c>
      <c r="M122" s="144"/>
      <c r="N122" s="145"/>
      <c r="O122" s="145"/>
      <c r="P122" s="145"/>
      <c r="Q122" s="145"/>
      <c r="R122" s="145"/>
    </row>
    <row r="123" spans="1:18" ht="18" hidden="1" customHeight="1" x14ac:dyDescent="0.25">
      <c r="A123" s="20">
        <v>24600</v>
      </c>
      <c r="B123" s="139" t="s">
        <v>141</v>
      </c>
      <c r="C123" s="140"/>
      <c r="D123" s="140"/>
      <c r="E123" s="141"/>
      <c r="F123" s="50">
        <v>0</v>
      </c>
      <c r="G123" s="24" t="s">
        <v>204</v>
      </c>
      <c r="H123" s="142"/>
      <c r="I123" s="142"/>
      <c r="J123" s="142"/>
      <c r="K123" s="142"/>
      <c r="L123" s="143">
        <v>0</v>
      </c>
      <c r="M123" s="144"/>
      <c r="N123" s="145"/>
      <c r="O123" s="145"/>
      <c r="P123" s="145"/>
      <c r="Q123" s="145"/>
      <c r="R123" s="145"/>
    </row>
    <row r="124" spans="1:18" ht="18" customHeight="1" x14ac:dyDescent="0.25">
      <c r="A124" s="20">
        <v>24500</v>
      </c>
      <c r="B124" s="139" t="s">
        <v>140</v>
      </c>
      <c r="C124" s="140"/>
      <c r="D124" s="140"/>
      <c r="E124" s="141"/>
      <c r="F124" s="50">
        <v>46.1</v>
      </c>
      <c r="G124" s="24" t="s">
        <v>204</v>
      </c>
      <c r="H124" s="142"/>
      <c r="I124" s="142"/>
      <c r="J124" s="142"/>
      <c r="K124" s="142"/>
      <c r="L124" s="143">
        <v>0</v>
      </c>
      <c r="M124" s="144"/>
      <c r="N124" s="145" t="s">
        <v>295</v>
      </c>
      <c r="O124" s="145"/>
      <c r="P124" s="145"/>
      <c r="Q124" s="145"/>
      <c r="R124" s="145"/>
    </row>
    <row r="125" spans="1:18" ht="18" customHeight="1" x14ac:dyDescent="0.25">
      <c r="A125" s="20">
        <v>24600</v>
      </c>
      <c r="B125" s="139" t="s">
        <v>139</v>
      </c>
      <c r="C125" s="140"/>
      <c r="D125" s="140"/>
      <c r="E125" s="141"/>
      <c r="F125" s="50">
        <v>0</v>
      </c>
      <c r="G125" s="24" t="s">
        <v>204</v>
      </c>
      <c r="H125" s="142"/>
      <c r="I125" s="142"/>
      <c r="J125" s="142"/>
      <c r="K125" s="142"/>
      <c r="L125" s="143">
        <v>0</v>
      </c>
      <c r="M125" s="144"/>
      <c r="N125" s="145"/>
      <c r="O125" s="145"/>
      <c r="P125" s="145"/>
      <c r="Q125" s="145"/>
      <c r="R125" s="145"/>
    </row>
    <row r="126" spans="1:18" ht="18" customHeight="1" x14ac:dyDescent="0.25">
      <c r="A126" s="20">
        <v>24700</v>
      </c>
      <c r="B126" s="85" t="s">
        <v>256</v>
      </c>
      <c r="C126" s="86"/>
      <c r="D126" s="86"/>
      <c r="E126" s="87"/>
      <c r="F126" s="105" t="s">
        <v>292</v>
      </c>
      <c r="G126" s="109"/>
      <c r="H126" s="110"/>
      <c r="I126" s="110"/>
      <c r="J126" s="110"/>
      <c r="K126" s="110"/>
      <c r="L126" s="109"/>
      <c r="M126" s="109"/>
      <c r="N126" s="68"/>
      <c r="O126" s="68"/>
      <c r="P126" s="68"/>
      <c r="Q126" s="68"/>
      <c r="R126" s="75"/>
    </row>
    <row r="127" spans="1:18" ht="18" customHeight="1" x14ac:dyDescent="0.25">
      <c r="A127" s="19">
        <v>24900</v>
      </c>
      <c r="B127" s="86" t="s">
        <v>218</v>
      </c>
      <c r="C127" s="151"/>
      <c r="D127" s="152"/>
      <c r="E127" s="152"/>
      <c r="F127" s="152"/>
      <c r="G127" s="152"/>
      <c r="H127" s="152"/>
      <c r="I127" s="152"/>
      <c r="J127" s="152"/>
      <c r="K127" s="152"/>
      <c r="L127" s="152"/>
      <c r="M127" s="152"/>
      <c r="N127" s="152"/>
      <c r="O127" s="152"/>
      <c r="P127" s="152"/>
      <c r="Q127" s="152"/>
      <c r="R127" s="153"/>
    </row>
    <row r="128" spans="1:18" s="36" customFormat="1" ht="15.75" x14ac:dyDescent="0.25">
      <c r="A128" s="42"/>
      <c r="F128" s="37"/>
      <c r="G128" s="38"/>
      <c r="H128" s="39"/>
      <c r="I128" s="39"/>
      <c r="J128" s="39"/>
      <c r="K128" s="39"/>
      <c r="L128" s="38"/>
      <c r="M128" s="38"/>
    </row>
    <row r="129" spans="1:18" ht="18" customHeight="1" x14ac:dyDescent="0.25">
      <c r="A129" s="41">
        <v>25000</v>
      </c>
      <c r="B129" s="10" t="s">
        <v>224</v>
      </c>
      <c r="C129" s="5"/>
      <c r="D129" s="5"/>
      <c r="E129" s="5"/>
      <c r="F129" s="5"/>
      <c r="G129" s="5"/>
      <c r="H129" s="5"/>
      <c r="I129" s="5"/>
      <c r="J129" s="5"/>
      <c r="K129" s="5"/>
      <c r="L129" s="5"/>
      <c r="M129" s="5"/>
      <c r="N129" s="5"/>
      <c r="O129" s="5"/>
      <c r="P129" s="5"/>
      <c r="Q129" s="5"/>
      <c r="R129" s="6"/>
    </row>
    <row r="130" spans="1:18" ht="18" customHeight="1" x14ac:dyDescent="0.25">
      <c r="A130" s="20">
        <v>25100</v>
      </c>
      <c r="B130" s="139" t="s">
        <v>59</v>
      </c>
      <c r="C130" s="140"/>
      <c r="D130" s="140"/>
      <c r="E130" s="141"/>
      <c r="F130" s="50">
        <v>93.9</v>
      </c>
      <c r="G130" s="24" t="s">
        <v>204</v>
      </c>
      <c r="H130" s="142"/>
      <c r="I130" s="142"/>
      <c r="J130" s="142"/>
      <c r="K130" s="142"/>
      <c r="L130" s="143">
        <v>0</v>
      </c>
      <c r="M130" s="144"/>
      <c r="N130" s="145" t="s">
        <v>303</v>
      </c>
      <c r="O130" s="145"/>
      <c r="P130" s="145"/>
      <c r="Q130" s="145"/>
      <c r="R130" s="145"/>
    </row>
    <row r="131" spans="1:18" ht="18" customHeight="1" x14ac:dyDescent="0.25">
      <c r="A131" s="20">
        <v>25300</v>
      </c>
      <c r="B131" s="139" t="s">
        <v>143</v>
      </c>
      <c r="C131" s="140"/>
      <c r="D131" s="140"/>
      <c r="E131" s="141"/>
      <c r="F131" s="50">
        <v>0</v>
      </c>
      <c r="G131" s="24" t="s">
        <v>204</v>
      </c>
      <c r="H131" s="142"/>
      <c r="I131" s="142"/>
      <c r="J131" s="142"/>
      <c r="K131" s="142"/>
      <c r="L131" s="143">
        <v>0</v>
      </c>
      <c r="M131" s="144"/>
      <c r="N131" s="145"/>
      <c r="O131" s="145"/>
      <c r="P131" s="145"/>
      <c r="Q131" s="145"/>
      <c r="R131" s="145"/>
    </row>
    <row r="132" spans="1:18" ht="18" customHeight="1" x14ac:dyDescent="0.25">
      <c r="A132" s="20">
        <v>25410</v>
      </c>
      <c r="B132" s="139" t="s">
        <v>144</v>
      </c>
      <c r="C132" s="140"/>
      <c r="D132" s="140"/>
      <c r="E132" s="141"/>
      <c r="F132" s="50">
        <v>6.9</v>
      </c>
      <c r="G132" s="24" t="s">
        <v>204</v>
      </c>
      <c r="H132" s="142"/>
      <c r="I132" s="142"/>
      <c r="J132" s="142"/>
      <c r="K132" s="142"/>
      <c r="L132" s="143">
        <v>0</v>
      </c>
      <c r="M132" s="144"/>
      <c r="N132" s="145" t="s">
        <v>302</v>
      </c>
      <c r="O132" s="145"/>
      <c r="P132" s="145"/>
      <c r="Q132" s="145"/>
      <c r="R132" s="145"/>
    </row>
    <row r="133" spans="1:18" ht="18" customHeight="1" x14ac:dyDescent="0.25">
      <c r="A133" s="20">
        <v>25430</v>
      </c>
      <c r="B133" s="139" t="s">
        <v>145</v>
      </c>
      <c r="C133" s="140"/>
      <c r="D133" s="140"/>
      <c r="E133" s="141"/>
      <c r="F133" s="50">
        <v>0</v>
      </c>
      <c r="G133" s="24" t="s">
        <v>204</v>
      </c>
      <c r="H133" s="142"/>
      <c r="I133" s="142"/>
      <c r="J133" s="142"/>
      <c r="K133" s="142"/>
      <c r="L133" s="143">
        <v>0</v>
      </c>
      <c r="M133" s="144"/>
      <c r="N133" s="145"/>
      <c r="O133" s="145"/>
      <c r="P133" s="145"/>
      <c r="Q133" s="145"/>
      <c r="R133" s="145"/>
    </row>
    <row r="134" spans="1:18" ht="18" customHeight="1" x14ac:dyDescent="0.25">
      <c r="A134" s="20">
        <v>25440</v>
      </c>
      <c r="B134" s="139" t="s">
        <v>146</v>
      </c>
      <c r="C134" s="140"/>
      <c r="D134" s="140"/>
      <c r="E134" s="141"/>
      <c r="F134" s="50">
        <v>0</v>
      </c>
      <c r="G134" s="24" t="s">
        <v>204</v>
      </c>
      <c r="H134" s="142"/>
      <c r="I134" s="142"/>
      <c r="J134" s="142"/>
      <c r="K134" s="142"/>
      <c r="L134" s="143">
        <v>0</v>
      </c>
      <c r="M134" s="144"/>
      <c r="N134" s="145"/>
      <c r="O134" s="145"/>
      <c r="P134" s="145"/>
      <c r="Q134" s="145"/>
      <c r="R134" s="145"/>
    </row>
    <row r="135" spans="1:18" ht="18" customHeight="1" x14ac:dyDescent="0.25">
      <c r="A135" s="20">
        <v>25450</v>
      </c>
      <c r="B135" s="139" t="s">
        <v>257</v>
      </c>
      <c r="C135" s="140"/>
      <c r="D135" s="140"/>
      <c r="E135" s="141"/>
      <c r="F135" s="50">
        <v>0</v>
      </c>
      <c r="G135" s="24" t="s">
        <v>204</v>
      </c>
      <c r="H135" s="142"/>
      <c r="I135" s="142"/>
      <c r="J135" s="142"/>
      <c r="K135" s="142"/>
      <c r="L135" s="143">
        <v>0</v>
      </c>
      <c r="M135" s="144"/>
      <c r="N135" s="145"/>
      <c r="O135" s="145"/>
      <c r="P135" s="145"/>
      <c r="Q135" s="145"/>
      <c r="R135" s="145"/>
    </row>
    <row r="136" spans="1:18" ht="18" customHeight="1" x14ac:dyDescent="0.25">
      <c r="A136" s="20">
        <v>25460</v>
      </c>
      <c r="B136" s="139" t="s">
        <v>147</v>
      </c>
      <c r="C136" s="140"/>
      <c r="D136" s="140"/>
      <c r="E136" s="141"/>
      <c r="F136" s="50">
        <v>63.2</v>
      </c>
      <c r="G136" s="24" t="s">
        <v>204</v>
      </c>
      <c r="H136" s="142"/>
      <c r="I136" s="142"/>
      <c r="J136" s="142"/>
      <c r="K136" s="142"/>
      <c r="L136" s="143">
        <v>0</v>
      </c>
      <c r="M136" s="144"/>
      <c r="N136" s="145" t="s">
        <v>304</v>
      </c>
      <c r="O136" s="145"/>
      <c r="P136" s="145"/>
      <c r="Q136" s="145"/>
      <c r="R136" s="145"/>
    </row>
    <row r="137" spans="1:18" ht="18" customHeight="1" x14ac:dyDescent="0.25">
      <c r="A137" s="20">
        <v>25500</v>
      </c>
      <c r="B137" s="139" t="s">
        <v>148</v>
      </c>
      <c r="C137" s="140"/>
      <c r="D137" s="140"/>
      <c r="E137" s="141"/>
      <c r="F137" s="50">
        <v>0</v>
      </c>
      <c r="G137" s="24" t="s">
        <v>204</v>
      </c>
      <c r="H137" s="142"/>
      <c r="I137" s="142"/>
      <c r="J137" s="142"/>
      <c r="K137" s="142"/>
      <c r="L137" s="143">
        <v>0</v>
      </c>
      <c r="M137" s="144"/>
      <c r="N137" s="145"/>
      <c r="O137" s="145"/>
      <c r="P137" s="145"/>
      <c r="Q137" s="145"/>
      <c r="R137" s="145"/>
    </row>
    <row r="138" spans="1:18" ht="18" customHeight="1" x14ac:dyDescent="0.25">
      <c r="A138" s="20">
        <v>25503</v>
      </c>
      <c r="B138" s="139" t="s">
        <v>149</v>
      </c>
      <c r="C138" s="140"/>
      <c r="D138" s="140"/>
      <c r="E138" s="141"/>
      <c r="F138" s="50">
        <v>0</v>
      </c>
      <c r="G138" s="24" t="s">
        <v>204</v>
      </c>
      <c r="H138" s="142"/>
      <c r="I138" s="142"/>
      <c r="J138" s="142"/>
      <c r="K138" s="142"/>
      <c r="L138" s="143">
        <v>0</v>
      </c>
      <c r="M138" s="144"/>
      <c r="N138" s="145"/>
      <c r="O138" s="145"/>
      <c r="P138" s="145"/>
      <c r="Q138" s="145"/>
      <c r="R138" s="145"/>
    </row>
    <row r="139" spans="1:18" ht="18" customHeight="1" x14ac:dyDescent="0.25">
      <c r="A139" s="20">
        <v>25504</v>
      </c>
      <c r="B139" s="139" t="s">
        <v>150</v>
      </c>
      <c r="C139" s="140"/>
      <c r="D139" s="140"/>
      <c r="E139" s="141"/>
      <c r="F139" s="50">
        <v>0</v>
      </c>
      <c r="G139" s="24" t="s">
        <v>204</v>
      </c>
      <c r="H139" s="142"/>
      <c r="I139" s="142"/>
      <c r="J139" s="142"/>
      <c r="K139" s="142"/>
      <c r="L139" s="143">
        <v>0</v>
      </c>
      <c r="M139" s="144"/>
      <c r="N139" s="145"/>
      <c r="O139" s="145"/>
      <c r="P139" s="145"/>
      <c r="Q139" s="145"/>
      <c r="R139" s="145"/>
    </row>
    <row r="140" spans="1:18" ht="18" customHeight="1" x14ac:dyDescent="0.25">
      <c r="A140" s="20">
        <v>25505</v>
      </c>
      <c r="B140" s="139" t="s">
        <v>276</v>
      </c>
      <c r="C140" s="140"/>
      <c r="D140" s="140"/>
      <c r="E140" s="141"/>
      <c r="F140" s="50">
        <v>0</v>
      </c>
      <c r="G140" s="24" t="s">
        <v>204</v>
      </c>
      <c r="H140" s="142"/>
      <c r="I140" s="142"/>
      <c r="J140" s="142"/>
      <c r="K140" s="142"/>
      <c r="L140" s="143">
        <v>0</v>
      </c>
      <c r="M140" s="144"/>
      <c r="N140" s="145"/>
      <c r="O140" s="145"/>
      <c r="P140" s="145"/>
      <c r="Q140" s="145"/>
      <c r="R140" s="145"/>
    </row>
    <row r="141" spans="1:18" ht="18" customHeight="1" x14ac:dyDescent="0.25">
      <c r="A141" s="19">
        <v>25900</v>
      </c>
      <c r="B141" s="86" t="s">
        <v>218</v>
      </c>
      <c r="C141" s="151"/>
      <c r="D141" s="152"/>
      <c r="E141" s="152"/>
      <c r="F141" s="152"/>
      <c r="G141" s="152"/>
      <c r="H141" s="152"/>
      <c r="I141" s="152"/>
      <c r="J141" s="152"/>
      <c r="K141" s="152"/>
      <c r="L141" s="152"/>
      <c r="M141" s="152"/>
      <c r="N141" s="152"/>
      <c r="O141" s="152"/>
      <c r="P141" s="152"/>
      <c r="Q141" s="152"/>
      <c r="R141" s="153"/>
    </row>
    <row r="142" spans="1:18" s="30" customFormat="1" ht="18" customHeight="1" x14ac:dyDescent="0.25">
      <c r="A142" s="42"/>
      <c r="B142" s="36"/>
      <c r="C142" s="36"/>
      <c r="D142" s="36"/>
      <c r="E142" s="36"/>
      <c r="F142" s="37"/>
      <c r="G142" s="38"/>
      <c r="H142" s="39"/>
      <c r="I142" s="39"/>
      <c r="J142" s="39"/>
      <c r="K142" s="39"/>
      <c r="L142" s="38"/>
      <c r="M142" s="38"/>
      <c r="N142" s="36"/>
      <c r="O142" s="36"/>
      <c r="P142" s="36"/>
      <c r="Q142" s="36"/>
      <c r="R142" s="36"/>
    </row>
    <row r="143" spans="1:18" ht="18" customHeight="1" x14ac:dyDescent="0.25">
      <c r="A143" s="41">
        <v>26000</v>
      </c>
      <c r="B143" s="10" t="s">
        <v>153</v>
      </c>
      <c r="C143" s="5"/>
      <c r="D143" s="21"/>
      <c r="E143" s="21"/>
      <c r="F143" s="26"/>
      <c r="G143" s="27"/>
      <c r="H143" s="28"/>
      <c r="I143" s="28"/>
      <c r="J143" s="28"/>
      <c r="K143" s="28"/>
      <c r="L143" s="27"/>
      <c r="M143" s="27"/>
      <c r="N143" s="21"/>
      <c r="O143" s="21"/>
      <c r="P143" s="21"/>
      <c r="Q143" s="21"/>
      <c r="R143" s="11"/>
    </row>
    <row r="144" spans="1:18" ht="18" customHeight="1" x14ac:dyDescent="0.25">
      <c r="A144" s="20">
        <v>26100</v>
      </c>
      <c r="B144" s="139" t="s">
        <v>154</v>
      </c>
      <c r="C144" s="140"/>
      <c r="D144" s="140"/>
      <c r="E144" s="141"/>
      <c r="F144" s="50">
        <v>0</v>
      </c>
      <c r="G144" s="24" t="s">
        <v>9</v>
      </c>
      <c r="H144" s="142"/>
      <c r="I144" s="142"/>
      <c r="J144" s="142"/>
      <c r="K144" s="142"/>
      <c r="L144" s="147">
        <v>0</v>
      </c>
      <c r="M144" s="147"/>
      <c r="N144" s="145"/>
      <c r="O144" s="145"/>
      <c r="P144" s="145"/>
      <c r="Q144" s="145"/>
      <c r="R144" s="145"/>
    </row>
    <row r="145" spans="1:18" ht="18" customHeight="1" x14ac:dyDescent="0.25">
      <c r="A145" s="20">
        <v>26110</v>
      </c>
      <c r="B145" s="139" t="s">
        <v>258</v>
      </c>
      <c r="C145" s="140"/>
      <c r="D145" s="140"/>
      <c r="E145" s="141"/>
      <c r="F145" s="50">
        <v>0</v>
      </c>
      <c r="G145" s="24" t="s">
        <v>204</v>
      </c>
      <c r="H145" s="142"/>
      <c r="I145" s="142"/>
      <c r="J145" s="142"/>
      <c r="K145" s="142"/>
      <c r="L145" s="147">
        <v>0</v>
      </c>
      <c r="M145" s="147"/>
      <c r="N145" s="145"/>
      <c r="O145" s="145"/>
      <c r="P145" s="145"/>
      <c r="Q145" s="145"/>
      <c r="R145" s="145"/>
    </row>
    <row r="146" spans="1:18" ht="18" customHeight="1" x14ac:dyDescent="0.25">
      <c r="A146" s="20">
        <v>26200</v>
      </c>
      <c r="B146" s="139" t="s">
        <v>155</v>
      </c>
      <c r="C146" s="140"/>
      <c r="D146" s="140"/>
      <c r="E146" s="141"/>
      <c r="F146" s="50">
        <v>0</v>
      </c>
      <c r="G146" s="24" t="s">
        <v>9</v>
      </c>
      <c r="H146" s="142"/>
      <c r="I146" s="142"/>
      <c r="J146" s="142"/>
      <c r="K146" s="142"/>
      <c r="L146" s="147">
        <v>0</v>
      </c>
      <c r="M146" s="147"/>
      <c r="N146" s="145"/>
      <c r="O146" s="145"/>
      <c r="P146" s="145"/>
      <c r="Q146" s="145"/>
      <c r="R146" s="145"/>
    </row>
    <row r="147" spans="1:18" ht="18" customHeight="1" x14ac:dyDescent="0.25">
      <c r="A147" s="20">
        <v>26210</v>
      </c>
      <c r="B147" s="139" t="s">
        <v>258</v>
      </c>
      <c r="C147" s="140"/>
      <c r="D147" s="140"/>
      <c r="E147" s="141"/>
      <c r="F147" s="50">
        <v>0</v>
      </c>
      <c r="G147" s="24" t="s">
        <v>204</v>
      </c>
      <c r="H147" s="142"/>
      <c r="I147" s="142"/>
      <c r="J147" s="142"/>
      <c r="K147" s="142"/>
      <c r="L147" s="147">
        <v>0</v>
      </c>
      <c r="M147" s="147"/>
      <c r="N147" s="145"/>
      <c r="O147" s="145"/>
      <c r="P147" s="145"/>
      <c r="Q147" s="145"/>
      <c r="R147" s="145"/>
    </row>
    <row r="148" spans="1:18" ht="18" customHeight="1" x14ac:dyDescent="0.25">
      <c r="A148" s="20">
        <v>26300</v>
      </c>
      <c r="B148" s="148" t="s">
        <v>156</v>
      </c>
      <c r="C148" s="149"/>
      <c r="D148" s="149"/>
      <c r="E148" s="150"/>
      <c r="F148" s="50">
        <v>0</v>
      </c>
      <c r="G148" s="24" t="s">
        <v>9</v>
      </c>
      <c r="H148" s="142"/>
      <c r="I148" s="142"/>
      <c r="J148" s="142"/>
      <c r="K148" s="142"/>
      <c r="L148" s="147">
        <v>0</v>
      </c>
      <c r="M148" s="147"/>
      <c r="N148" s="145"/>
      <c r="O148" s="145"/>
      <c r="P148" s="145"/>
      <c r="Q148" s="145"/>
      <c r="R148" s="145"/>
    </row>
    <row r="149" spans="1:18" ht="18" customHeight="1" x14ac:dyDescent="0.25">
      <c r="A149" s="20">
        <v>26310</v>
      </c>
      <c r="B149" s="139" t="s">
        <v>258</v>
      </c>
      <c r="C149" s="140"/>
      <c r="D149" s="140"/>
      <c r="E149" s="141"/>
      <c r="F149" s="50">
        <v>0</v>
      </c>
      <c r="G149" s="24" t="s">
        <v>204</v>
      </c>
      <c r="H149" s="142"/>
      <c r="I149" s="142"/>
      <c r="J149" s="142"/>
      <c r="K149" s="142"/>
      <c r="L149" s="147">
        <v>0</v>
      </c>
      <c r="M149" s="147"/>
      <c r="N149" s="145"/>
      <c r="O149" s="145"/>
      <c r="P149" s="145"/>
      <c r="Q149" s="145"/>
      <c r="R149" s="145"/>
    </row>
    <row r="150" spans="1:18" ht="18" customHeight="1" x14ac:dyDescent="0.25">
      <c r="A150" s="20">
        <v>26400</v>
      </c>
      <c r="B150" s="148" t="s">
        <v>157</v>
      </c>
      <c r="C150" s="149"/>
      <c r="D150" s="149"/>
      <c r="E150" s="150"/>
      <c r="F150" s="50">
        <v>0</v>
      </c>
      <c r="G150" s="24" t="s">
        <v>9</v>
      </c>
      <c r="H150" s="142"/>
      <c r="I150" s="142"/>
      <c r="J150" s="142"/>
      <c r="K150" s="142"/>
      <c r="L150" s="147">
        <v>0</v>
      </c>
      <c r="M150" s="147"/>
      <c r="N150" s="145"/>
      <c r="O150" s="145"/>
      <c r="P150" s="145"/>
      <c r="Q150" s="145"/>
      <c r="R150" s="145"/>
    </row>
    <row r="151" spans="1:18" ht="18" customHeight="1" x14ac:dyDescent="0.25">
      <c r="A151" s="20">
        <v>26410</v>
      </c>
      <c r="B151" s="139" t="s">
        <v>258</v>
      </c>
      <c r="C151" s="140"/>
      <c r="D151" s="140"/>
      <c r="E151" s="141"/>
      <c r="F151" s="50">
        <v>0</v>
      </c>
      <c r="G151" s="24" t="s">
        <v>204</v>
      </c>
      <c r="H151" s="142"/>
      <c r="I151" s="142"/>
      <c r="J151" s="142"/>
      <c r="K151" s="142"/>
      <c r="L151" s="147">
        <v>0</v>
      </c>
      <c r="M151" s="147"/>
      <c r="N151" s="145"/>
      <c r="O151" s="145"/>
      <c r="P151" s="145"/>
      <c r="Q151" s="145"/>
      <c r="R151" s="145"/>
    </row>
    <row r="152" spans="1:18" ht="18" customHeight="1" x14ac:dyDescent="0.25">
      <c r="A152" s="19">
        <v>26900</v>
      </c>
      <c r="B152" s="86" t="s">
        <v>218</v>
      </c>
      <c r="C152" s="151" t="s">
        <v>301</v>
      </c>
      <c r="D152" s="152"/>
      <c r="E152" s="152"/>
      <c r="F152" s="152"/>
      <c r="G152" s="152"/>
      <c r="H152" s="152"/>
      <c r="I152" s="152"/>
      <c r="J152" s="152"/>
      <c r="K152" s="152"/>
      <c r="L152" s="152"/>
      <c r="M152" s="152"/>
      <c r="N152" s="152"/>
      <c r="O152" s="152"/>
      <c r="P152" s="152"/>
      <c r="Q152" s="152"/>
      <c r="R152" s="153"/>
    </row>
    <row r="153" spans="1:18" ht="18" customHeight="1" x14ac:dyDescent="0.25">
      <c r="A153" s="42"/>
      <c r="B153" s="43"/>
      <c r="C153" s="43"/>
      <c r="D153" s="43"/>
      <c r="E153" s="43"/>
      <c r="F153" s="37"/>
      <c r="G153" s="38"/>
      <c r="H153" s="39"/>
      <c r="I153" s="39"/>
      <c r="J153" s="39"/>
      <c r="K153" s="39"/>
      <c r="L153" s="38"/>
      <c r="M153" s="38"/>
      <c r="N153" s="36"/>
      <c r="O153" s="36"/>
      <c r="P153" s="36"/>
      <c r="Q153" s="36"/>
      <c r="R153" s="36"/>
    </row>
    <row r="154" spans="1:18" ht="18" customHeight="1" x14ac:dyDescent="0.25">
      <c r="A154" s="132">
        <v>27000</v>
      </c>
      <c r="B154" s="130" t="s">
        <v>229</v>
      </c>
      <c r="C154" s="131"/>
      <c r="D154" s="24" t="s">
        <v>158</v>
      </c>
      <c r="E154" s="24" t="s">
        <v>159</v>
      </c>
      <c r="F154" s="24" t="s">
        <v>160</v>
      </c>
      <c r="G154" s="34" t="s">
        <v>161</v>
      </c>
      <c r="H154" s="15"/>
      <c r="I154" s="16"/>
      <c r="J154" s="16"/>
      <c r="K154" s="16"/>
      <c r="L154" s="16"/>
      <c r="M154" s="16"/>
      <c r="N154" s="16"/>
      <c r="O154" s="16"/>
      <c r="P154" s="16"/>
      <c r="Q154" s="16"/>
      <c r="R154" s="44"/>
    </row>
    <row r="155" spans="1:18" ht="18" customHeight="1" x14ac:dyDescent="0.25">
      <c r="A155" s="20">
        <v>27100</v>
      </c>
      <c r="B155" s="146" t="s">
        <v>162</v>
      </c>
      <c r="C155" s="146"/>
      <c r="D155" s="49">
        <v>0</v>
      </c>
      <c r="E155" s="49">
        <v>0</v>
      </c>
      <c r="F155" s="49">
        <v>0</v>
      </c>
      <c r="G155" s="49">
        <v>0</v>
      </c>
      <c r="H155" s="45" t="s">
        <v>9</v>
      </c>
      <c r="I155" s="52"/>
      <c r="J155" s="142"/>
      <c r="K155" s="142"/>
      <c r="L155" s="147">
        <v>0</v>
      </c>
      <c r="M155" s="147"/>
      <c r="N155" s="145"/>
      <c r="O155" s="145"/>
      <c r="P155" s="145"/>
      <c r="Q155" s="145"/>
      <c r="R155" s="145"/>
    </row>
    <row r="156" spans="1:18" ht="18" customHeight="1" x14ac:dyDescent="0.25">
      <c r="A156" s="20">
        <v>27200</v>
      </c>
      <c r="B156" s="146" t="s">
        <v>259</v>
      </c>
      <c r="C156" s="146"/>
      <c r="D156" s="49">
        <v>11</v>
      </c>
      <c r="E156" s="49">
        <v>0</v>
      </c>
      <c r="F156" s="49">
        <v>0</v>
      </c>
      <c r="G156" s="49">
        <v>0</v>
      </c>
      <c r="H156" s="45" t="s">
        <v>9</v>
      </c>
      <c r="I156" s="52"/>
      <c r="J156" s="142"/>
      <c r="K156" s="142"/>
      <c r="L156" s="147">
        <v>0</v>
      </c>
      <c r="M156" s="147"/>
      <c r="N156" s="145"/>
      <c r="O156" s="145"/>
      <c r="P156" s="145"/>
      <c r="Q156" s="145"/>
      <c r="R156" s="145"/>
    </row>
    <row r="157" spans="1:18" ht="18" customHeight="1" x14ac:dyDescent="0.25">
      <c r="A157" s="20">
        <v>27300</v>
      </c>
      <c r="B157" s="146" t="s">
        <v>163</v>
      </c>
      <c r="C157" s="146"/>
      <c r="D157" s="49">
        <v>0</v>
      </c>
      <c r="E157" s="49">
        <v>0</v>
      </c>
      <c r="F157" s="49">
        <v>0</v>
      </c>
      <c r="G157" s="49">
        <v>0</v>
      </c>
      <c r="H157" s="45" t="s">
        <v>9</v>
      </c>
      <c r="I157" s="52"/>
      <c r="J157" s="142"/>
      <c r="K157" s="142"/>
      <c r="L157" s="147">
        <v>0</v>
      </c>
      <c r="M157" s="147"/>
      <c r="N157" s="145"/>
      <c r="O157" s="145"/>
      <c r="P157" s="145"/>
      <c r="Q157" s="145"/>
      <c r="R157" s="145"/>
    </row>
    <row r="158" spans="1:18" ht="18" customHeight="1" x14ac:dyDescent="0.25">
      <c r="A158" s="20">
        <v>27350</v>
      </c>
      <c r="B158" s="146" t="s">
        <v>227</v>
      </c>
      <c r="C158" s="146"/>
      <c r="D158" s="59">
        <v>0</v>
      </c>
      <c r="E158" s="59">
        <v>0</v>
      </c>
      <c r="F158" s="59">
        <v>0</v>
      </c>
      <c r="G158" s="59">
        <v>0</v>
      </c>
      <c r="H158" s="45" t="s">
        <v>9</v>
      </c>
      <c r="I158" s="58"/>
      <c r="J158" s="142"/>
      <c r="K158" s="142"/>
      <c r="L158" s="147">
        <v>0</v>
      </c>
      <c r="M158" s="147"/>
      <c r="N158" s="145"/>
      <c r="O158" s="145"/>
      <c r="P158" s="145"/>
      <c r="Q158" s="145"/>
      <c r="R158" s="145"/>
    </row>
    <row r="159" spans="1:18" ht="18" customHeight="1" x14ac:dyDescent="0.25">
      <c r="A159" s="20">
        <v>27400</v>
      </c>
      <c r="B159" s="146" t="s">
        <v>226</v>
      </c>
      <c r="C159" s="146"/>
      <c r="D159" s="49">
        <v>0</v>
      </c>
      <c r="E159" s="49">
        <v>0</v>
      </c>
      <c r="F159" s="49">
        <v>0</v>
      </c>
      <c r="G159" s="49">
        <v>0</v>
      </c>
      <c r="H159" s="45" t="s">
        <v>9</v>
      </c>
      <c r="I159" s="52"/>
      <c r="J159" s="142"/>
      <c r="K159" s="142"/>
      <c r="L159" s="147">
        <v>0</v>
      </c>
      <c r="M159" s="147"/>
      <c r="N159" s="145"/>
      <c r="O159" s="145"/>
      <c r="P159" s="145"/>
      <c r="Q159" s="145"/>
      <c r="R159" s="145"/>
    </row>
    <row r="160" spans="1:18" ht="18" customHeight="1" x14ac:dyDescent="0.25">
      <c r="A160" s="20">
        <v>27500</v>
      </c>
      <c r="B160" s="146" t="s">
        <v>164</v>
      </c>
      <c r="C160" s="146"/>
      <c r="D160" s="49">
        <v>2</v>
      </c>
      <c r="E160" s="49">
        <v>0</v>
      </c>
      <c r="F160" s="138">
        <v>0</v>
      </c>
      <c r="G160" s="49">
        <v>0</v>
      </c>
      <c r="H160" s="45" t="s">
        <v>9</v>
      </c>
      <c r="I160" s="52"/>
      <c r="J160" s="142"/>
      <c r="K160" s="142"/>
      <c r="L160" s="147">
        <v>0</v>
      </c>
      <c r="M160" s="147"/>
      <c r="N160" s="145"/>
      <c r="O160" s="145"/>
      <c r="P160" s="145"/>
      <c r="Q160" s="145"/>
      <c r="R160" s="145"/>
    </row>
    <row r="161" spans="1:18" ht="18" customHeight="1" x14ac:dyDescent="0.25">
      <c r="A161" s="20">
        <v>27510</v>
      </c>
      <c r="B161" s="146" t="s">
        <v>165</v>
      </c>
      <c r="C161" s="146"/>
      <c r="D161" s="49">
        <v>0</v>
      </c>
      <c r="E161" s="49">
        <v>0</v>
      </c>
      <c r="F161" s="49">
        <v>0</v>
      </c>
      <c r="G161" s="49">
        <v>0</v>
      </c>
      <c r="H161" s="45" t="s">
        <v>9</v>
      </c>
      <c r="I161" s="52"/>
      <c r="J161" s="142"/>
      <c r="K161" s="142"/>
      <c r="L161" s="147">
        <v>0</v>
      </c>
      <c r="M161" s="147"/>
      <c r="N161" s="145"/>
      <c r="O161" s="145"/>
      <c r="P161" s="145"/>
      <c r="Q161" s="145"/>
      <c r="R161" s="145"/>
    </row>
    <row r="162" spans="1:18" ht="18" customHeight="1" x14ac:dyDescent="0.25">
      <c r="A162" s="20">
        <v>27700</v>
      </c>
      <c r="B162" s="146" t="s">
        <v>166</v>
      </c>
      <c r="C162" s="146"/>
      <c r="D162" s="49">
        <v>0</v>
      </c>
      <c r="E162" s="49">
        <v>0</v>
      </c>
      <c r="F162" s="49">
        <v>0</v>
      </c>
      <c r="G162" s="49">
        <v>0</v>
      </c>
      <c r="H162" s="45" t="s">
        <v>9</v>
      </c>
      <c r="I162" s="52"/>
      <c r="J162" s="142"/>
      <c r="K162" s="142"/>
      <c r="L162" s="147">
        <v>0</v>
      </c>
      <c r="M162" s="147"/>
      <c r="N162" s="145"/>
      <c r="O162" s="145"/>
      <c r="P162" s="145"/>
      <c r="Q162" s="145"/>
      <c r="R162" s="145"/>
    </row>
    <row r="163" spans="1:18" ht="18" customHeight="1" x14ac:dyDescent="0.25">
      <c r="A163" s="25" t="s">
        <v>151</v>
      </c>
      <c r="B163" s="139" t="s">
        <v>167</v>
      </c>
      <c r="C163" s="140"/>
      <c r="D163" s="140"/>
      <c r="E163" s="141"/>
      <c r="F163" s="198">
        <v>11.46</v>
      </c>
      <c r="G163" s="199"/>
      <c r="H163" s="24" t="s">
        <v>204</v>
      </c>
      <c r="I163" s="52"/>
      <c r="J163" s="142"/>
      <c r="K163" s="142"/>
      <c r="L163" s="147">
        <v>0</v>
      </c>
      <c r="M163" s="147"/>
      <c r="N163" s="145"/>
      <c r="O163" s="145"/>
      <c r="P163" s="145"/>
      <c r="Q163" s="145"/>
      <c r="R163" s="145"/>
    </row>
    <row r="164" spans="1:18" ht="18" customHeight="1" x14ac:dyDescent="0.25">
      <c r="A164" s="25" t="s">
        <v>152</v>
      </c>
      <c r="B164" s="139" t="s">
        <v>168</v>
      </c>
      <c r="C164" s="140"/>
      <c r="D164" s="140"/>
      <c r="E164" s="141"/>
      <c r="F164" s="198">
        <v>0</v>
      </c>
      <c r="G164" s="199"/>
      <c r="H164" s="24" t="s">
        <v>204</v>
      </c>
      <c r="I164" s="52"/>
      <c r="J164" s="142"/>
      <c r="K164" s="142"/>
      <c r="L164" s="147">
        <v>0</v>
      </c>
      <c r="M164" s="147"/>
      <c r="N164" s="145"/>
      <c r="O164" s="145"/>
      <c r="P164" s="145"/>
      <c r="Q164" s="145"/>
      <c r="R164" s="145"/>
    </row>
    <row r="165" spans="1:18" ht="18" customHeight="1" x14ac:dyDescent="0.25">
      <c r="A165" s="19">
        <v>27900</v>
      </c>
      <c r="B165" s="86" t="s">
        <v>218</v>
      </c>
      <c r="C165" s="151"/>
      <c r="D165" s="152"/>
      <c r="E165" s="152"/>
      <c r="F165" s="152"/>
      <c r="G165" s="152"/>
      <c r="H165" s="152"/>
      <c r="I165" s="152"/>
      <c r="J165" s="152"/>
      <c r="K165" s="152"/>
      <c r="L165" s="152"/>
      <c r="M165" s="152"/>
      <c r="N165" s="152"/>
      <c r="O165" s="152"/>
      <c r="P165" s="152"/>
      <c r="Q165" s="152"/>
      <c r="R165" s="153"/>
    </row>
    <row r="166" spans="1:18" ht="21" customHeight="1" x14ac:dyDescent="0.25">
      <c r="A166" s="22"/>
    </row>
    <row r="167" spans="1:18" ht="18" customHeight="1" x14ac:dyDescent="0.25">
      <c r="A167" s="132">
        <v>28000</v>
      </c>
      <c r="B167" s="130" t="s">
        <v>228</v>
      </c>
      <c r="C167" s="131"/>
      <c r="D167" s="24" t="s">
        <v>158</v>
      </c>
      <c r="E167" s="24" t="s">
        <v>159</v>
      </c>
      <c r="F167" s="24" t="s">
        <v>160</v>
      </c>
      <c r="G167" s="34" t="s">
        <v>161</v>
      </c>
      <c r="H167" s="15"/>
      <c r="I167" s="16"/>
      <c r="J167" s="16"/>
      <c r="K167" s="16"/>
      <c r="L167" s="16"/>
      <c r="M167" s="16"/>
      <c r="N167" s="16"/>
      <c r="O167" s="16"/>
      <c r="P167" s="16"/>
      <c r="Q167" s="16"/>
      <c r="R167" s="44"/>
    </row>
    <row r="168" spans="1:18" ht="18" customHeight="1" x14ac:dyDescent="0.25">
      <c r="A168" s="20">
        <v>28100</v>
      </c>
      <c r="B168" s="146" t="s">
        <v>169</v>
      </c>
      <c r="C168" s="146"/>
      <c r="D168" s="49">
        <v>3</v>
      </c>
      <c r="E168" s="49">
        <v>1</v>
      </c>
      <c r="F168" s="49">
        <v>0</v>
      </c>
      <c r="G168" s="49">
        <v>0</v>
      </c>
      <c r="H168" s="45" t="s">
        <v>9</v>
      </c>
      <c r="I168" s="52"/>
      <c r="J168" s="142"/>
      <c r="K168" s="142"/>
      <c r="L168" s="147">
        <v>0</v>
      </c>
      <c r="M168" s="147"/>
      <c r="N168" s="145"/>
      <c r="O168" s="145"/>
      <c r="P168" s="145"/>
      <c r="Q168" s="145"/>
      <c r="R168" s="145"/>
    </row>
    <row r="169" spans="1:18" ht="18" customHeight="1" x14ac:dyDescent="0.25">
      <c r="A169" s="20">
        <v>28200</v>
      </c>
      <c r="B169" s="146" t="s">
        <v>170</v>
      </c>
      <c r="C169" s="146"/>
      <c r="D169" s="49">
        <v>0</v>
      </c>
      <c r="E169" s="49">
        <v>0</v>
      </c>
      <c r="F169" s="49">
        <v>0</v>
      </c>
      <c r="G169" s="49">
        <v>0</v>
      </c>
      <c r="H169" s="45" t="s">
        <v>9</v>
      </c>
      <c r="I169" s="52"/>
      <c r="J169" s="142"/>
      <c r="K169" s="142"/>
      <c r="L169" s="147">
        <v>0</v>
      </c>
      <c r="M169" s="147"/>
      <c r="N169" s="145"/>
      <c r="O169" s="145"/>
      <c r="P169" s="145"/>
      <c r="Q169" s="145"/>
      <c r="R169" s="145"/>
    </row>
    <row r="170" spans="1:18" ht="18" customHeight="1" x14ac:dyDescent="0.25">
      <c r="A170" s="20">
        <v>28300</v>
      </c>
      <c r="B170" s="146" t="s">
        <v>171</v>
      </c>
      <c r="C170" s="146"/>
      <c r="D170" s="49">
        <v>11</v>
      </c>
      <c r="E170" s="49">
        <v>0</v>
      </c>
      <c r="F170" s="49">
        <v>0</v>
      </c>
      <c r="G170" s="49">
        <v>0</v>
      </c>
      <c r="H170" s="45" t="s">
        <v>9</v>
      </c>
      <c r="I170" s="52"/>
      <c r="J170" s="142"/>
      <c r="K170" s="142"/>
      <c r="L170" s="147">
        <v>0</v>
      </c>
      <c r="M170" s="147"/>
      <c r="N170" s="145" t="s">
        <v>305</v>
      </c>
      <c r="O170" s="145"/>
      <c r="P170" s="145"/>
      <c r="Q170" s="145"/>
      <c r="R170" s="145"/>
    </row>
    <row r="171" spans="1:18" ht="18" customHeight="1" x14ac:dyDescent="0.25">
      <c r="A171" s="20">
        <v>28400</v>
      </c>
      <c r="B171" s="146" t="s">
        <v>172</v>
      </c>
      <c r="C171" s="146"/>
      <c r="D171" s="49">
        <v>0</v>
      </c>
      <c r="E171" s="49">
        <v>0</v>
      </c>
      <c r="F171" s="49">
        <v>0</v>
      </c>
      <c r="G171" s="49">
        <v>0</v>
      </c>
      <c r="H171" s="45" t="s">
        <v>9</v>
      </c>
      <c r="I171" s="52"/>
      <c r="J171" s="142"/>
      <c r="K171" s="142"/>
      <c r="L171" s="147">
        <v>0</v>
      </c>
      <c r="M171" s="147"/>
      <c r="N171" s="145"/>
      <c r="O171" s="145"/>
      <c r="P171" s="145"/>
      <c r="Q171" s="145"/>
      <c r="R171" s="145"/>
    </row>
    <row r="172" spans="1:18" ht="18" customHeight="1" x14ac:dyDescent="0.25">
      <c r="A172" s="20">
        <v>28500</v>
      </c>
      <c r="B172" s="85" t="s">
        <v>260</v>
      </c>
      <c r="C172" s="86"/>
      <c r="D172" s="53">
        <v>0</v>
      </c>
      <c r="E172" s="53">
        <v>0</v>
      </c>
      <c r="F172" s="53">
        <v>0</v>
      </c>
      <c r="G172" s="53">
        <v>0</v>
      </c>
      <c r="H172" s="45" t="s">
        <v>9</v>
      </c>
      <c r="I172" s="89"/>
      <c r="J172" s="193"/>
      <c r="K172" s="194"/>
      <c r="L172" s="143">
        <v>0</v>
      </c>
      <c r="M172" s="144"/>
      <c r="N172" s="143"/>
      <c r="O172" s="200"/>
      <c r="P172" s="200"/>
      <c r="Q172" s="200"/>
      <c r="R172" s="144"/>
    </row>
    <row r="173" spans="1:18" ht="18" customHeight="1" x14ac:dyDescent="0.25">
      <c r="A173" s="25" t="s">
        <v>173</v>
      </c>
      <c r="B173" s="139" t="s">
        <v>175</v>
      </c>
      <c r="C173" s="140"/>
      <c r="D173" s="140"/>
      <c r="E173" s="141"/>
      <c r="F173" s="198">
        <v>3.6</v>
      </c>
      <c r="G173" s="199"/>
      <c r="H173" s="24" t="s">
        <v>204</v>
      </c>
      <c r="I173" s="52"/>
      <c r="J173" s="142"/>
      <c r="K173" s="142"/>
      <c r="L173" s="147">
        <v>0</v>
      </c>
      <c r="M173" s="147"/>
      <c r="N173" s="145"/>
      <c r="O173" s="145"/>
      <c r="P173" s="145"/>
      <c r="Q173" s="145"/>
      <c r="R173" s="145"/>
    </row>
    <row r="174" spans="1:18" ht="18" customHeight="1" x14ac:dyDescent="0.25">
      <c r="A174" s="25" t="s">
        <v>174</v>
      </c>
      <c r="B174" s="139" t="s">
        <v>176</v>
      </c>
      <c r="C174" s="140"/>
      <c r="D174" s="140"/>
      <c r="E174" s="141"/>
      <c r="F174" s="198">
        <v>13.2</v>
      </c>
      <c r="G174" s="199"/>
      <c r="H174" s="24" t="s">
        <v>204</v>
      </c>
      <c r="I174" s="52"/>
      <c r="J174" s="142"/>
      <c r="K174" s="142"/>
      <c r="L174" s="147">
        <v>0</v>
      </c>
      <c r="M174" s="147"/>
      <c r="N174" s="145"/>
      <c r="O174" s="145"/>
      <c r="P174" s="145"/>
      <c r="Q174" s="145"/>
      <c r="R174" s="145"/>
    </row>
    <row r="175" spans="1:18" ht="18" customHeight="1" x14ac:dyDescent="0.25">
      <c r="A175" s="19">
        <v>28900</v>
      </c>
      <c r="B175" s="86" t="s">
        <v>218</v>
      </c>
      <c r="C175" s="151"/>
      <c r="D175" s="152"/>
      <c r="E175" s="152"/>
      <c r="F175" s="152"/>
      <c r="G175" s="152"/>
      <c r="H175" s="152"/>
      <c r="I175" s="152"/>
      <c r="J175" s="152"/>
      <c r="K175" s="152"/>
      <c r="L175" s="152"/>
      <c r="M175" s="152"/>
      <c r="N175" s="152"/>
      <c r="O175" s="152"/>
      <c r="P175" s="152"/>
      <c r="Q175" s="152"/>
      <c r="R175" s="153"/>
    </row>
    <row r="176" spans="1:18" ht="18" customHeight="1" x14ac:dyDescent="0.25">
      <c r="A176" s="22"/>
    </row>
    <row r="177" spans="1:18" ht="18" customHeight="1" x14ac:dyDescent="0.25">
      <c r="A177" s="41">
        <v>29000</v>
      </c>
      <c r="B177" s="10" t="s">
        <v>177</v>
      </c>
      <c r="C177" s="5"/>
      <c r="D177" s="5"/>
      <c r="E177" s="5"/>
      <c r="F177" s="5"/>
      <c r="G177" s="5"/>
      <c r="H177" s="5"/>
      <c r="I177" s="5"/>
      <c r="J177" s="5"/>
      <c r="K177" s="5"/>
      <c r="L177" s="5"/>
      <c r="M177" s="5"/>
      <c r="N177" s="5"/>
      <c r="O177" s="5"/>
      <c r="P177" s="5"/>
      <c r="Q177" s="5"/>
      <c r="R177" s="6"/>
    </row>
    <row r="178" spans="1:18" ht="18" customHeight="1" x14ac:dyDescent="0.25">
      <c r="A178" s="20">
        <v>29100</v>
      </c>
      <c r="B178" s="139" t="s">
        <v>178</v>
      </c>
      <c r="C178" s="140"/>
      <c r="D178" s="140"/>
      <c r="E178" s="141"/>
      <c r="F178" s="53">
        <v>0</v>
      </c>
      <c r="G178" s="45" t="s">
        <v>9</v>
      </c>
      <c r="H178" s="142"/>
      <c r="I178" s="142"/>
      <c r="J178" s="142"/>
      <c r="K178" s="142"/>
      <c r="L178" s="143">
        <v>0</v>
      </c>
      <c r="M178" s="144"/>
      <c r="N178" s="145"/>
      <c r="O178" s="145"/>
      <c r="P178" s="145"/>
      <c r="Q178" s="145"/>
      <c r="R178" s="145"/>
    </row>
    <row r="179" spans="1:18" ht="18" customHeight="1" x14ac:dyDescent="0.25">
      <c r="A179" s="20">
        <v>29200</v>
      </c>
      <c r="B179" s="139" t="s">
        <v>230</v>
      </c>
      <c r="C179" s="140"/>
      <c r="D179" s="140"/>
      <c r="E179" s="141"/>
      <c r="F179" s="53">
        <v>0</v>
      </c>
      <c r="G179" s="45" t="s">
        <v>9</v>
      </c>
      <c r="H179" s="142"/>
      <c r="I179" s="142"/>
      <c r="J179" s="142"/>
      <c r="K179" s="142"/>
      <c r="L179" s="143">
        <v>0</v>
      </c>
      <c r="M179" s="144"/>
      <c r="N179" s="145"/>
      <c r="O179" s="145"/>
      <c r="P179" s="145"/>
      <c r="Q179" s="145"/>
      <c r="R179" s="145"/>
    </row>
    <row r="180" spans="1:18" ht="18" customHeight="1" x14ac:dyDescent="0.25">
      <c r="A180" s="20">
        <v>29300</v>
      </c>
      <c r="B180" s="139" t="s">
        <v>179</v>
      </c>
      <c r="C180" s="140"/>
      <c r="D180" s="140"/>
      <c r="E180" s="141"/>
      <c r="F180" s="53">
        <v>0</v>
      </c>
      <c r="G180" s="45" t="s">
        <v>9</v>
      </c>
      <c r="H180" s="142"/>
      <c r="I180" s="142"/>
      <c r="J180" s="142"/>
      <c r="K180" s="142"/>
      <c r="L180" s="143">
        <v>0</v>
      </c>
      <c r="M180" s="144"/>
      <c r="N180" s="145"/>
      <c r="O180" s="145"/>
      <c r="P180" s="145"/>
      <c r="Q180" s="145"/>
      <c r="R180" s="145"/>
    </row>
    <row r="181" spans="1:18" ht="18" customHeight="1" x14ac:dyDescent="0.25">
      <c r="A181" s="20">
        <v>29400</v>
      </c>
      <c r="B181" s="139" t="s">
        <v>180</v>
      </c>
      <c r="C181" s="140"/>
      <c r="D181" s="140"/>
      <c r="E181" s="141"/>
      <c r="F181" s="53">
        <v>0</v>
      </c>
      <c r="G181" s="45" t="s">
        <v>9</v>
      </c>
      <c r="H181" s="142"/>
      <c r="I181" s="142"/>
      <c r="J181" s="142"/>
      <c r="K181" s="142"/>
      <c r="L181" s="143">
        <v>0</v>
      </c>
      <c r="M181" s="144"/>
      <c r="N181" s="145"/>
      <c r="O181" s="145"/>
      <c r="P181" s="145"/>
      <c r="Q181" s="145"/>
      <c r="R181" s="145"/>
    </row>
    <row r="182" spans="1:18" ht="18" customHeight="1" x14ac:dyDescent="0.25">
      <c r="A182" s="20">
        <v>29500</v>
      </c>
      <c r="B182" s="139" t="s">
        <v>181</v>
      </c>
      <c r="C182" s="140"/>
      <c r="D182" s="140"/>
      <c r="E182" s="141"/>
      <c r="F182" s="53">
        <v>0</v>
      </c>
      <c r="G182" s="45" t="s">
        <v>9</v>
      </c>
      <c r="H182" s="142"/>
      <c r="I182" s="142"/>
      <c r="J182" s="142"/>
      <c r="K182" s="142"/>
      <c r="L182" s="143">
        <v>0</v>
      </c>
      <c r="M182" s="144"/>
      <c r="N182" s="145"/>
      <c r="O182" s="145"/>
      <c r="P182" s="145"/>
      <c r="Q182" s="145"/>
      <c r="R182" s="145"/>
    </row>
    <row r="183" spans="1:18" ht="18" customHeight="1" x14ac:dyDescent="0.25">
      <c r="A183" s="20">
        <v>29510</v>
      </c>
      <c r="B183" s="139" t="s">
        <v>182</v>
      </c>
      <c r="C183" s="140"/>
      <c r="D183" s="140"/>
      <c r="E183" s="141"/>
      <c r="F183" s="53">
        <v>0</v>
      </c>
      <c r="G183" s="45" t="s">
        <v>9</v>
      </c>
      <c r="H183" s="142"/>
      <c r="I183" s="142"/>
      <c r="J183" s="142"/>
      <c r="K183" s="142"/>
      <c r="L183" s="143">
        <v>0</v>
      </c>
      <c r="M183" s="144"/>
      <c r="N183" s="145"/>
      <c r="O183" s="145"/>
      <c r="P183" s="145"/>
      <c r="Q183" s="145"/>
      <c r="R183" s="145"/>
    </row>
    <row r="184" spans="1:18" ht="18" customHeight="1" x14ac:dyDescent="0.25">
      <c r="A184" s="20">
        <v>29520</v>
      </c>
      <c r="B184" s="139" t="s">
        <v>183</v>
      </c>
      <c r="C184" s="140"/>
      <c r="D184" s="140"/>
      <c r="E184" s="141"/>
      <c r="F184" s="53">
        <v>0</v>
      </c>
      <c r="G184" s="45" t="s">
        <v>9</v>
      </c>
      <c r="H184" s="142"/>
      <c r="I184" s="142"/>
      <c r="J184" s="142"/>
      <c r="K184" s="142"/>
      <c r="L184" s="143">
        <v>0</v>
      </c>
      <c r="M184" s="144"/>
      <c r="N184" s="145"/>
      <c r="O184" s="145"/>
      <c r="P184" s="145"/>
      <c r="Q184" s="145"/>
      <c r="R184" s="145"/>
    </row>
    <row r="185" spans="1:18" ht="18" customHeight="1" x14ac:dyDescent="0.25">
      <c r="A185" s="20">
        <v>29530</v>
      </c>
      <c r="B185" s="139" t="s">
        <v>184</v>
      </c>
      <c r="C185" s="140"/>
      <c r="D185" s="140"/>
      <c r="E185" s="141"/>
      <c r="F185" s="53">
        <v>0</v>
      </c>
      <c r="G185" s="45" t="s">
        <v>9</v>
      </c>
      <c r="H185" s="142"/>
      <c r="I185" s="142"/>
      <c r="J185" s="142"/>
      <c r="K185" s="142"/>
      <c r="L185" s="143">
        <v>0</v>
      </c>
      <c r="M185" s="144"/>
      <c r="N185" s="145"/>
      <c r="O185" s="145"/>
      <c r="P185" s="145"/>
      <c r="Q185" s="145"/>
      <c r="R185" s="145"/>
    </row>
    <row r="186" spans="1:18" ht="18" customHeight="1" x14ac:dyDescent="0.25">
      <c r="A186" s="20">
        <v>29540</v>
      </c>
      <c r="B186" s="139" t="s">
        <v>185</v>
      </c>
      <c r="C186" s="140"/>
      <c r="D186" s="140"/>
      <c r="E186" s="141"/>
      <c r="F186" s="53">
        <v>0</v>
      </c>
      <c r="G186" s="45" t="s">
        <v>9</v>
      </c>
      <c r="H186" s="142"/>
      <c r="I186" s="142"/>
      <c r="J186" s="142"/>
      <c r="K186" s="142"/>
      <c r="L186" s="143">
        <v>0</v>
      </c>
      <c r="M186" s="144"/>
      <c r="N186" s="145"/>
      <c r="O186" s="145"/>
      <c r="P186" s="145"/>
      <c r="Q186" s="145"/>
      <c r="R186" s="145"/>
    </row>
    <row r="187" spans="1:18" ht="18" customHeight="1" x14ac:dyDescent="0.25">
      <c r="A187" s="20">
        <v>29600</v>
      </c>
      <c r="B187" s="139" t="s">
        <v>186</v>
      </c>
      <c r="C187" s="140"/>
      <c r="D187" s="140"/>
      <c r="E187" s="141"/>
      <c r="F187" s="79" t="s">
        <v>292</v>
      </c>
      <c r="G187" s="45"/>
      <c r="H187" s="142"/>
      <c r="I187" s="142"/>
      <c r="J187" s="142"/>
      <c r="K187" s="142"/>
      <c r="L187" s="143">
        <v>0</v>
      </c>
      <c r="M187" s="144"/>
      <c r="N187" s="145"/>
      <c r="O187" s="145"/>
      <c r="P187" s="145"/>
      <c r="Q187" s="145"/>
      <c r="R187" s="145"/>
    </row>
    <row r="188" spans="1:18" ht="18" customHeight="1" x14ac:dyDescent="0.25">
      <c r="A188" s="20">
        <v>29700</v>
      </c>
      <c r="B188" s="139" t="s">
        <v>187</v>
      </c>
      <c r="C188" s="140"/>
      <c r="D188" s="140"/>
      <c r="E188" s="141"/>
      <c r="F188" s="53">
        <v>1</v>
      </c>
      <c r="G188" s="45" t="s">
        <v>9</v>
      </c>
      <c r="H188" s="142"/>
      <c r="I188" s="142"/>
      <c r="J188" s="142"/>
      <c r="K188" s="142"/>
      <c r="L188" s="143">
        <v>0</v>
      </c>
      <c r="M188" s="144"/>
      <c r="N188" s="145"/>
      <c r="O188" s="145"/>
      <c r="P188" s="145"/>
      <c r="Q188" s="145"/>
      <c r="R188" s="145"/>
    </row>
    <row r="189" spans="1:18" ht="18" customHeight="1" x14ac:dyDescent="0.25">
      <c r="A189" s="20">
        <v>29810</v>
      </c>
      <c r="B189" s="139" t="s">
        <v>188</v>
      </c>
      <c r="C189" s="140"/>
      <c r="D189" s="140"/>
      <c r="E189" s="141"/>
      <c r="F189" s="53">
        <v>0</v>
      </c>
      <c r="G189" s="45" t="s">
        <v>9</v>
      </c>
      <c r="H189" s="142"/>
      <c r="I189" s="142"/>
      <c r="J189" s="142"/>
      <c r="K189" s="142"/>
      <c r="L189" s="143">
        <v>0</v>
      </c>
      <c r="M189" s="144"/>
      <c r="N189" s="145"/>
      <c r="O189" s="145"/>
      <c r="P189" s="145"/>
      <c r="Q189" s="145"/>
      <c r="R189" s="145"/>
    </row>
    <row r="190" spans="1:18" ht="18" customHeight="1" x14ac:dyDescent="0.25">
      <c r="A190" s="20">
        <v>29820</v>
      </c>
      <c r="B190" s="139" t="s">
        <v>189</v>
      </c>
      <c r="C190" s="140"/>
      <c r="D190" s="140"/>
      <c r="E190" s="141"/>
      <c r="F190" s="79"/>
      <c r="G190" s="45" t="s">
        <v>9</v>
      </c>
      <c r="H190" s="142"/>
      <c r="I190" s="142"/>
      <c r="J190" s="142"/>
      <c r="K190" s="142"/>
      <c r="L190" s="143">
        <v>0</v>
      </c>
      <c r="M190" s="144"/>
      <c r="N190" s="145"/>
      <c r="O190" s="145"/>
      <c r="P190" s="145"/>
      <c r="Q190" s="145"/>
      <c r="R190" s="145"/>
    </row>
    <row r="191" spans="1:18" ht="18" customHeight="1" x14ac:dyDescent="0.25">
      <c r="A191" s="20">
        <v>29830</v>
      </c>
      <c r="B191" s="139" t="s">
        <v>190</v>
      </c>
      <c r="C191" s="140"/>
      <c r="D191" s="140"/>
      <c r="E191" s="141"/>
      <c r="F191" s="79"/>
      <c r="G191" s="45" t="s">
        <v>9</v>
      </c>
      <c r="H191" s="142"/>
      <c r="I191" s="142"/>
      <c r="J191" s="142"/>
      <c r="K191" s="142"/>
      <c r="L191" s="143">
        <v>0</v>
      </c>
      <c r="M191" s="144"/>
      <c r="N191" s="145"/>
      <c r="O191" s="145"/>
      <c r="P191" s="145"/>
      <c r="Q191" s="145"/>
      <c r="R191" s="145"/>
    </row>
    <row r="192" spans="1:18" ht="18" customHeight="1" x14ac:dyDescent="0.25">
      <c r="A192" s="20">
        <v>29835</v>
      </c>
      <c r="B192" s="85" t="s">
        <v>261</v>
      </c>
      <c r="C192" s="86"/>
      <c r="D192" s="86"/>
      <c r="E192" s="87"/>
      <c r="F192" s="79"/>
      <c r="G192" s="45"/>
      <c r="H192" s="193"/>
      <c r="I192" s="194"/>
      <c r="J192" s="193"/>
      <c r="K192" s="194"/>
      <c r="L192" s="143">
        <v>0</v>
      </c>
      <c r="M192" s="144"/>
      <c r="N192" s="195"/>
      <c r="O192" s="196"/>
      <c r="P192" s="196"/>
      <c r="Q192" s="196"/>
      <c r="R192" s="197"/>
    </row>
    <row r="193" spans="1:18" ht="18" customHeight="1" x14ac:dyDescent="0.25">
      <c r="A193" s="20">
        <v>29840</v>
      </c>
      <c r="B193" s="139" t="s">
        <v>191</v>
      </c>
      <c r="C193" s="140"/>
      <c r="D193" s="140"/>
      <c r="E193" s="141"/>
      <c r="F193" s="53">
        <v>0</v>
      </c>
      <c r="G193" s="45" t="s">
        <v>9</v>
      </c>
      <c r="H193" s="142"/>
      <c r="I193" s="142"/>
      <c r="J193" s="142"/>
      <c r="K193" s="142"/>
      <c r="L193" s="143">
        <v>0</v>
      </c>
      <c r="M193" s="144"/>
      <c r="N193" s="145"/>
      <c r="O193" s="145"/>
      <c r="P193" s="145"/>
      <c r="Q193" s="145"/>
      <c r="R193" s="145"/>
    </row>
    <row r="194" spans="1:18" ht="18" customHeight="1" x14ac:dyDescent="0.25">
      <c r="A194" s="20">
        <v>29850</v>
      </c>
      <c r="B194" s="139" t="s">
        <v>232</v>
      </c>
      <c r="C194" s="140"/>
      <c r="D194" s="140"/>
      <c r="E194" s="141"/>
      <c r="F194" s="53">
        <v>0</v>
      </c>
      <c r="G194" s="45" t="s">
        <v>9</v>
      </c>
      <c r="H194" s="142"/>
      <c r="I194" s="142"/>
      <c r="J194" s="142"/>
      <c r="K194" s="142"/>
      <c r="L194" s="143">
        <v>0</v>
      </c>
      <c r="M194" s="144"/>
      <c r="N194" s="145"/>
      <c r="O194" s="145"/>
      <c r="P194" s="145"/>
      <c r="Q194" s="145"/>
      <c r="R194" s="145"/>
    </row>
    <row r="195" spans="1:18" ht="18" customHeight="1" x14ac:dyDescent="0.25">
      <c r="A195" s="19">
        <v>29900</v>
      </c>
      <c r="B195" s="86" t="s">
        <v>218</v>
      </c>
      <c r="C195" s="151"/>
      <c r="D195" s="152"/>
      <c r="E195" s="152"/>
      <c r="F195" s="152"/>
      <c r="G195" s="152"/>
      <c r="H195" s="152"/>
      <c r="I195" s="152"/>
      <c r="J195" s="152"/>
      <c r="K195" s="152"/>
      <c r="L195" s="152"/>
      <c r="M195" s="152"/>
      <c r="N195" s="152"/>
      <c r="O195" s="152"/>
      <c r="P195" s="152"/>
      <c r="Q195" s="152"/>
      <c r="R195" s="153"/>
    </row>
    <row r="197" spans="1:18" ht="18" customHeight="1" x14ac:dyDescent="0.25">
      <c r="A197" s="41">
        <v>30000</v>
      </c>
      <c r="B197" s="10" t="s">
        <v>192</v>
      </c>
      <c r="C197" s="5"/>
      <c r="D197" s="5"/>
      <c r="E197" s="5"/>
      <c r="F197" s="5"/>
      <c r="G197" s="5"/>
      <c r="H197" s="5"/>
      <c r="I197" s="5"/>
      <c r="J197" s="5"/>
      <c r="K197" s="5"/>
      <c r="L197" s="5"/>
      <c r="M197" s="5"/>
      <c r="N197" s="5"/>
      <c r="O197" s="5"/>
      <c r="P197" s="5"/>
      <c r="Q197" s="5"/>
      <c r="R197" s="6"/>
    </row>
    <row r="198" spans="1:18" ht="18" customHeight="1" x14ac:dyDescent="0.25">
      <c r="A198" s="20">
        <v>30100</v>
      </c>
      <c r="B198" s="139" t="s">
        <v>193</v>
      </c>
      <c r="C198" s="140"/>
      <c r="D198" s="140"/>
      <c r="E198" s="141"/>
      <c r="F198" s="53">
        <v>1</v>
      </c>
      <c r="G198" s="45" t="s">
        <v>9</v>
      </c>
      <c r="H198" s="142"/>
      <c r="I198" s="142"/>
      <c r="J198" s="142"/>
      <c r="K198" s="142"/>
      <c r="L198" s="143">
        <v>0</v>
      </c>
      <c r="M198" s="144"/>
      <c r="N198" s="248" t="s">
        <v>274</v>
      </c>
      <c r="O198" s="249"/>
      <c r="P198" s="250"/>
      <c r="Q198" s="251"/>
      <c r="R198" s="252"/>
    </row>
    <row r="199" spans="1:18" ht="18" customHeight="1" x14ac:dyDescent="0.25">
      <c r="A199" s="20">
        <v>30110</v>
      </c>
      <c r="B199" s="139" t="s">
        <v>194</v>
      </c>
      <c r="C199" s="140"/>
      <c r="D199" s="140"/>
      <c r="E199" s="141"/>
      <c r="F199" s="82">
        <v>8</v>
      </c>
      <c r="G199" s="45" t="s">
        <v>10</v>
      </c>
      <c r="H199" s="142"/>
      <c r="I199" s="142"/>
      <c r="J199" s="142"/>
      <c r="K199" s="142"/>
      <c r="L199" s="143">
        <v>0</v>
      </c>
      <c r="M199" s="144"/>
      <c r="N199" s="248" t="s">
        <v>275</v>
      </c>
      <c r="O199" s="255"/>
      <c r="P199" s="249"/>
      <c r="Q199" s="253">
        <v>4</v>
      </c>
      <c r="R199" s="254"/>
    </row>
    <row r="200" spans="1:18" ht="18" customHeight="1" x14ac:dyDescent="0.25">
      <c r="A200" s="20">
        <v>30300</v>
      </c>
      <c r="B200" s="139" t="s">
        <v>262</v>
      </c>
      <c r="C200" s="140"/>
      <c r="D200" s="140"/>
      <c r="E200" s="141"/>
      <c r="F200" s="106"/>
      <c r="G200" s="45"/>
      <c r="H200" s="142"/>
      <c r="I200" s="142"/>
      <c r="J200" s="142"/>
      <c r="K200" s="142"/>
      <c r="L200" s="143"/>
      <c r="M200" s="144"/>
      <c r="N200" s="145"/>
      <c r="O200" s="145"/>
      <c r="P200" s="145"/>
      <c r="Q200" s="145"/>
      <c r="R200" s="145"/>
    </row>
    <row r="201" spans="1:18" ht="18" customHeight="1" x14ac:dyDescent="0.25">
      <c r="A201" s="20">
        <v>30310</v>
      </c>
      <c r="B201" s="139" t="s">
        <v>263</v>
      </c>
      <c r="C201" s="140"/>
      <c r="D201" s="140"/>
      <c r="E201" s="141"/>
      <c r="F201" s="106" t="s">
        <v>292</v>
      </c>
      <c r="G201" s="45"/>
      <c r="H201" s="142"/>
      <c r="I201" s="142"/>
      <c r="J201" s="142"/>
      <c r="K201" s="142"/>
      <c r="L201" s="143"/>
      <c r="M201" s="144"/>
      <c r="N201" s="145" t="s">
        <v>308</v>
      </c>
      <c r="O201" s="145"/>
      <c r="P201" s="145"/>
      <c r="Q201" s="145"/>
      <c r="R201" s="145"/>
    </row>
    <row r="202" spans="1:18" ht="18" customHeight="1" x14ac:dyDescent="0.25">
      <c r="A202" s="20">
        <v>30320</v>
      </c>
      <c r="B202" s="139" t="s">
        <v>264</v>
      </c>
      <c r="C202" s="140"/>
      <c r="D202" s="140"/>
      <c r="E202" s="141"/>
      <c r="F202" s="106"/>
      <c r="G202" s="45"/>
      <c r="H202" s="142"/>
      <c r="I202" s="142"/>
      <c r="J202" s="142"/>
      <c r="K202" s="142"/>
      <c r="L202" s="143"/>
      <c r="M202" s="144"/>
      <c r="N202" s="145"/>
      <c r="O202" s="145"/>
      <c r="P202" s="145"/>
      <c r="Q202" s="145"/>
      <c r="R202" s="145"/>
    </row>
    <row r="203" spans="1:18" ht="18" customHeight="1" x14ac:dyDescent="0.25">
      <c r="A203" s="20">
        <v>30400</v>
      </c>
      <c r="B203" s="139" t="s">
        <v>195</v>
      </c>
      <c r="C203" s="140"/>
      <c r="D203" s="140"/>
      <c r="E203" s="141"/>
      <c r="F203" s="53">
        <v>1</v>
      </c>
      <c r="G203" s="45" t="s">
        <v>9</v>
      </c>
      <c r="H203" s="142"/>
      <c r="I203" s="142"/>
      <c r="J203" s="142"/>
      <c r="K203" s="142"/>
      <c r="L203" s="143">
        <v>0</v>
      </c>
      <c r="M203" s="144"/>
      <c r="N203" s="145"/>
      <c r="O203" s="145"/>
      <c r="P203" s="145"/>
      <c r="Q203" s="145"/>
      <c r="R203" s="145"/>
    </row>
    <row r="204" spans="1:18" ht="18" customHeight="1" thickBot="1" x14ac:dyDescent="0.3">
      <c r="A204" s="114">
        <v>30410</v>
      </c>
      <c r="B204" s="186" t="s">
        <v>196</v>
      </c>
      <c r="C204" s="187"/>
      <c r="D204" s="187"/>
      <c r="E204" s="188"/>
      <c r="F204" s="120">
        <v>178</v>
      </c>
      <c r="G204" s="115" t="s">
        <v>233</v>
      </c>
      <c r="H204" s="189"/>
      <c r="I204" s="189"/>
      <c r="J204" s="189"/>
      <c r="K204" s="189"/>
      <c r="L204" s="190">
        <v>0</v>
      </c>
      <c r="M204" s="191"/>
      <c r="N204" s="192"/>
      <c r="O204" s="192"/>
      <c r="P204" s="192"/>
      <c r="Q204" s="192"/>
      <c r="R204" s="192"/>
    </row>
    <row r="205" spans="1:18" ht="18" customHeight="1" x14ac:dyDescent="0.25">
      <c r="A205" s="125">
        <v>30500</v>
      </c>
      <c r="B205" s="168" t="s">
        <v>197</v>
      </c>
      <c r="C205" s="169"/>
      <c r="D205" s="169"/>
      <c r="E205" s="170"/>
      <c r="F205" s="121">
        <v>1</v>
      </c>
      <c r="G205" s="122" t="s">
        <v>9</v>
      </c>
      <c r="H205" s="171"/>
      <c r="I205" s="171"/>
      <c r="J205" s="171"/>
      <c r="K205" s="171"/>
      <c r="L205" s="172">
        <v>0</v>
      </c>
      <c r="M205" s="173"/>
      <c r="N205" s="256" t="s">
        <v>274</v>
      </c>
      <c r="O205" s="257"/>
      <c r="P205" s="258"/>
      <c r="Q205" s="259"/>
      <c r="R205" s="260"/>
    </row>
    <row r="206" spans="1:18" ht="18" customHeight="1" thickBot="1" x14ac:dyDescent="0.3">
      <c r="A206" s="126">
        <v>30510</v>
      </c>
      <c r="B206" s="174" t="s">
        <v>198</v>
      </c>
      <c r="C206" s="175"/>
      <c r="D206" s="175"/>
      <c r="E206" s="176"/>
      <c r="F206" s="123">
        <v>9.5</v>
      </c>
      <c r="G206" s="124" t="s">
        <v>10</v>
      </c>
      <c r="H206" s="177"/>
      <c r="I206" s="177"/>
      <c r="J206" s="177"/>
      <c r="K206" s="177"/>
      <c r="L206" s="178">
        <v>0</v>
      </c>
      <c r="M206" s="179"/>
      <c r="N206" s="261" t="s">
        <v>275</v>
      </c>
      <c r="O206" s="262"/>
      <c r="P206" s="263"/>
      <c r="Q206" s="264">
        <v>0</v>
      </c>
      <c r="R206" s="265"/>
    </row>
    <row r="207" spans="1:18" ht="18" customHeight="1" x14ac:dyDescent="0.25">
      <c r="A207" s="116">
        <v>30600</v>
      </c>
      <c r="B207" s="180" t="s">
        <v>200</v>
      </c>
      <c r="C207" s="181"/>
      <c r="D207" s="181"/>
      <c r="E207" s="182"/>
      <c r="F207" s="117">
        <v>1</v>
      </c>
      <c r="G207" s="118" t="s">
        <v>9</v>
      </c>
      <c r="H207" s="183"/>
      <c r="I207" s="183"/>
      <c r="J207" s="183"/>
      <c r="K207" s="183"/>
      <c r="L207" s="184">
        <v>0</v>
      </c>
      <c r="M207" s="185"/>
      <c r="N207" s="167"/>
      <c r="O207" s="167"/>
      <c r="P207" s="167"/>
      <c r="Q207" s="167"/>
      <c r="R207" s="167"/>
    </row>
    <row r="208" spans="1:18" ht="18" customHeight="1" x14ac:dyDescent="0.25">
      <c r="A208" s="20">
        <v>30610</v>
      </c>
      <c r="B208" s="139" t="s">
        <v>199</v>
      </c>
      <c r="C208" s="140"/>
      <c r="D208" s="140"/>
      <c r="E208" s="141"/>
      <c r="F208" s="50">
        <v>31.5</v>
      </c>
      <c r="G208" s="45" t="s">
        <v>10</v>
      </c>
      <c r="H208" s="142"/>
      <c r="I208" s="142"/>
      <c r="J208" s="142"/>
      <c r="K208" s="142"/>
      <c r="L208" s="143">
        <v>0</v>
      </c>
      <c r="M208" s="144"/>
      <c r="N208" s="145"/>
      <c r="O208" s="145"/>
      <c r="P208" s="145"/>
      <c r="Q208" s="145"/>
      <c r="R208" s="145"/>
    </row>
    <row r="209" spans="1:19" ht="18" customHeight="1" x14ac:dyDescent="0.25">
      <c r="A209" s="20">
        <v>30620</v>
      </c>
      <c r="B209" s="139" t="s">
        <v>201</v>
      </c>
      <c r="C209" s="140"/>
      <c r="D209" s="140"/>
      <c r="E209" s="141"/>
      <c r="F209" s="53">
        <v>0</v>
      </c>
      <c r="G209" s="45" t="s">
        <v>9</v>
      </c>
      <c r="H209" s="142"/>
      <c r="I209" s="142"/>
      <c r="J209" s="142"/>
      <c r="K209" s="142"/>
      <c r="L209" s="143">
        <v>0</v>
      </c>
      <c r="M209" s="144"/>
      <c r="N209" s="145"/>
      <c r="O209" s="145"/>
      <c r="P209" s="145"/>
      <c r="Q209" s="145"/>
      <c r="R209" s="145"/>
    </row>
    <row r="210" spans="1:19" ht="18" customHeight="1" x14ac:dyDescent="0.25">
      <c r="A210" s="20">
        <v>30630</v>
      </c>
      <c r="B210" s="139" t="s">
        <v>265</v>
      </c>
      <c r="C210" s="140"/>
      <c r="D210" s="140"/>
      <c r="E210" s="141"/>
      <c r="F210" s="53">
        <v>0</v>
      </c>
      <c r="G210" s="45" t="s">
        <v>9</v>
      </c>
      <c r="H210" s="142"/>
      <c r="I210" s="142"/>
      <c r="J210" s="142"/>
      <c r="K210" s="142"/>
      <c r="L210" s="143">
        <v>0</v>
      </c>
      <c r="M210" s="144"/>
      <c r="N210" s="145"/>
      <c r="O210" s="145"/>
      <c r="P210" s="145"/>
      <c r="Q210" s="145"/>
      <c r="R210" s="145"/>
    </row>
    <row r="211" spans="1:19" ht="18" customHeight="1" x14ac:dyDescent="0.25">
      <c r="A211" s="20">
        <v>30700</v>
      </c>
      <c r="B211" s="139" t="s">
        <v>202</v>
      </c>
      <c r="C211" s="140"/>
      <c r="D211" s="140"/>
      <c r="E211" s="141"/>
      <c r="F211" s="53">
        <v>0</v>
      </c>
      <c r="G211" s="45" t="s">
        <v>9</v>
      </c>
      <c r="H211" s="142"/>
      <c r="I211" s="142"/>
      <c r="J211" s="142"/>
      <c r="K211" s="142"/>
      <c r="L211" s="143">
        <v>0</v>
      </c>
      <c r="M211" s="144"/>
      <c r="N211" s="145"/>
      <c r="O211" s="145"/>
      <c r="P211" s="145"/>
      <c r="Q211" s="145"/>
      <c r="R211" s="145"/>
    </row>
    <row r="212" spans="1:19" ht="18" customHeight="1" x14ac:dyDescent="0.25">
      <c r="A212" s="20">
        <v>30710</v>
      </c>
      <c r="B212" s="139" t="s">
        <v>203</v>
      </c>
      <c r="C212" s="140"/>
      <c r="D212" s="140"/>
      <c r="E212" s="141"/>
      <c r="F212" s="50">
        <v>0</v>
      </c>
      <c r="G212" s="45" t="s">
        <v>10</v>
      </c>
      <c r="H212" s="142"/>
      <c r="I212" s="142"/>
      <c r="J212" s="142"/>
      <c r="K212" s="142"/>
      <c r="L212" s="143">
        <v>0</v>
      </c>
      <c r="M212" s="144"/>
      <c r="N212" s="145"/>
      <c r="O212" s="145"/>
      <c r="P212" s="145"/>
      <c r="Q212" s="145"/>
      <c r="R212" s="145"/>
    </row>
    <row r="213" spans="1:19" ht="18" customHeight="1" x14ac:dyDescent="0.25">
      <c r="A213" s="20">
        <v>30720</v>
      </c>
      <c r="B213" s="139" t="s">
        <v>266</v>
      </c>
      <c r="C213" s="140"/>
      <c r="D213" s="140"/>
      <c r="E213" s="141"/>
      <c r="F213" s="53">
        <v>0</v>
      </c>
      <c r="G213" s="45" t="s">
        <v>9</v>
      </c>
      <c r="H213" s="142"/>
      <c r="I213" s="142"/>
      <c r="J213" s="142"/>
      <c r="K213" s="142"/>
      <c r="L213" s="143">
        <v>0</v>
      </c>
      <c r="M213" s="144"/>
      <c r="N213" s="145"/>
      <c r="O213" s="145"/>
      <c r="P213" s="145"/>
      <c r="Q213" s="145"/>
      <c r="R213" s="145"/>
    </row>
    <row r="214" spans="1:19" ht="18" customHeight="1" x14ac:dyDescent="0.25">
      <c r="A214" s="19">
        <v>30900</v>
      </c>
      <c r="B214" s="86" t="s">
        <v>218</v>
      </c>
      <c r="C214" s="151" t="s">
        <v>309</v>
      </c>
      <c r="D214" s="152"/>
      <c r="E214" s="152"/>
      <c r="F214" s="152"/>
      <c r="G214" s="152"/>
      <c r="H214" s="152"/>
      <c r="I214" s="152"/>
      <c r="J214" s="152"/>
      <c r="K214" s="152"/>
      <c r="L214" s="152"/>
      <c r="M214" s="152"/>
      <c r="N214" s="152"/>
      <c r="O214" s="152"/>
      <c r="P214" s="152"/>
      <c r="Q214" s="152"/>
      <c r="R214" s="153"/>
    </row>
    <row r="215" spans="1:19" ht="18" customHeight="1" x14ac:dyDescent="0.25">
      <c r="A215" s="74"/>
      <c r="B215" s="71"/>
      <c r="C215" s="71"/>
      <c r="D215" s="71"/>
      <c r="E215" s="71"/>
      <c r="F215" s="111"/>
      <c r="G215" s="112"/>
      <c r="H215" s="108"/>
      <c r="I215" s="108"/>
      <c r="J215" s="108"/>
      <c r="K215" s="108"/>
      <c r="L215" s="107"/>
      <c r="M215" s="107"/>
      <c r="N215" s="71"/>
      <c r="O215" s="71"/>
      <c r="P215" s="71"/>
      <c r="Q215" s="71"/>
      <c r="R215" s="71"/>
      <c r="S215" s="113"/>
    </row>
    <row r="216" spans="1:19" ht="18" customHeight="1" x14ac:dyDescent="0.25">
      <c r="A216" s="41">
        <v>40000</v>
      </c>
      <c r="B216" s="10" t="s">
        <v>267</v>
      </c>
      <c r="C216" s="86"/>
      <c r="D216" s="86"/>
      <c r="E216" s="86"/>
      <c r="F216" s="86"/>
      <c r="G216" s="86"/>
      <c r="H216" s="86"/>
      <c r="I216" s="86"/>
      <c r="J216" s="86"/>
      <c r="K216" s="86"/>
      <c r="L216" s="86"/>
      <c r="M216" s="86"/>
      <c r="N216" s="86"/>
      <c r="O216" s="86"/>
      <c r="P216" s="86"/>
      <c r="Q216" s="86"/>
      <c r="R216" s="87"/>
    </row>
    <row r="217" spans="1:19" ht="18" customHeight="1" x14ac:dyDescent="0.25">
      <c r="A217" s="20">
        <v>40100</v>
      </c>
      <c r="B217" s="139" t="s">
        <v>268</v>
      </c>
      <c r="C217" s="140"/>
      <c r="D217" s="140"/>
      <c r="E217" s="141"/>
      <c r="F217" s="53">
        <v>3</v>
      </c>
      <c r="G217" s="45" t="s">
        <v>9</v>
      </c>
      <c r="H217" s="142"/>
      <c r="I217" s="142"/>
      <c r="J217" s="142"/>
      <c r="K217" s="142"/>
      <c r="L217" s="143">
        <v>0</v>
      </c>
      <c r="M217" s="144"/>
      <c r="N217" s="145"/>
      <c r="O217" s="145"/>
      <c r="P217" s="145"/>
      <c r="Q217" s="145"/>
      <c r="R217" s="145"/>
    </row>
    <row r="218" spans="1:19" ht="18" customHeight="1" x14ac:dyDescent="0.25">
      <c r="A218" s="20">
        <v>40200</v>
      </c>
      <c r="B218" s="139" t="s">
        <v>272</v>
      </c>
      <c r="C218" s="140"/>
      <c r="D218" s="140"/>
      <c r="E218" s="141"/>
      <c r="F218" s="53">
        <v>0</v>
      </c>
      <c r="G218" s="45" t="s">
        <v>9</v>
      </c>
      <c r="H218" s="193"/>
      <c r="I218" s="194"/>
      <c r="J218" s="193"/>
      <c r="K218" s="194"/>
      <c r="L218" s="253">
        <v>0</v>
      </c>
      <c r="M218" s="254"/>
      <c r="N218" s="195"/>
      <c r="O218" s="196"/>
      <c r="P218" s="196"/>
      <c r="Q218" s="196"/>
      <c r="R218" s="197"/>
    </row>
    <row r="219" spans="1:19" ht="18" customHeight="1" x14ac:dyDescent="0.25">
      <c r="A219" s="20">
        <v>40300</v>
      </c>
      <c r="B219" s="139" t="s">
        <v>269</v>
      </c>
      <c r="C219" s="140"/>
      <c r="D219" s="140"/>
      <c r="E219" s="141"/>
      <c r="F219" s="119"/>
      <c r="G219" s="45"/>
      <c r="H219" s="142"/>
      <c r="I219" s="142"/>
      <c r="J219" s="142"/>
      <c r="K219" s="142"/>
      <c r="L219" s="143">
        <v>0</v>
      </c>
      <c r="M219" s="144"/>
      <c r="N219" s="145"/>
      <c r="O219" s="145"/>
      <c r="P219" s="145"/>
      <c r="Q219" s="145"/>
      <c r="R219" s="145"/>
    </row>
    <row r="220" spans="1:19" ht="18" customHeight="1" x14ac:dyDescent="0.25">
      <c r="A220" s="20">
        <v>40400</v>
      </c>
      <c r="B220" s="139" t="s">
        <v>270</v>
      </c>
      <c r="C220" s="140"/>
      <c r="D220" s="140"/>
      <c r="E220" s="141"/>
      <c r="F220" s="79"/>
      <c r="G220" s="45"/>
      <c r="H220" s="142"/>
      <c r="I220" s="142"/>
      <c r="J220" s="142"/>
      <c r="K220" s="142"/>
      <c r="L220" s="143">
        <v>0</v>
      </c>
      <c r="M220" s="144"/>
      <c r="N220" s="145"/>
      <c r="O220" s="145"/>
      <c r="P220" s="145"/>
      <c r="Q220" s="145"/>
      <c r="R220" s="145"/>
    </row>
    <row r="221" spans="1:19" ht="18" customHeight="1" x14ac:dyDescent="0.25">
      <c r="A221" s="116">
        <v>40500</v>
      </c>
      <c r="B221" s="146" t="s">
        <v>271</v>
      </c>
      <c r="C221" s="146"/>
      <c r="D221" s="146"/>
      <c r="E221" s="146"/>
      <c r="F221" s="53">
        <v>0</v>
      </c>
      <c r="G221" s="45" t="s">
        <v>9</v>
      </c>
      <c r="H221" s="142"/>
      <c r="I221" s="142"/>
      <c r="J221" s="142"/>
      <c r="K221" s="142"/>
      <c r="L221" s="147">
        <v>0</v>
      </c>
      <c r="M221" s="147"/>
      <c r="N221" s="145"/>
      <c r="O221" s="145"/>
      <c r="P221" s="145"/>
      <c r="Q221" s="145"/>
      <c r="R221" s="145"/>
    </row>
    <row r="222" spans="1:19" ht="18" customHeight="1" x14ac:dyDescent="0.25">
      <c r="A222" s="116">
        <v>40600</v>
      </c>
      <c r="B222" s="180" t="s">
        <v>273</v>
      </c>
      <c r="C222" s="181"/>
      <c r="D222" s="181"/>
      <c r="E222" s="182"/>
      <c r="F222" s="117">
        <v>0</v>
      </c>
      <c r="G222" s="118" t="s">
        <v>9</v>
      </c>
      <c r="H222" s="183"/>
      <c r="I222" s="183"/>
      <c r="J222" s="183"/>
      <c r="K222" s="183"/>
      <c r="L222" s="184">
        <v>0</v>
      </c>
      <c r="M222" s="185"/>
      <c r="N222" s="167"/>
      <c r="O222" s="167"/>
      <c r="P222" s="167"/>
      <c r="Q222" s="167"/>
      <c r="R222" s="167"/>
    </row>
    <row r="223" spans="1:19" ht="18" customHeight="1" x14ac:dyDescent="0.25">
      <c r="A223" s="19">
        <v>40900</v>
      </c>
      <c r="B223" s="86" t="s">
        <v>218</v>
      </c>
      <c r="C223" s="151"/>
      <c r="D223" s="152"/>
      <c r="E223" s="152"/>
      <c r="F223" s="152"/>
      <c r="G223" s="152"/>
      <c r="H223" s="152"/>
      <c r="I223" s="152"/>
      <c r="J223" s="152"/>
      <c r="K223" s="152"/>
      <c r="L223" s="152"/>
      <c r="M223" s="152"/>
      <c r="N223" s="152"/>
      <c r="O223" s="152"/>
      <c r="P223" s="152"/>
      <c r="Q223" s="152"/>
      <c r="R223" s="153"/>
    </row>
    <row r="225" spans="1:18" ht="18" customHeight="1" x14ac:dyDescent="0.25">
      <c r="A225" s="41">
        <v>50000</v>
      </c>
      <c r="B225" s="10" t="s">
        <v>234</v>
      </c>
      <c r="C225" s="56"/>
      <c r="D225" s="56"/>
      <c r="E225" s="56"/>
      <c r="F225" s="56"/>
      <c r="G225" s="56"/>
      <c r="H225" s="56"/>
      <c r="I225" s="56"/>
      <c r="J225" s="56"/>
      <c r="K225" s="56"/>
      <c r="L225" s="56"/>
      <c r="M225" s="56"/>
      <c r="N225" s="56"/>
      <c r="O225" s="56"/>
      <c r="P225" s="56"/>
      <c r="Q225" s="56"/>
      <c r="R225" s="57"/>
    </row>
    <row r="226" spans="1:18" ht="18" customHeight="1" x14ac:dyDescent="0.25">
      <c r="A226" s="20">
        <v>50100</v>
      </c>
      <c r="B226" s="139"/>
      <c r="C226" s="140"/>
      <c r="D226" s="140"/>
      <c r="E226" s="141"/>
      <c r="F226" s="53"/>
      <c r="G226" s="133"/>
      <c r="H226" s="142"/>
      <c r="I226" s="142"/>
      <c r="J226" s="142"/>
      <c r="K226" s="142"/>
      <c r="L226" s="143">
        <v>0</v>
      </c>
      <c r="M226" s="144"/>
      <c r="N226" s="145"/>
      <c r="O226" s="145"/>
      <c r="P226" s="145"/>
      <c r="Q226" s="145"/>
      <c r="R226" s="145"/>
    </row>
    <row r="227" spans="1:18" ht="18" customHeight="1" x14ac:dyDescent="0.25">
      <c r="A227" s="20">
        <v>50200</v>
      </c>
      <c r="B227" s="139"/>
      <c r="C227" s="140"/>
      <c r="D227" s="140"/>
      <c r="E227" s="141"/>
      <c r="F227" s="50"/>
      <c r="G227" s="133"/>
      <c r="H227" s="142"/>
      <c r="I227" s="142"/>
      <c r="J227" s="142"/>
      <c r="K227" s="142"/>
      <c r="L227" s="143">
        <v>0</v>
      </c>
      <c r="M227" s="144"/>
      <c r="N227" s="145"/>
      <c r="O227" s="145"/>
      <c r="P227" s="145"/>
      <c r="Q227" s="145"/>
      <c r="R227" s="145"/>
    </row>
    <row r="228" spans="1:18" ht="18" customHeight="1" x14ac:dyDescent="0.25">
      <c r="A228" s="20">
        <v>50300</v>
      </c>
      <c r="B228" s="139"/>
      <c r="C228" s="140"/>
      <c r="D228" s="140"/>
      <c r="E228" s="141"/>
      <c r="F228" s="53"/>
      <c r="G228" s="133"/>
      <c r="H228" s="142"/>
      <c r="I228" s="142"/>
      <c r="J228" s="142"/>
      <c r="K228" s="142"/>
      <c r="L228" s="143">
        <v>0</v>
      </c>
      <c r="M228" s="144"/>
      <c r="N228" s="145"/>
      <c r="O228" s="145"/>
      <c r="P228" s="145"/>
      <c r="Q228" s="145"/>
      <c r="R228" s="145"/>
    </row>
    <row r="229" spans="1:18" ht="18" customHeight="1" x14ac:dyDescent="0.25">
      <c r="A229" s="20">
        <v>50400</v>
      </c>
      <c r="B229" s="139"/>
      <c r="C229" s="140"/>
      <c r="D229" s="140"/>
      <c r="E229" s="141"/>
      <c r="F229" s="53"/>
      <c r="G229" s="133"/>
      <c r="H229" s="142"/>
      <c r="I229" s="142"/>
      <c r="J229" s="142"/>
      <c r="K229" s="142"/>
      <c r="L229" s="143">
        <v>0</v>
      </c>
      <c r="M229" s="144"/>
      <c r="N229" s="145"/>
      <c r="O229" s="145"/>
      <c r="P229" s="145"/>
      <c r="Q229" s="145"/>
      <c r="R229" s="145"/>
    </row>
    <row r="230" spans="1:18" ht="18" customHeight="1" x14ac:dyDescent="0.25">
      <c r="A230" s="20">
        <v>50500</v>
      </c>
      <c r="B230" s="139"/>
      <c r="C230" s="140"/>
      <c r="D230" s="140"/>
      <c r="E230" s="141"/>
      <c r="F230" s="53"/>
      <c r="G230" s="133"/>
      <c r="H230" s="142"/>
      <c r="I230" s="142"/>
      <c r="J230" s="142"/>
      <c r="K230" s="142"/>
      <c r="L230" s="143">
        <v>0</v>
      </c>
      <c r="M230" s="144"/>
      <c r="N230" s="145"/>
      <c r="O230" s="145"/>
      <c r="P230" s="145"/>
      <c r="Q230" s="145"/>
      <c r="R230" s="145"/>
    </row>
    <row r="231" spans="1:18" ht="15.75" x14ac:dyDescent="0.25"/>
    <row r="232" spans="1:18" ht="18" customHeight="1" x14ac:dyDescent="0.25">
      <c r="A232" s="41">
        <v>60000</v>
      </c>
      <c r="B232" s="129" t="s">
        <v>277</v>
      </c>
      <c r="C232" s="16"/>
      <c r="D232" s="16"/>
      <c r="E232" s="16"/>
      <c r="F232" s="16"/>
      <c r="G232" s="16"/>
      <c r="H232" s="16"/>
      <c r="I232" s="16"/>
      <c r="J232" s="16"/>
      <c r="K232" s="16"/>
      <c r="L232" s="16"/>
      <c r="M232" s="16"/>
      <c r="N232" s="16"/>
      <c r="O232" s="16"/>
      <c r="P232" s="16"/>
      <c r="Q232" s="16"/>
      <c r="R232" s="44"/>
    </row>
    <row r="233" spans="1:18" ht="259.5" customHeight="1" x14ac:dyDescent="0.25">
      <c r="A233" s="128">
        <v>60001</v>
      </c>
      <c r="B233" s="151"/>
      <c r="C233" s="152"/>
      <c r="D233" s="152"/>
      <c r="E233" s="152"/>
      <c r="F233" s="152"/>
      <c r="G233" s="152"/>
      <c r="H233" s="152"/>
      <c r="I233" s="152"/>
      <c r="J233" s="152"/>
      <c r="K233" s="152"/>
      <c r="L233" s="152"/>
      <c r="M233" s="152"/>
      <c r="N233" s="152"/>
      <c r="O233" s="152"/>
      <c r="P233" s="152"/>
      <c r="Q233" s="152"/>
      <c r="R233" s="153"/>
    </row>
  </sheetData>
  <sheetProtection algorithmName="SHA-512" hashValue="pxe2Ob5uU/6opyWv2fDRX/fadGlpom4/A0kjxkOQgRNFOA8HSSGwgmTfxJWb/pXsTmUNxlICe4aROm/bL8GuGA==" saltValue="XWpueCkCvMjISJL29bBNLg==" spinCount="100000" sheet="1" objects="1" scenarios="1"/>
  <mergeCells count="724">
    <mergeCell ref="C223:R223"/>
    <mergeCell ref="B233:R233"/>
    <mergeCell ref="N198:O198"/>
    <mergeCell ref="P198:R198"/>
    <mergeCell ref="Q199:R199"/>
    <mergeCell ref="N199:P199"/>
    <mergeCell ref="N205:O205"/>
    <mergeCell ref="P205:R205"/>
    <mergeCell ref="N206:P206"/>
    <mergeCell ref="Q206:R206"/>
    <mergeCell ref="B222:E222"/>
    <mergeCell ref="H222:I222"/>
    <mergeCell ref="J222:K222"/>
    <mergeCell ref="L222:M222"/>
    <mergeCell ref="N222:R222"/>
    <mergeCell ref="B218:E218"/>
    <mergeCell ref="H218:I218"/>
    <mergeCell ref="J218:K218"/>
    <mergeCell ref="L218:M218"/>
    <mergeCell ref="N218:R218"/>
    <mergeCell ref="B220:E220"/>
    <mergeCell ref="H220:I220"/>
    <mergeCell ref="B221:E221"/>
    <mergeCell ref="H221:I221"/>
    <mergeCell ref="J221:K221"/>
    <mergeCell ref="L221:M221"/>
    <mergeCell ref="N221:R221"/>
    <mergeCell ref="B217:E217"/>
    <mergeCell ref="H217:I217"/>
    <mergeCell ref="J217:K217"/>
    <mergeCell ref="L217:M217"/>
    <mergeCell ref="N217:R217"/>
    <mergeCell ref="B219:E219"/>
    <mergeCell ref="H219:I219"/>
    <mergeCell ref="J219:K219"/>
    <mergeCell ref="L219:M219"/>
    <mergeCell ref="N219:R219"/>
    <mergeCell ref="C165:R165"/>
    <mergeCell ref="B74:E74"/>
    <mergeCell ref="B73:E73"/>
    <mergeCell ref="B72:E72"/>
    <mergeCell ref="B71:E71"/>
    <mergeCell ref="B70:E70"/>
    <mergeCell ref="B69:E69"/>
    <mergeCell ref="O1:R1"/>
    <mergeCell ref="J220:K220"/>
    <mergeCell ref="L220:M220"/>
    <mergeCell ref="N220:R220"/>
    <mergeCell ref="C195:R195"/>
    <mergeCell ref="C214:R214"/>
    <mergeCell ref="G1:M1"/>
    <mergeCell ref="J66:K66"/>
    <mergeCell ref="H65:K65"/>
    <mergeCell ref="L65:M66"/>
    <mergeCell ref="L68:M68"/>
    <mergeCell ref="K16:L16"/>
    <mergeCell ref="C10:G10"/>
    <mergeCell ref="E4:G4"/>
    <mergeCell ref="M43:R43"/>
    <mergeCell ref="Q36:R36"/>
    <mergeCell ref="Q38:R38"/>
    <mergeCell ref="Q40:R40"/>
    <mergeCell ref="A1:C1"/>
    <mergeCell ref="C62:R62"/>
    <mergeCell ref="D61:I61"/>
    <mergeCell ref="Q59:R59"/>
    <mergeCell ref="J69:K69"/>
    <mergeCell ref="B68:E68"/>
    <mergeCell ref="E34:F34"/>
    <mergeCell ref="C16:G16"/>
    <mergeCell ref="C15:G15"/>
    <mergeCell ref="C14:G14"/>
    <mergeCell ref="C13:G13"/>
    <mergeCell ref="C12:G12"/>
    <mergeCell ref="C11:G11"/>
    <mergeCell ref="Q15:R15"/>
    <mergeCell ref="Q16:R16"/>
    <mergeCell ref="O11:P11"/>
    <mergeCell ref="O12:P12"/>
    <mergeCell ref="O13:P13"/>
    <mergeCell ref="K11:L11"/>
    <mergeCell ref="K14:L14"/>
    <mergeCell ref="K15:L15"/>
    <mergeCell ref="O15:P15"/>
    <mergeCell ref="O16:P16"/>
    <mergeCell ref="N83:R83"/>
    <mergeCell ref="N84:R84"/>
    <mergeCell ref="L75:M75"/>
    <mergeCell ref="L76:M76"/>
    <mergeCell ref="L77:M77"/>
    <mergeCell ref="L69:M69"/>
    <mergeCell ref="L70:M70"/>
    <mergeCell ref="L71:M71"/>
    <mergeCell ref="L72:M72"/>
    <mergeCell ref="F82:R82"/>
    <mergeCell ref="B84:E84"/>
    <mergeCell ref="B83:E83"/>
    <mergeCell ref="B81:E81"/>
    <mergeCell ref="B80:E80"/>
    <mergeCell ref="B79:E79"/>
    <mergeCell ref="B78:E78"/>
    <mergeCell ref="B77:E77"/>
    <mergeCell ref="B76:E76"/>
    <mergeCell ref="B75:E75"/>
    <mergeCell ref="B99:E99"/>
    <mergeCell ref="B98:E98"/>
    <mergeCell ref="B94:E94"/>
    <mergeCell ref="B93:E93"/>
    <mergeCell ref="B92:E92"/>
    <mergeCell ref="B91:E91"/>
    <mergeCell ref="B90:E90"/>
    <mergeCell ref="B89:E89"/>
    <mergeCell ref="B85:E85"/>
    <mergeCell ref="C86:R86"/>
    <mergeCell ref="C95:R95"/>
    <mergeCell ref="N98:R98"/>
    <mergeCell ref="L98:M98"/>
    <mergeCell ref="H98:I98"/>
    <mergeCell ref="J94:K94"/>
    <mergeCell ref="L89:M89"/>
    <mergeCell ref="L90:M90"/>
    <mergeCell ref="L91:M91"/>
    <mergeCell ref="L92:M92"/>
    <mergeCell ref="L93:M93"/>
    <mergeCell ref="L94:M94"/>
    <mergeCell ref="J89:K89"/>
    <mergeCell ref="J90:K90"/>
    <mergeCell ref="J91:K91"/>
    <mergeCell ref="B106:E106"/>
    <mergeCell ref="B105:E105"/>
    <mergeCell ref="B104:E104"/>
    <mergeCell ref="B103:E103"/>
    <mergeCell ref="B113:E113"/>
    <mergeCell ref="B114:E114"/>
    <mergeCell ref="B115:E115"/>
    <mergeCell ref="B102:E102"/>
    <mergeCell ref="B100:E100"/>
    <mergeCell ref="C109:R109"/>
    <mergeCell ref="N112:R112"/>
    <mergeCell ref="N113:R113"/>
    <mergeCell ref="N114:R114"/>
    <mergeCell ref="N115:R115"/>
    <mergeCell ref="L113:M113"/>
    <mergeCell ref="L114:M114"/>
    <mergeCell ref="H112:I112"/>
    <mergeCell ref="H113:I113"/>
    <mergeCell ref="H114:I114"/>
    <mergeCell ref="H115:I115"/>
    <mergeCell ref="J112:K112"/>
    <mergeCell ref="J113:K113"/>
    <mergeCell ref="J114:K114"/>
    <mergeCell ref="J115:K115"/>
    <mergeCell ref="B131:E131"/>
    <mergeCell ref="B132:E132"/>
    <mergeCell ref="B117:E117"/>
    <mergeCell ref="B116:E116"/>
    <mergeCell ref="B112:E112"/>
    <mergeCell ref="B108:E108"/>
    <mergeCell ref="B107:E107"/>
    <mergeCell ref="B125:E125"/>
    <mergeCell ref="B124:E124"/>
    <mergeCell ref="B123:E123"/>
    <mergeCell ref="B122:E122"/>
    <mergeCell ref="B121:E121"/>
    <mergeCell ref="B120:E120"/>
    <mergeCell ref="B119:E119"/>
    <mergeCell ref="B118:E118"/>
    <mergeCell ref="B130:E130"/>
    <mergeCell ref="C127:R127"/>
    <mergeCell ref="J132:K132"/>
    <mergeCell ref="H130:I130"/>
    <mergeCell ref="H131:I131"/>
    <mergeCell ref="H132:I132"/>
    <mergeCell ref="L123:M123"/>
    <mergeCell ref="L124:M124"/>
    <mergeCell ref="L125:M125"/>
    <mergeCell ref="B151:E151"/>
    <mergeCell ref="B173:E173"/>
    <mergeCell ref="B174:E174"/>
    <mergeCell ref="B179:E179"/>
    <mergeCell ref="B181:E181"/>
    <mergeCell ref="B183:E183"/>
    <mergeCell ref="B185:E185"/>
    <mergeCell ref="B187:E187"/>
    <mergeCell ref="C175:R175"/>
    <mergeCell ref="J161:K161"/>
    <mergeCell ref="J162:K162"/>
    <mergeCell ref="J163:K163"/>
    <mergeCell ref="J164:K164"/>
    <mergeCell ref="N151:R151"/>
    <mergeCell ref="J155:K155"/>
    <mergeCell ref="J156:K156"/>
    <mergeCell ref="J157:K157"/>
    <mergeCell ref="J159:K159"/>
    <mergeCell ref="L155:M155"/>
    <mergeCell ref="L156:M156"/>
    <mergeCell ref="L157:M157"/>
    <mergeCell ref="L159:M159"/>
    <mergeCell ref="N155:R155"/>
    <mergeCell ref="J172:K172"/>
    <mergeCell ref="F163:G163"/>
    <mergeCell ref="F164:G164"/>
    <mergeCell ref="N164:R164"/>
    <mergeCell ref="B163:E163"/>
    <mergeCell ref="B164:E164"/>
    <mergeCell ref="B155:C155"/>
    <mergeCell ref="B156:C156"/>
    <mergeCell ref="B157:C157"/>
    <mergeCell ref="B159:C159"/>
    <mergeCell ref="B160:C160"/>
    <mergeCell ref="B161:C161"/>
    <mergeCell ref="B162:C162"/>
    <mergeCell ref="N159:R159"/>
    <mergeCell ref="N160:R160"/>
    <mergeCell ref="N161:R161"/>
    <mergeCell ref="N162:R162"/>
    <mergeCell ref="N163:R163"/>
    <mergeCell ref="L160:M160"/>
    <mergeCell ref="L161:M161"/>
    <mergeCell ref="L162:M162"/>
    <mergeCell ref="L163:M163"/>
    <mergeCell ref="L164:M164"/>
    <mergeCell ref="J160:K160"/>
    <mergeCell ref="N157:R157"/>
    <mergeCell ref="N148:R148"/>
    <mergeCell ref="N149:R149"/>
    <mergeCell ref="N150:R150"/>
    <mergeCell ref="J151:K151"/>
    <mergeCell ref="L144:M144"/>
    <mergeCell ref="L145:M145"/>
    <mergeCell ref="L146:M146"/>
    <mergeCell ref="L147:M147"/>
    <mergeCell ref="L148:M148"/>
    <mergeCell ref="L149:M149"/>
    <mergeCell ref="L150:M150"/>
    <mergeCell ref="L151:M151"/>
    <mergeCell ref="J146:K146"/>
    <mergeCell ref="J147:K147"/>
    <mergeCell ref="J148:K148"/>
    <mergeCell ref="J149:K149"/>
    <mergeCell ref="J150:K150"/>
    <mergeCell ref="N145:R145"/>
    <mergeCell ref="J139:K139"/>
    <mergeCell ref="H139:I139"/>
    <mergeCell ref="B140:E140"/>
    <mergeCell ref="H140:I140"/>
    <mergeCell ref="J140:K140"/>
    <mergeCell ref="L140:M140"/>
    <mergeCell ref="N140:R140"/>
    <mergeCell ref="N146:R146"/>
    <mergeCell ref="N147:R147"/>
    <mergeCell ref="C141:R141"/>
    <mergeCell ref="L139:M139"/>
    <mergeCell ref="N139:R139"/>
    <mergeCell ref="N133:R133"/>
    <mergeCell ref="N134:R134"/>
    <mergeCell ref="N135:R135"/>
    <mergeCell ref="N136:R136"/>
    <mergeCell ref="N130:R130"/>
    <mergeCell ref="N131:R131"/>
    <mergeCell ref="N132:R132"/>
    <mergeCell ref="N137:R137"/>
    <mergeCell ref="N138:R138"/>
    <mergeCell ref="L130:M130"/>
    <mergeCell ref="L131:M131"/>
    <mergeCell ref="L132:M132"/>
    <mergeCell ref="L133:M133"/>
    <mergeCell ref="L134:M134"/>
    <mergeCell ref="L135:M135"/>
    <mergeCell ref="J130:K130"/>
    <mergeCell ref="J131:K131"/>
    <mergeCell ref="L136:M136"/>
    <mergeCell ref="L137:M137"/>
    <mergeCell ref="L138:M138"/>
    <mergeCell ref="H133:I133"/>
    <mergeCell ref="H134:I134"/>
    <mergeCell ref="H135:I135"/>
    <mergeCell ref="H136:I136"/>
    <mergeCell ref="H137:I137"/>
    <mergeCell ref="H138:I138"/>
    <mergeCell ref="J137:K137"/>
    <mergeCell ref="J138:K138"/>
    <mergeCell ref="J133:K133"/>
    <mergeCell ref="J134:K134"/>
    <mergeCell ref="J135:K135"/>
    <mergeCell ref="J136:K136"/>
    <mergeCell ref="B135:E135"/>
    <mergeCell ref="B136:E136"/>
    <mergeCell ref="B139:E139"/>
    <mergeCell ref="B138:E138"/>
    <mergeCell ref="B137:E137"/>
    <mergeCell ref="B134:E134"/>
    <mergeCell ref="B133:E133"/>
    <mergeCell ref="J121:K121"/>
    <mergeCell ref="N121:R121"/>
    <mergeCell ref="J122:K122"/>
    <mergeCell ref="J123:K123"/>
    <mergeCell ref="J124:K124"/>
    <mergeCell ref="J125:K125"/>
    <mergeCell ref="H121:I121"/>
    <mergeCell ref="H122:I122"/>
    <mergeCell ref="H123:I123"/>
    <mergeCell ref="H124:I124"/>
    <mergeCell ref="H125:I125"/>
    <mergeCell ref="N122:R122"/>
    <mergeCell ref="N123:R123"/>
    <mergeCell ref="N124:R124"/>
    <mergeCell ref="N125:R125"/>
    <mergeCell ref="L121:M121"/>
    <mergeCell ref="L122:M122"/>
    <mergeCell ref="N116:R116"/>
    <mergeCell ref="N117:R117"/>
    <mergeCell ref="N118:R118"/>
    <mergeCell ref="N119:R119"/>
    <mergeCell ref="N120:R120"/>
    <mergeCell ref="L107:M107"/>
    <mergeCell ref="L108:M108"/>
    <mergeCell ref="H116:I116"/>
    <mergeCell ref="H117:I117"/>
    <mergeCell ref="H118:I118"/>
    <mergeCell ref="H119:I119"/>
    <mergeCell ref="H120:I120"/>
    <mergeCell ref="L115:M115"/>
    <mergeCell ref="L116:M116"/>
    <mergeCell ref="L117:M117"/>
    <mergeCell ref="L118:M118"/>
    <mergeCell ref="L119:M119"/>
    <mergeCell ref="J116:K116"/>
    <mergeCell ref="J117:K117"/>
    <mergeCell ref="J118:K118"/>
    <mergeCell ref="J119:K119"/>
    <mergeCell ref="L120:M120"/>
    <mergeCell ref="J120:K120"/>
    <mergeCell ref="L112:M112"/>
    <mergeCell ref="J108:K108"/>
    <mergeCell ref="N108:R108"/>
    <mergeCell ref="H99:I99"/>
    <mergeCell ref="H100:I100"/>
    <mergeCell ref="H101:I101"/>
    <mergeCell ref="H102:I102"/>
    <mergeCell ref="H103:I103"/>
    <mergeCell ref="H104:I104"/>
    <mergeCell ref="H105:I105"/>
    <mergeCell ref="H106:I106"/>
    <mergeCell ref="N103:R103"/>
    <mergeCell ref="N104:R104"/>
    <mergeCell ref="N105:R105"/>
    <mergeCell ref="N106:R106"/>
    <mergeCell ref="H107:I107"/>
    <mergeCell ref="H108:I108"/>
    <mergeCell ref="L99:M99"/>
    <mergeCell ref="L100:M100"/>
    <mergeCell ref="L101:M101"/>
    <mergeCell ref="L102:M102"/>
    <mergeCell ref="L103:M103"/>
    <mergeCell ref="L104:M104"/>
    <mergeCell ref="L105:M105"/>
    <mergeCell ref="L106:M106"/>
    <mergeCell ref="N107:R107"/>
    <mergeCell ref="J99:K99"/>
    <mergeCell ref="J100:K100"/>
    <mergeCell ref="J101:K101"/>
    <mergeCell ref="J102:K102"/>
    <mergeCell ref="N99:R99"/>
    <mergeCell ref="N100:R100"/>
    <mergeCell ref="N101:R101"/>
    <mergeCell ref="N102:R102"/>
    <mergeCell ref="J103:K103"/>
    <mergeCell ref="J104:K104"/>
    <mergeCell ref="J105:K105"/>
    <mergeCell ref="J106:K106"/>
    <mergeCell ref="J107:K107"/>
    <mergeCell ref="J92:K92"/>
    <mergeCell ref="J93:K93"/>
    <mergeCell ref="H89:I89"/>
    <mergeCell ref="H90:I90"/>
    <mergeCell ref="H91:I91"/>
    <mergeCell ref="H92:I92"/>
    <mergeCell ref="H93:I93"/>
    <mergeCell ref="H94:I94"/>
    <mergeCell ref="J98:K98"/>
    <mergeCell ref="N85:R85"/>
    <mergeCell ref="L84:M84"/>
    <mergeCell ref="L85:M85"/>
    <mergeCell ref="N65:R66"/>
    <mergeCell ref="N68:R68"/>
    <mergeCell ref="N69:R69"/>
    <mergeCell ref="N70:R70"/>
    <mergeCell ref="N71:R71"/>
    <mergeCell ref="N72:R72"/>
    <mergeCell ref="N73:R73"/>
    <mergeCell ref="N74:R74"/>
    <mergeCell ref="N75:R75"/>
    <mergeCell ref="N76:R76"/>
    <mergeCell ref="N77:R77"/>
    <mergeCell ref="N78:R78"/>
    <mergeCell ref="N79:R79"/>
    <mergeCell ref="L78:M78"/>
    <mergeCell ref="L79:M79"/>
    <mergeCell ref="L80:M80"/>
    <mergeCell ref="L81:M81"/>
    <mergeCell ref="L83:M83"/>
    <mergeCell ref="L73:M73"/>
    <mergeCell ref="L74:M74"/>
    <mergeCell ref="N80:R80"/>
    <mergeCell ref="Q11:R11"/>
    <mergeCell ref="Q12:R12"/>
    <mergeCell ref="Q13:R13"/>
    <mergeCell ref="Q14:R14"/>
    <mergeCell ref="J12:L12"/>
    <mergeCell ref="J13:L13"/>
    <mergeCell ref="O14:P14"/>
    <mergeCell ref="O4:R4"/>
    <mergeCell ref="I4:M4"/>
    <mergeCell ref="A4:C4"/>
    <mergeCell ref="K9:L9"/>
    <mergeCell ref="K10:L10"/>
    <mergeCell ref="E6:G6"/>
    <mergeCell ref="I6:M6"/>
    <mergeCell ref="O6:R6"/>
    <mergeCell ref="A5:C6"/>
    <mergeCell ref="C9:G9"/>
    <mergeCell ref="N9:R9"/>
    <mergeCell ref="A65:A66"/>
    <mergeCell ref="E35:F35"/>
    <mergeCell ref="E36:F36"/>
    <mergeCell ref="E37:F37"/>
    <mergeCell ref="E38:F38"/>
    <mergeCell ref="E39:F39"/>
    <mergeCell ref="E40:F40"/>
    <mergeCell ref="F65:F66"/>
    <mergeCell ref="G65:G66"/>
    <mergeCell ref="B65:E66"/>
    <mergeCell ref="G35:I35"/>
    <mergeCell ref="G36:I36"/>
    <mergeCell ref="G37:I37"/>
    <mergeCell ref="G38:I38"/>
    <mergeCell ref="G39:I39"/>
    <mergeCell ref="G40:I40"/>
    <mergeCell ref="H66:I66"/>
    <mergeCell ref="B168:C168"/>
    <mergeCell ref="J168:K168"/>
    <mergeCell ref="L168:M168"/>
    <mergeCell ref="N168:R168"/>
    <mergeCell ref="B169:C169"/>
    <mergeCell ref="J169:K169"/>
    <mergeCell ref="L169:M169"/>
    <mergeCell ref="N169:R169"/>
    <mergeCell ref="P35:R35"/>
    <mergeCell ref="P37:R37"/>
    <mergeCell ref="P39:R39"/>
    <mergeCell ref="J44:R44"/>
    <mergeCell ref="J81:K81"/>
    <mergeCell ref="J83:K83"/>
    <mergeCell ref="J84:K84"/>
    <mergeCell ref="J85:K85"/>
    <mergeCell ref="H83:I83"/>
    <mergeCell ref="H84:I84"/>
    <mergeCell ref="H85:I85"/>
    <mergeCell ref="J76:K76"/>
    <mergeCell ref="J77:K77"/>
    <mergeCell ref="J78:K78"/>
    <mergeCell ref="J79:K79"/>
    <mergeCell ref="H77:I77"/>
    <mergeCell ref="F173:G173"/>
    <mergeCell ref="J173:K173"/>
    <mergeCell ref="L173:M173"/>
    <mergeCell ref="N173:R173"/>
    <mergeCell ref="B170:C170"/>
    <mergeCell ref="J170:K170"/>
    <mergeCell ref="L170:M170"/>
    <mergeCell ref="N170:R170"/>
    <mergeCell ref="B171:C171"/>
    <mergeCell ref="J171:K171"/>
    <mergeCell ref="L171:M171"/>
    <mergeCell ref="N171:R171"/>
    <mergeCell ref="L172:M172"/>
    <mergeCell ref="N172:R172"/>
    <mergeCell ref="F174:G174"/>
    <mergeCell ref="J174:K174"/>
    <mergeCell ref="L174:M174"/>
    <mergeCell ref="N174:R174"/>
    <mergeCell ref="B178:E178"/>
    <mergeCell ref="H178:I178"/>
    <mergeCell ref="J178:K178"/>
    <mergeCell ref="L178:M178"/>
    <mergeCell ref="N178:R178"/>
    <mergeCell ref="H179:I179"/>
    <mergeCell ref="J179:K179"/>
    <mergeCell ref="L179:M179"/>
    <mergeCell ref="N179:R179"/>
    <mergeCell ref="B180:E180"/>
    <mergeCell ref="H180:I180"/>
    <mergeCell ref="J180:K180"/>
    <mergeCell ref="L180:M180"/>
    <mergeCell ref="N180:R180"/>
    <mergeCell ref="H181:I181"/>
    <mergeCell ref="J181:K181"/>
    <mergeCell ref="L181:M181"/>
    <mergeCell ref="N181:R181"/>
    <mergeCell ref="B182:E182"/>
    <mergeCell ref="H182:I182"/>
    <mergeCell ref="J182:K182"/>
    <mergeCell ref="L182:M182"/>
    <mergeCell ref="N182:R182"/>
    <mergeCell ref="H183:I183"/>
    <mergeCell ref="J183:K183"/>
    <mergeCell ref="L183:M183"/>
    <mergeCell ref="N183:R183"/>
    <mergeCell ref="B184:E184"/>
    <mergeCell ref="H184:I184"/>
    <mergeCell ref="J184:K184"/>
    <mergeCell ref="L184:M184"/>
    <mergeCell ref="N184:R184"/>
    <mergeCell ref="H185:I185"/>
    <mergeCell ref="J185:K185"/>
    <mergeCell ref="L185:M185"/>
    <mergeCell ref="N185:R185"/>
    <mergeCell ref="B186:E186"/>
    <mergeCell ref="H186:I186"/>
    <mergeCell ref="J186:K186"/>
    <mergeCell ref="L186:M186"/>
    <mergeCell ref="N186:R186"/>
    <mergeCell ref="H187:I187"/>
    <mergeCell ref="J187:K187"/>
    <mergeCell ref="L187:M187"/>
    <mergeCell ref="N187:R187"/>
    <mergeCell ref="B188:E188"/>
    <mergeCell ref="H188:I188"/>
    <mergeCell ref="J188:K188"/>
    <mergeCell ref="L188:M188"/>
    <mergeCell ref="N188:R188"/>
    <mergeCell ref="H189:I189"/>
    <mergeCell ref="J189:K189"/>
    <mergeCell ref="L189:M189"/>
    <mergeCell ref="N189:R189"/>
    <mergeCell ref="B190:E190"/>
    <mergeCell ref="H190:I190"/>
    <mergeCell ref="J190:K190"/>
    <mergeCell ref="L190:M190"/>
    <mergeCell ref="N190:R190"/>
    <mergeCell ref="B189:E189"/>
    <mergeCell ref="H191:I191"/>
    <mergeCell ref="J191:K191"/>
    <mergeCell ref="L191:M191"/>
    <mergeCell ref="N191:R191"/>
    <mergeCell ref="H193:I193"/>
    <mergeCell ref="J193:K193"/>
    <mergeCell ref="L193:M193"/>
    <mergeCell ref="N193:R193"/>
    <mergeCell ref="B198:E198"/>
    <mergeCell ref="H198:I198"/>
    <mergeCell ref="J198:K198"/>
    <mergeCell ref="L198:M198"/>
    <mergeCell ref="B193:E193"/>
    <mergeCell ref="B191:E191"/>
    <mergeCell ref="B194:E194"/>
    <mergeCell ref="H194:I194"/>
    <mergeCell ref="J194:K194"/>
    <mergeCell ref="L194:M194"/>
    <mergeCell ref="N194:R194"/>
    <mergeCell ref="H192:I192"/>
    <mergeCell ref="J192:K192"/>
    <mergeCell ref="L192:M192"/>
    <mergeCell ref="N192:R192"/>
    <mergeCell ref="B199:E199"/>
    <mergeCell ref="H199:I199"/>
    <mergeCell ref="J199:K199"/>
    <mergeCell ref="L199:M199"/>
    <mergeCell ref="B200:E200"/>
    <mergeCell ref="H200:I200"/>
    <mergeCell ref="J200:K200"/>
    <mergeCell ref="L200:M200"/>
    <mergeCell ref="N200:R200"/>
    <mergeCell ref="B201:E201"/>
    <mergeCell ref="H201:I201"/>
    <mergeCell ref="J201:K201"/>
    <mergeCell ref="L201:M201"/>
    <mergeCell ref="N201:R201"/>
    <mergeCell ref="B202:E202"/>
    <mergeCell ref="H202:I202"/>
    <mergeCell ref="J202:K202"/>
    <mergeCell ref="L202:M202"/>
    <mergeCell ref="N202:R202"/>
    <mergeCell ref="B203:E203"/>
    <mergeCell ref="H203:I203"/>
    <mergeCell ref="J203:K203"/>
    <mergeCell ref="L203:M203"/>
    <mergeCell ref="N203:R203"/>
    <mergeCell ref="B204:E204"/>
    <mergeCell ref="H204:I204"/>
    <mergeCell ref="J204:K204"/>
    <mergeCell ref="L204:M204"/>
    <mergeCell ref="N204:R204"/>
    <mergeCell ref="B205:E205"/>
    <mergeCell ref="H205:I205"/>
    <mergeCell ref="J205:K205"/>
    <mergeCell ref="L205:M205"/>
    <mergeCell ref="B206:E206"/>
    <mergeCell ref="H206:I206"/>
    <mergeCell ref="J206:K206"/>
    <mergeCell ref="L206:M206"/>
    <mergeCell ref="B207:E207"/>
    <mergeCell ref="H207:I207"/>
    <mergeCell ref="J207:K207"/>
    <mergeCell ref="L207:M207"/>
    <mergeCell ref="N207:R207"/>
    <mergeCell ref="B208:E208"/>
    <mergeCell ref="H208:I208"/>
    <mergeCell ref="J208:K208"/>
    <mergeCell ref="L208:M208"/>
    <mergeCell ref="N208:R208"/>
    <mergeCell ref="B209:E209"/>
    <mergeCell ref="H209:I209"/>
    <mergeCell ref="J209:K209"/>
    <mergeCell ref="L209:M209"/>
    <mergeCell ref="N209:R209"/>
    <mergeCell ref="B210:E210"/>
    <mergeCell ref="H210:I210"/>
    <mergeCell ref="J210:K210"/>
    <mergeCell ref="L210:M210"/>
    <mergeCell ref="N210:R210"/>
    <mergeCell ref="B213:E213"/>
    <mergeCell ref="H213:I213"/>
    <mergeCell ref="J213:K213"/>
    <mergeCell ref="L213:M213"/>
    <mergeCell ref="N213:R213"/>
    <mergeCell ref="B211:E211"/>
    <mergeCell ref="H211:I211"/>
    <mergeCell ref="J211:K211"/>
    <mergeCell ref="L211:M211"/>
    <mergeCell ref="N211:R211"/>
    <mergeCell ref="B212:E212"/>
    <mergeCell ref="H212:I212"/>
    <mergeCell ref="J212:K212"/>
    <mergeCell ref="L212:M212"/>
    <mergeCell ref="N212:R212"/>
    <mergeCell ref="N61:R61"/>
    <mergeCell ref="H80:I80"/>
    <mergeCell ref="H81:I81"/>
    <mergeCell ref="H68:I68"/>
    <mergeCell ref="H69:I69"/>
    <mergeCell ref="H70:I70"/>
    <mergeCell ref="H71:I71"/>
    <mergeCell ref="H72:I72"/>
    <mergeCell ref="H73:I73"/>
    <mergeCell ref="H74:I74"/>
    <mergeCell ref="H75:I75"/>
    <mergeCell ref="C67:R67"/>
    <mergeCell ref="H78:I78"/>
    <mergeCell ref="H79:I79"/>
    <mergeCell ref="J70:K70"/>
    <mergeCell ref="J71:K71"/>
    <mergeCell ref="J72:K72"/>
    <mergeCell ref="J73:K73"/>
    <mergeCell ref="J74:K74"/>
    <mergeCell ref="J75:K75"/>
    <mergeCell ref="H76:I76"/>
    <mergeCell ref="J80:K80"/>
    <mergeCell ref="N81:R81"/>
    <mergeCell ref="J68:K68"/>
    <mergeCell ref="N92:O92"/>
    <mergeCell ref="N93:O93"/>
    <mergeCell ref="N94:O94"/>
    <mergeCell ref="P88:R88"/>
    <mergeCell ref="P89:R89"/>
    <mergeCell ref="P90:R90"/>
    <mergeCell ref="P91:R91"/>
    <mergeCell ref="P92:R92"/>
    <mergeCell ref="P93:R93"/>
    <mergeCell ref="P94:R94"/>
    <mergeCell ref="N88:O88"/>
    <mergeCell ref="N89:O89"/>
    <mergeCell ref="N90:O90"/>
    <mergeCell ref="N91:O91"/>
    <mergeCell ref="B158:C158"/>
    <mergeCell ref="J158:K158"/>
    <mergeCell ref="L158:M158"/>
    <mergeCell ref="N158:R158"/>
    <mergeCell ref="H144:I144"/>
    <mergeCell ref="H145:I145"/>
    <mergeCell ref="H146:I146"/>
    <mergeCell ref="H147:I147"/>
    <mergeCell ref="H148:I148"/>
    <mergeCell ref="H149:I149"/>
    <mergeCell ref="H150:I150"/>
    <mergeCell ref="H151:I151"/>
    <mergeCell ref="B146:E146"/>
    <mergeCell ref="B147:E147"/>
    <mergeCell ref="B148:E148"/>
    <mergeCell ref="B149:E149"/>
    <mergeCell ref="B150:E150"/>
    <mergeCell ref="B145:E145"/>
    <mergeCell ref="B144:E144"/>
    <mergeCell ref="N156:R156"/>
    <mergeCell ref="C152:R152"/>
    <mergeCell ref="J144:K144"/>
    <mergeCell ref="J145:K145"/>
    <mergeCell ref="N144:R144"/>
    <mergeCell ref="B226:E226"/>
    <mergeCell ref="H226:I226"/>
    <mergeCell ref="J226:K226"/>
    <mergeCell ref="L226:M226"/>
    <mergeCell ref="N226:R226"/>
    <mergeCell ref="B227:E227"/>
    <mergeCell ref="H227:I227"/>
    <mergeCell ref="J227:K227"/>
    <mergeCell ref="L227:M227"/>
    <mergeCell ref="N227:R227"/>
    <mergeCell ref="B230:E230"/>
    <mergeCell ref="H230:I230"/>
    <mergeCell ref="J230:K230"/>
    <mergeCell ref="L230:M230"/>
    <mergeCell ref="N230:R230"/>
    <mergeCell ref="B228:E228"/>
    <mergeCell ref="H228:I228"/>
    <mergeCell ref="J228:K228"/>
    <mergeCell ref="L228:M228"/>
    <mergeCell ref="N228:R228"/>
    <mergeCell ref="B229:E229"/>
    <mergeCell ref="H229:I229"/>
    <mergeCell ref="J229:K229"/>
    <mergeCell ref="L229:M229"/>
    <mergeCell ref="N229:R229"/>
  </mergeCells>
  <printOptions horizontalCentered="1"/>
  <pageMargins left="0.11811023622047245" right="0.11811023622047245" top="0.39370078740157483" bottom="0.59055118110236227" header="0.31496062992125984" footer="0.31496062992125984"/>
  <pageSetup paperSize="9" scale="65" fitToHeight="5" orientation="portrait" r:id="rId1"/>
  <headerFooter>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
  <sheetViews>
    <sheetView workbookViewId="0">
      <selection activeCell="F16" sqref="F16"/>
    </sheetView>
  </sheetViews>
  <sheetFormatPr defaultRowHeight="15" x14ac:dyDescent="0.25"/>
  <sheetData>
    <row r="2" spans="1:10" x14ac:dyDescent="0.25">
      <c r="A2">
        <f>7*5</f>
        <v>35</v>
      </c>
      <c r="C2">
        <f>17.6*8</f>
        <v>140.80000000000001</v>
      </c>
    </row>
    <row r="3" spans="1:10" x14ac:dyDescent="0.25">
      <c r="A3">
        <f>1.3*2</f>
        <v>2.6</v>
      </c>
      <c r="C3">
        <f>17*6</f>
        <v>102</v>
      </c>
    </row>
    <row r="4" spans="1:10" x14ac:dyDescent="0.25">
      <c r="A4">
        <f>4.2*2.9</f>
        <v>12.18</v>
      </c>
      <c r="C4">
        <f>SUM(C2:C3)</f>
        <v>242.8</v>
      </c>
    </row>
    <row r="5" spans="1:10" x14ac:dyDescent="0.25">
      <c r="A5">
        <f>SUM(A2:A4)</f>
        <v>49.78</v>
      </c>
    </row>
    <row r="9" spans="1:10" x14ac:dyDescent="0.25">
      <c r="J9">
        <f>8*17.6</f>
        <v>140.80000000000001</v>
      </c>
    </row>
    <row r="15" spans="1:10" x14ac:dyDescent="0.25">
      <c r="F15">
        <f>3.2*3.1</f>
        <v>9.9200000000000017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List1</vt:lpstr>
      <vt:lpstr>List2</vt:lpstr>
      <vt:lpstr>List1!Názvy_tisku</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brigada passport</cp:lastModifiedBy>
  <cp:lastPrinted>2015-06-19T06:25:38Z</cp:lastPrinted>
  <dcterms:created xsi:type="dcterms:W3CDTF">2015-05-19T06:34:30Z</dcterms:created>
  <dcterms:modified xsi:type="dcterms:W3CDTF">2015-11-05T10:03:12Z</dcterms:modified>
</cp:coreProperties>
</file>