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ourek\Documents\_SAS\DK6_2022\19_Kocinka\Odevzdani\"/>
    </mc:Choice>
  </mc:AlternateContent>
  <xr:revisionPtr revIDLastSave="0" documentId="13_ncr:1_{F3F31AEE-F280-4156-9867-8299B91BC11C}" xr6:coauthVersionLast="36" xr6:coauthVersionMax="36" xr10:uidLastSave="{00000000-0000-0000-0000-000000000000}"/>
  <bookViews>
    <workbookView xWindow="0" yWindow="0" windowWidth="27585" windowHeight="12810" activeTab="1" xr2:uid="{CFA9542C-C125-4D15-9363-1877D20775BB}"/>
  </bookViews>
  <sheets>
    <sheet name="VV_CENYaVYROBKY" sheetId="1" r:id="rId1"/>
    <sheet name="VV_PRAZDNY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6" i="4" l="1"/>
  <c r="G165" i="4"/>
  <c r="G164" i="4"/>
  <c r="G163" i="4"/>
  <c r="G166" i="1"/>
  <c r="G165" i="1"/>
  <c r="G164" i="1"/>
  <c r="G163" i="1"/>
  <c r="G167" i="4" l="1"/>
  <c r="G162" i="4"/>
  <c r="G161" i="4"/>
  <c r="G160" i="4"/>
  <c r="G159" i="4"/>
  <c r="G158" i="4"/>
  <c r="G157" i="4"/>
  <c r="G156" i="4"/>
  <c r="G155" i="4"/>
  <c r="G154" i="4"/>
  <c r="G153" i="4"/>
  <c r="G152" i="4" s="1"/>
  <c r="G160" i="1"/>
  <c r="G150" i="4" l="1"/>
  <c r="G149" i="4"/>
  <c r="G148" i="4"/>
  <c r="G147" i="4"/>
  <c r="G146" i="4"/>
  <c r="G145" i="4"/>
  <c r="G144" i="4"/>
  <c r="G143" i="4"/>
  <c r="G151" i="4" s="1"/>
  <c r="G142" i="4"/>
  <c r="G141" i="4"/>
  <c r="G140" i="4"/>
  <c r="G139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2" i="4"/>
  <c r="G121" i="4"/>
  <c r="G120" i="4"/>
  <c r="G119" i="4"/>
  <c r="G118" i="4"/>
  <c r="G117" i="4"/>
  <c r="G116" i="4"/>
  <c r="G123" i="4" s="1"/>
  <c r="G113" i="4"/>
  <c r="G112" i="4"/>
  <c r="G111" i="4"/>
  <c r="G110" i="4"/>
  <c r="G109" i="4"/>
  <c r="G108" i="4"/>
  <c r="G107" i="4"/>
  <c r="G114" i="4" s="1"/>
  <c r="G106" i="4" s="1"/>
  <c r="I106" i="4" s="1"/>
  <c r="G104" i="4"/>
  <c r="G103" i="4"/>
  <c r="G102" i="4"/>
  <c r="G101" i="4"/>
  <c r="G100" i="4"/>
  <c r="G99" i="4"/>
  <c r="G98" i="4"/>
  <c r="G105" i="4" s="1"/>
  <c r="G95" i="4"/>
  <c r="G94" i="4"/>
  <c r="G93" i="4"/>
  <c r="G96" i="4" s="1"/>
  <c r="G90" i="4"/>
  <c r="G89" i="4"/>
  <c r="G88" i="4"/>
  <c r="G87" i="4"/>
  <c r="G91" i="4" s="1"/>
  <c r="G84" i="4"/>
  <c r="G83" i="4"/>
  <c r="G82" i="4"/>
  <c r="G79" i="4"/>
  <c r="G78" i="4"/>
  <c r="G77" i="4"/>
  <c r="G74" i="4"/>
  <c r="G73" i="4"/>
  <c r="G72" i="4"/>
  <c r="G69" i="4"/>
  <c r="G68" i="4"/>
  <c r="G67" i="4"/>
  <c r="G66" i="4"/>
  <c r="G65" i="4"/>
  <c r="G64" i="4"/>
  <c r="G61" i="4"/>
  <c r="G60" i="4"/>
  <c r="G59" i="4"/>
  <c r="G62" i="4" s="1"/>
  <c r="G58" i="4"/>
  <c r="G57" i="4"/>
  <c r="G56" i="4"/>
  <c r="G55" i="4"/>
  <c r="G53" i="4"/>
  <c r="G52" i="4"/>
  <c r="G51" i="4"/>
  <c r="G50" i="4"/>
  <c r="G49" i="4"/>
  <c r="G48" i="4"/>
  <c r="G47" i="4"/>
  <c r="G44" i="4"/>
  <c r="G43" i="4"/>
  <c r="G42" i="4"/>
  <c r="G41" i="4"/>
  <c r="G40" i="4"/>
  <c r="G39" i="4"/>
  <c r="G38" i="4"/>
  <c r="G35" i="4"/>
  <c r="G34" i="4"/>
  <c r="G33" i="4"/>
  <c r="G36" i="4" s="1"/>
  <c r="G32" i="4"/>
  <c r="G31" i="4"/>
  <c r="G30" i="4"/>
  <c r="G27" i="4"/>
  <c r="G26" i="4"/>
  <c r="G25" i="4"/>
  <c r="G24" i="4"/>
  <c r="G23" i="4"/>
  <c r="G22" i="4"/>
  <c r="G28" i="4" s="1"/>
  <c r="G20" i="4" s="1"/>
  <c r="I20" i="4" s="1"/>
  <c r="G21" i="4"/>
  <c r="G18" i="4"/>
  <c r="G17" i="4"/>
  <c r="G16" i="4"/>
  <c r="G15" i="4"/>
  <c r="G14" i="4"/>
  <c r="G13" i="4"/>
  <c r="G12" i="4"/>
  <c r="G9" i="4"/>
  <c r="G8" i="4"/>
  <c r="G7" i="4"/>
  <c r="G6" i="4"/>
  <c r="G5" i="4"/>
  <c r="G4" i="4"/>
  <c r="G3" i="4"/>
  <c r="G138" i="1"/>
  <c r="F151" i="1"/>
  <c r="G151" i="1" s="1"/>
  <c r="G124" i="1"/>
  <c r="F137" i="1"/>
  <c r="G137" i="1" s="1"/>
  <c r="G115" i="1"/>
  <c r="F123" i="1"/>
  <c r="G123" i="1" s="1"/>
  <c r="G106" i="1"/>
  <c r="F114" i="1"/>
  <c r="G114" i="1" s="1"/>
  <c r="G97" i="1"/>
  <c r="F105" i="1"/>
  <c r="G105" i="1" s="1"/>
  <c r="G92" i="1"/>
  <c r="F96" i="1"/>
  <c r="G96" i="1" s="1"/>
  <c r="G86" i="1"/>
  <c r="F91" i="1"/>
  <c r="G91" i="1" s="1"/>
  <c r="G81" i="1"/>
  <c r="G76" i="1"/>
  <c r="F85" i="1"/>
  <c r="G85" i="1" s="1"/>
  <c r="F80" i="1"/>
  <c r="G80" i="1" s="1"/>
  <c r="G71" i="1"/>
  <c r="F75" i="1"/>
  <c r="G75" i="1"/>
  <c r="F82" i="1"/>
  <c r="F77" i="1"/>
  <c r="F72" i="1"/>
  <c r="G63" i="1"/>
  <c r="G54" i="1"/>
  <c r="F62" i="1"/>
  <c r="F70" i="1"/>
  <c r="G70" i="1" s="1"/>
  <c r="G62" i="1"/>
  <c r="G159" i="1"/>
  <c r="G37" i="1"/>
  <c r="G45" i="1"/>
  <c r="F127" i="1"/>
  <c r="F126" i="1"/>
  <c r="F125" i="1"/>
  <c r="I152" i="4" l="1"/>
  <c r="G46" i="4"/>
  <c r="I46" i="4" s="1"/>
  <c r="G75" i="4"/>
  <c r="G71" i="4" s="1"/>
  <c r="I71" i="4" s="1"/>
  <c r="G115" i="4"/>
  <c r="I115" i="4" s="1"/>
  <c r="G11" i="4"/>
  <c r="I11" i="4" s="1"/>
  <c r="G80" i="4"/>
  <c r="G76" i="4" s="1"/>
  <c r="I76" i="4" s="1"/>
  <c r="G137" i="4"/>
  <c r="G124" i="4" s="1"/>
  <c r="I124" i="4" s="1"/>
  <c r="G37" i="4"/>
  <c r="I37" i="4" s="1"/>
  <c r="G85" i="4"/>
  <c r="G81" i="4" s="1"/>
  <c r="I81" i="4" s="1"/>
  <c r="G10" i="4"/>
  <c r="G2" i="4" s="1"/>
  <c r="I2" i="4" s="1"/>
  <c r="G97" i="4"/>
  <c r="I97" i="4" s="1"/>
  <c r="G86" i="4"/>
  <c r="I86" i="4" s="1"/>
  <c r="G54" i="4"/>
  <c r="I54" i="4" s="1"/>
  <c r="G138" i="4"/>
  <c r="I138" i="4" s="1"/>
  <c r="G70" i="4"/>
  <c r="G63" i="4" s="1"/>
  <c r="I63" i="4" s="1"/>
  <c r="G19" i="4"/>
  <c r="G45" i="4"/>
  <c r="G29" i="4"/>
  <c r="I29" i="4" s="1"/>
  <c r="G92" i="4"/>
  <c r="I92" i="4" s="1"/>
  <c r="I138" i="1"/>
  <c r="I92" i="1"/>
  <c r="G146" i="1"/>
  <c r="G145" i="1"/>
  <c r="G144" i="1"/>
  <c r="G65" i="1"/>
  <c r="G57" i="1"/>
  <c r="G56" i="1"/>
  <c r="G48" i="1"/>
  <c r="G43" i="1"/>
  <c r="G42" i="1"/>
  <c r="G41" i="1"/>
  <c r="G40" i="1"/>
  <c r="G31" i="1"/>
  <c r="G24" i="1"/>
  <c r="G23" i="1"/>
  <c r="G22" i="1"/>
  <c r="G18" i="1"/>
  <c r="G17" i="1"/>
  <c r="G16" i="1"/>
  <c r="G15" i="1"/>
  <c r="G14" i="1"/>
  <c r="G13" i="1"/>
  <c r="G8" i="1"/>
  <c r="G7" i="1"/>
  <c r="G6" i="1"/>
  <c r="G5" i="1"/>
  <c r="G136" i="1"/>
  <c r="G135" i="1"/>
  <c r="G134" i="1"/>
  <c r="G133" i="1"/>
  <c r="G132" i="1"/>
  <c r="G131" i="1"/>
  <c r="G130" i="1"/>
  <c r="G129" i="1"/>
  <c r="G128" i="1"/>
  <c r="G150" i="1"/>
  <c r="G149" i="1"/>
  <c r="G148" i="1"/>
  <c r="G147" i="1"/>
  <c r="G143" i="1"/>
  <c r="G142" i="1"/>
  <c r="G141" i="1"/>
  <c r="G140" i="1"/>
  <c r="G139" i="1"/>
  <c r="G153" i="1"/>
  <c r="G167" i="1"/>
  <c r="G162" i="1"/>
  <c r="G161" i="1"/>
  <c r="G158" i="1"/>
  <c r="G157" i="1"/>
  <c r="G156" i="1"/>
  <c r="G155" i="1"/>
  <c r="G154" i="1"/>
  <c r="G89" i="1"/>
  <c r="G69" i="1"/>
  <c r="G68" i="1"/>
  <c r="G67" i="1"/>
  <c r="G66" i="1"/>
  <c r="G64" i="1"/>
  <c r="G61" i="1"/>
  <c r="G60" i="1"/>
  <c r="G59" i="1"/>
  <c r="G58" i="1"/>
  <c r="G55" i="1"/>
  <c r="G52" i="1"/>
  <c r="G51" i="1"/>
  <c r="G50" i="1"/>
  <c r="G49" i="1"/>
  <c r="G47" i="1"/>
  <c r="G39" i="1"/>
  <c r="G38" i="1"/>
  <c r="G35" i="1"/>
  <c r="F36" i="1" s="1"/>
  <c r="G34" i="1"/>
  <c r="G33" i="1"/>
  <c r="G32" i="1"/>
  <c r="G30" i="1"/>
  <c r="G27" i="1"/>
  <c r="G26" i="1"/>
  <c r="G25" i="1"/>
  <c r="G21" i="1"/>
  <c r="G12" i="1"/>
  <c r="I1" i="4" l="1"/>
  <c r="F28" i="1"/>
  <c r="G28" i="1" s="1"/>
  <c r="G20" i="1" s="1"/>
  <c r="I20" i="1" s="1"/>
  <c r="F53" i="1"/>
  <c r="G53" i="1" s="1"/>
  <c r="G46" i="1" s="1"/>
  <c r="I46" i="1" s="1"/>
  <c r="F19" i="1"/>
  <c r="G19" i="1" s="1"/>
  <c r="G11" i="1" s="1"/>
  <c r="I11" i="1" s="1"/>
  <c r="G152" i="1"/>
  <c r="I152" i="1" s="1"/>
  <c r="I54" i="1"/>
  <c r="I63" i="1"/>
  <c r="G122" i="1"/>
  <c r="G121" i="1"/>
  <c r="G120" i="1"/>
  <c r="G119" i="1"/>
  <c r="G118" i="1"/>
  <c r="G117" i="1"/>
  <c r="G116" i="1"/>
  <c r="G113" i="1"/>
  <c r="G112" i="1"/>
  <c r="G111" i="1"/>
  <c r="G110" i="1"/>
  <c r="G109" i="1"/>
  <c r="G108" i="1"/>
  <c r="G107" i="1"/>
  <c r="G104" i="1"/>
  <c r="G103" i="1"/>
  <c r="G102" i="1"/>
  <c r="G101" i="1"/>
  <c r="G100" i="1"/>
  <c r="G99" i="1"/>
  <c r="G98" i="1"/>
  <c r="I106" i="1" l="1"/>
  <c r="I97" i="1"/>
  <c r="I115" i="1"/>
  <c r="G95" i="1"/>
  <c r="G94" i="1"/>
  <c r="G93" i="1"/>
  <c r="G90" i="1" l="1"/>
  <c r="G88" i="1"/>
  <c r="G87" i="1"/>
  <c r="G84" i="1"/>
  <c r="G83" i="1"/>
  <c r="G82" i="1"/>
  <c r="G79" i="1"/>
  <c r="G78" i="1"/>
  <c r="G77" i="1"/>
  <c r="G74" i="1"/>
  <c r="G73" i="1"/>
  <c r="G72" i="1"/>
  <c r="G44" i="1"/>
  <c r="F45" i="1" s="1"/>
  <c r="G9" i="1"/>
  <c r="G4" i="1"/>
  <c r="G3" i="1"/>
  <c r="F10" i="1" l="1"/>
  <c r="G10" i="1" s="1"/>
  <c r="G2" i="1" s="1"/>
  <c r="I2" i="1" s="1"/>
  <c r="I86" i="1"/>
  <c r="I37" i="1"/>
  <c r="I81" i="1"/>
  <c r="I76" i="1"/>
  <c r="I71" i="1"/>
  <c r="G127" i="1" l="1"/>
  <c r="G126" i="1"/>
  <c r="G125" i="1"/>
  <c r="I124" i="1" l="1"/>
  <c r="G36" i="1"/>
  <c r="G29" i="1" s="1"/>
  <c r="I29" i="1" s="1"/>
  <c r="I1" i="1" s="1"/>
</calcChain>
</file>

<file path=xl/sharedStrings.xml><?xml version="1.0" encoding="utf-8"?>
<sst xmlns="http://schemas.openxmlformats.org/spreadsheetml/2006/main" count="694" uniqueCount="141">
  <si>
    <t>Hlavní položky ÚT</t>
  </si>
  <si>
    <t>jednotka</t>
  </si>
  <si>
    <t>množství</t>
  </si>
  <si>
    <t>soubor</t>
  </si>
  <si>
    <t>ks</t>
  </si>
  <si>
    <t>m</t>
  </si>
  <si>
    <t>Cena jed.</t>
  </si>
  <si>
    <t>Celkem</t>
  </si>
  <si>
    <t>sada</t>
  </si>
  <si>
    <t>Těleso R/S</t>
  </si>
  <si>
    <t>Rozdělovač/sběrač pro vytápění</t>
  </si>
  <si>
    <t>1.01</t>
  </si>
  <si>
    <t>Rozdělovač/sběrač pro chlazení</t>
  </si>
  <si>
    <t>1.02</t>
  </si>
  <si>
    <t>1.03</t>
  </si>
  <si>
    <t>Pro UPS</t>
  </si>
  <si>
    <t>Čerpadlo kondezátu</t>
  </si>
  <si>
    <t>1.04</t>
  </si>
  <si>
    <t>Pro serverovnu</t>
  </si>
  <si>
    <t>1.05</t>
  </si>
  <si>
    <t>Pro EPS</t>
  </si>
  <si>
    <t>1.06</t>
  </si>
  <si>
    <t>1.07</t>
  </si>
  <si>
    <t>Čerpadlová skupina podlahového vytápění</t>
  </si>
  <si>
    <t>1.08</t>
  </si>
  <si>
    <t>Čerpadlová skupina stropního vytápění</t>
  </si>
  <si>
    <t>1.09</t>
  </si>
  <si>
    <t>1.10</t>
  </si>
  <si>
    <t>1.11</t>
  </si>
  <si>
    <t>Čerpadlová skupina stropního chlazení</t>
  </si>
  <si>
    <t>1.12</t>
  </si>
  <si>
    <t>Tepelně izolované potrubí pro parní i kapalnou fázi včetně propojovací kabeláže</t>
  </si>
  <si>
    <t>Otopné těleso</t>
  </si>
  <si>
    <t>Otopné těleso s výkonem 400 W (55/45/19 °C)</t>
  </si>
  <si>
    <t>Konzole na uchycení</t>
  </si>
  <si>
    <t>Termostatická hlavice, připojovací uzaviratelné šroubení a 2x svěrné šroubení</t>
  </si>
  <si>
    <t>Směšovací uzel pro VZT jednotku</t>
  </si>
  <si>
    <t>Trojcestná směšovací armatura kv = 2.5 + pohon dle MaR</t>
  </si>
  <si>
    <t>Regulační ventil pro obtok (zkrat)</t>
  </si>
  <si>
    <t>Trojcestná směšovací armatura kv = 4.0 + pohon dle MaR</t>
  </si>
  <si>
    <t>Uzavírací armatury na přívodu a zpátečce dle dimenze potrubí 2x KK DN50</t>
  </si>
  <si>
    <t>Vypouštěcí kohout</t>
  </si>
  <si>
    <t>Tepelná izolace R/S</t>
  </si>
  <si>
    <t>Manometr s rozsahem 0 – 6 bar (0 – 0,6 MPa) na přívodní části</t>
  </si>
  <si>
    <t>1.01.1</t>
  </si>
  <si>
    <t>Oběhové čerpadlo Q = 5.0 m3/h; H = 5.9 m, napájení a výstup dle Elektro a MaR, elektronická regulace otáček</t>
  </si>
  <si>
    <t>Trojcestná regulační armatura Kvs = 25 m3/h – hodnota se může lišit podle zvoleného výrobce</t>
  </si>
  <si>
    <t>Uzavírací armatury dle dimenze čerpadlové skupiny</t>
  </si>
  <si>
    <t>Tepelná izolace čerpadlové skupiny</t>
  </si>
  <si>
    <t>Oběhové čerpadlo Q = 4.1 m3/h; H = 5.2 m, napájení a výstup dle Elektro a MaR, elektronická regulace otáček</t>
  </si>
  <si>
    <t>Zpětný ventil dle dimenze čerpadlové skupiny</t>
  </si>
  <si>
    <t>1.01.2</t>
  </si>
  <si>
    <t>Čerpadlová skupina vytápění VZT jednotek</t>
  </si>
  <si>
    <t>Oběhové čerpadlo Q = 4.5 m3/h; H = 4.8 m, napájení a výstup dle Elektro a MaR, elektronická regulace otáček</t>
  </si>
  <si>
    <t>Teplná izolace R/S pro systém chlazení</t>
  </si>
  <si>
    <t>1.01.3</t>
  </si>
  <si>
    <t>Systém ukotvení do podlahy R/S</t>
  </si>
  <si>
    <t>Uzavírací armatury na přívodu a zpátečce dle dimenze potrubí 2x KK DN80</t>
  </si>
  <si>
    <t>Teploměr na přívodní a vratné části a rozsahem min do 60 °C</t>
  </si>
  <si>
    <t>Oběhové čerpadlo Q = 10.9 m3/h; H = 6.3 m, napájení a výstup dle Elektro a MaR, elektronická regulace otáček</t>
  </si>
  <si>
    <t>Čerpadlová skupina chlazení VZT jednotek (veškeré položky pro sytstém chlazení)</t>
  </si>
  <si>
    <t>Tepelná izolace čerpadlové skupiny pro systém chlazení</t>
  </si>
  <si>
    <t>1.02.1</t>
  </si>
  <si>
    <t>1.02.2</t>
  </si>
  <si>
    <t>Oběhové čerpadlo Q = 5.2 m3/h; H = 6.8 m, napájení a výstup dle Elektro a MaR, elektronická regulace otáček</t>
  </si>
  <si>
    <t>1.02.3</t>
  </si>
  <si>
    <t>Čerpadlová skupina chlazení pro FCU jednotky</t>
  </si>
  <si>
    <t>Oběhové čerpadlo Q = 2.0 m3/h; H = 4.5 m, napájení a výstup dle Elektro a MaR, elektronická regulace otáček</t>
  </si>
  <si>
    <t>Těleso fancoilu včetně zakrytování min. 1700 W (6/14/27 °C; 50 % RH)</t>
  </si>
  <si>
    <t>Uzavírací armatury na přípojení k potrubí</t>
  </si>
  <si>
    <t>Těleso fancoilu včetně zakrytování min. 1200 W (6/14/27 °C; 50 % RH)</t>
  </si>
  <si>
    <t>Těleso fancoilu včetně zakrytování min. 2500 W (6/14/27 °C; 50 % RH)</t>
  </si>
  <si>
    <t>Fancoil (prostor 0.32)</t>
  </si>
  <si>
    <t>Fancoil (prostor EPS)</t>
  </si>
  <si>
    <t>Fancoil  (prostor 0.13)</t>
  </si>
  <si>
    <t>Systém přímého chlazení pro prostor výdeje jídla</t>
  </si>
  <si>
    <t>Venkovní část - napájení po konzultaci s elektro (předpoklad 1× 230 V; 50 Hz);</t>
  </si>
  <si>
    <t>Vnitřní jednotka – napájená z venkovní jednotky</t>
  </si>
  <si>
    <t>Samostatný kabelový dálkový ovladač na zeď</t>
  </si>
  <si>
    <t>Oběhové čerpadlo Q = 1.0 m3/h; H = 3.5 m, včetně tepelné izolace</t>
  </si>
  <si>
    <t>Oběhové čerpadlo Q = 1.2 m3/h; H = 4.5 m, včetně tepelné izolace</t>
  </si>
  <si>
    <t>Oběhové čerpadlo Q = 4.6 m3/h; H = 7.0 m, včetně tepelné izolace</t>
  </si>
  <si>
    <t>Trojcestná směšovací armatura kv = 16.0 + pohon dle MaR</t>
  </si>
  <si>
    <t>Uzavírací armatury dle dimenze směšovacího uzlu</t>
  </si>
  <si>
    <t>Filtr  dle dimenze směšovacího uzlu</t>
  </si>
  <si>
    <t>Zpětný ventil  dle dimenze směšovacího uzlu</t>
  </si>
  <si>
    <t>Potrubí  dle dimenze směšovacího uzlu včetně tvarovek a tepelné izolace, včetně flexihadic pro připojení k jednotce</t>
  </si>
  <si>
    <t>Filtr dle dimenze směšovacího uzlu</t>
  </si>
  <si>
    <t>Zpětný ventil dle dimenze směšovacího uzlu</t>
  </si>
  <si>
    <t>Potrubí dle dimenze směšovacího uzluvčetně tvarovek a tepelné izolace, včetně flexihadic pro připojení k jednotce</t>
  </si>
  <si>
    <t>Systém podlahového vytápění</t>
  </si>
  <si>
    <t>Skříň pod omítku s rozdělovačem pro 6 okruhů, na každém okruhu průtokoměr pro zaregulování průtoku a elektricky uzavíraná armatura (termoventil NO) - konzultace s MaR</t>
  </si>
  <si>
    <t>Skříň pod omítku s rozdělovačem pro 10 okruhů, na každém okruhu průtokoměr pro zaregulování průtoku a elektricky uzavíraná armatura (termoventil NO) - konzultace s MaR</t>
  </si>
  <si>
    <t>Skříň pod omítku s rozdělovačem pro 14 okruhů, na každém okruhu průtokoměr pro zaregulování průtoku a elektricky uzavíraná armatura (termoventil NO) - konzultace s MaR</t>
  </si>
  <si>
    <r>
      <t>Automatický tlakově nezávislý seřizovací a regulační ventil min. 2,2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/h</t>
    </r>
  </si>
  <si>
    <r>
      <t>Automatický tlakově nezávislý seřizovací a regulační ventil min. 1,2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/h</t>
    </r>
  </si>
  <si>
    <r>
      <t>Automatický tlakově nezávislý seřizovací a regulační ventil min. 0,9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/h</t>
    </r>
  </si>
  <si>
    <r>
      <t>Automatický tlakově nezávislý seřizovací a regulační ventil min. 0,7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/h</t>
    </r>
  </si>
  <si>
    <t>Systémová deska podlahového vytápění specifikovaná po dohodě se stavbou tak, aby vyhovovala skladbě podlahy a nedošlo ke změně výšky podlahy. V projektu je počítáno se systémovou deskou s nopy s celkovou výškou 33 mm.</t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</si>
  <si>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</si>
  <si>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Dilatační obvodová páska</t>
  </si>
  <si>
    <t>Podkladní PE fólie</t>
  </si>
  <si>
    <t>Trubka podlahového vytápění s kyslíkovou bariérou 17 x 2</t>
  </si>
  <si>
    <t>Veškeré potřebné tvarovky a spojovací materiál</t>
  </si>
  <si>
    <t>Systém stropního vytápění/chlazení</t>
  </si>
  <si>
    <t>Čidlo rosného bodu</t>
  </si>
  <si>
    <r>
      <t>Automatický tlakově nezávislý seřizovací a regulační ventil min. 1,6 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/h</t>
    </r>
  </si>
  <si>
    <t xml:space="preserve">Topná/chladicí smyčka 2550 x 277 mm, včetně veškerých potřebných komponentů, které umožní jeho uchycení na profilový systém sádrokartonového podhledu a napojení na vstupní a výstupní potrubí. </t>
  </si>
  <si>
    <t>Topná/chladicí smyčka 2150 x 277 mm, včetně veškerých potřebných komponentů, které umožní jeho uchycení na profilový systém sádrokartonového podhledu a napojení na vstupní a výstupní potrubí.</t>
  </si>
  <si>
    <t>Topná/chladicí smyčka 1750 x 277 mm, včetně veškerých potřebných komponentů, které umožní jeho uchycení na profilový systém sádrokartonového podhledu a napojení na vstupní a výstupní potrubí.</t>
  </si>
  <si>
    <t>Skříň pod omítku s rozdělovačem pro 7 okruhů, na každém okruhu průtokoměr pro zaregulování průtoku a elektricky uzavíraná armatura (KK s pohonem s plynulou regulací) - konzultace s MaR; výška standardně dodávané skříně musí být upravena tak, aby vyhovovala rozměrům uvedených na výkresech, tzn max. výška 550 mm, například odstraněním její spodní části.</t>
  </si>
  <si>
    <t>Skříň pod omítku s rozdělovačem pro 10 okruhů, na každém okruhu průtokoměr pro zaregulování průtoku a elektricky uzavíraná armatura (KK  s pohonem s plynulou regulací) - konzultace s MaR; výška standardně dodávané skříně musí být upravena tak, aby vyhovovala rozměrům uvedených na výkresech, tzn max. výška 550 mm, například odstraněním její spodní části.</t>
  </si>
  <si>
    <t>Potrubní rozvody a závěsy potrubí</t>
  </si>
  <si>
    <t>C-Steel potrubí 54x1,5   (50 m UT; 50 m CHL) včetně tepelné izolace</t>
  </si>
  <si>
    <t>C-Steel potrubí 42x1,5   (70 m UT; 180 m CHL) včetně tepelné izolace</t>
  </si>
  <si>
    <t>C-Steel potrubí 35x1,5   (160 m UT; 20 m CHL) včetně tepelné izolace</t>
  </si>
  <si>
    <t>C-Steel potrubí 28x1,5   (35 m UT; 25 m CHL) včetně tepelné izolace</t>
  </si>
  <si>
    <t>C-Steel potrubí 22x1,5   (0 m UT; 45 m CHL) včetně tepelné izolace</t>
  </si>
  <si>
    <t>C-Steel potrubí 18x1,2   (20 m UT; 5 m CHL) včetně tepelné izolace</t>
  </si>
  <si>
    <t>Kulový kohout DN 40</t>
  </si>
  <si>
    <t>Vypouštěcí kohout 1/2"</t>
  </si>
  <si>
    <t>Závěsy potrubí dle přílohy 1</t>
  </si>
  <si>
    <t>Potrubí 16x2</t>
  </si>
  <si>
    <t>Potrubí 20x2.25</t>
  </si>
  <si>
    <t>Tvarovky a spojky</t>
  </si>
  <si>
    <t>Dodávka, montáž, zhotovení tepelné izolace, odpovídající povrchové úpravy, příslušné testy, revizní zkoušky a veškeré ostatní nezbytné práce a náklady zhotovitele nutné pro kompletní vyhotovení a zprovoznění</t>
  </si>
  <si>
    <t>Veškeré tvarovky pro dané potrubí</t>
  </si>
  <si>
    <t>Grundfos MAGNA3 32-100</t>
  </si>
  <si>
    <t>RV113 M 6332 16/150-050 / servo ANT40.11</t>
  </si>
  <si>
    <t>Trojcestná regulační armatura Kvs = 25 m3/h – hodnota se může lišit podle zvoleného výrobce; včetně pohonu 0 - 10 V</t>
  </si>
  <si>
    <t>Trojcestná regulační armatura Kvs = 18 m3/h – hodnota se může lišit podle zvoleného výrobce; včetně pohonu 0 - 10 V</t>
  </si>
  <si>
    <t>RV113 M 6332 16/150-040 / servo ANT40.11</t>
  </si>
  <si>
    <t>Grundfos MAGNA3 25-80</t>
  </si>
  <si>
    <t>Grundfos MAGNA1 32-120 F</t>
  </si>
  <si>
    <t>Grundfos MAGNA1 25-60</t>
  </si>
  <si>
    <t>Dodávka, montáž, příslušné testy, revizní zkoušky a veškeré ostatní nezbytné práce a náklady zhotovitele nutné pro kompletní vyhotovení a zprovoznění</t>
  </si>
  <si>
    <t>Kulový kohout DN 15</t>
  </si>
  <si>
    <t>Požární ucpávka 1</t>
  </si>
  <si>
    <t>Požární ucpávka 2</t>
  </si>
  <si>
    <t>Požární ucpávka 3</t>
  </si>
  <si>
    <t>Požární ucpávka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</si>
</sst>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44" fontId="3" fillId="0" borderId="0" xfId="0" applyNumberFormat="1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44" fontId="8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49" fontId="5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4" fontId="6" fillId="0" borderId="1" xfId="1" applyFont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 wrapText="1"/>
    </xf>
    <xf numFmtId="44" fontId="6" fillId="0" borderId="5" xfId="1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 wrapText="1"/>
    </xf>
    <xf numFmtId="44" fontId="6" fillId="0" borderId="9" xfId="1" applyFont="1" applyBorder="1" applyAlignment="1">
      <alignment horizontal="center" vertical="center" wrapText="1"/>
    </xf>
    <xf numFmtId="44" fontId="5" fillId="0" borderId="10" xfId="1" applyFont="1" applyBorder="1" applyAlignment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4" fontId="6" fillId="0" borderId="13" xfId="1" applyFont="1" applyBorder="1" applyAlignment="1">
      <alignment horizontal="center" vertical="center" wrapText="1"/>
    </xf>
    <xf numFmtId="44" fontId="3" fillId="0" borderId="12" xfId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44" fontId="6" fillId="0" borderId="15" xfId="1" applyFont="1" applyBorder="1" applyAlignment="1">
      <alignment horizontal="center" vertical="center" wrapText="1"/>
    </xf>
    <xf numFmtId="44" fontId="3" fillId="0" borderId="16" xfId="1" applyFont="1" applyBorder="1" applyAlignment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88CF6-AE4B-4191-AFD1-96BEBE20B5FC}">
  <sheetPr codeName="List1"/>
  <dimension ref="A1:I167"/>
  <sheetViews>
    <sheetView workbookViewId="0">
      <pane ySplit="1" topLeftCell="A152" activePane="bottomLeft" state="frozen"/>
      <selection pane="bottomLeft" activeCell="C163" sqref="C163:E166"/>
    </sheetView>
  </sheetViews>
  <sheetFormatPr defaultRowHeight="12.75" x14ac:dyDescent="0.2"/>
  <cols>
    <col min="1" max="1" width="2.85546875" style="17" customWidth="1"/>
    <col min="2" max="2" width="6.140625" style="19" bestFit="1" customWidth="1"/>
    <col min="3" max="3" width="79.140625" style="7" customWidth="1"/>
    <col min="4" max="4" width="8.7109375" style="34" customWidth="1"/>
    <col min="5" max="5" width="10.5703125" style="20" customWidth="1"/>
    <col min="6" max="6" width="15.140625" style="32" customWidth="1"/>
    <col min="7" max="7" width="17" style="33" customWidth="1"/>
    <col min="8" max="8" width="45.140625" style="7" customWidth="1"/>
    <col min="9" max="9" width="20.28515625" style="7" customWidth="1"/>
    <col min="10" max="16384" width="9.140625" style="7"/>
  </cols>
  <sheetData>
    <row r="1" spans="2:9" ht="26.25" thickBot="1" x14ac:dyDescent="0.25">
      <c r="B1" s="39" t="s">
        <v>0</v>
      </c>
      <c r="C1" s="40"/>
      <c r="D1" s="35" t="s">
        <v>1</v>
      </c>
      <c r="E1" s="35" t="s">
        <v>2</v>
      </c>
      <c r="F1" s="36" t="s">
        <v>6</v>
      </c>
      <c r="G1" s="37" t="s">
        <v>7</v>
      </c>
      <c r="I1" s="18">
        <f>+SUM(I2:I167)</f>
        <v>4071025</v>
      </c>
    </row>
    <row r="2" spans="2:9" ht="15" customHeight="1" x14ac:dyDescent="0.2">
      <c r="B2" s="11" t="s">
        <v>11</v>
      </c>
      <c r="C2" s="10" t="s">
        <v>10</v>
      </c>
      <c r="D2" s="9" t="s">
        <v>3</v>
      </c>
      <c r="E2" s="9">
        <v>1</v>
      </c>
      <c r="F2" s="30"/>
      <c r="G2" s="31">
        <f>+SUM(G3:G10)</f>
        <v>97110</v>
      </c>
      <c r="H2" s="38"/>
      <c r="I2" s="8">
        <f>+G2</f>
        <v>97110</v>
      </c>
    </row>
    <row r="3" spans="2:9" x14ac:dyDescent="0.2">
      <c r="B3" s="12"/>
      <c r="C3" s="1" t="s">
        <v>9</v>
      </c>
      <c r="D3" s="4" t="s">
        <v>3</v>
      </c>
      <c r="E3" s="4">
        <v>1</v>
      </c>
      <c r="F3" s="26">
        <v>60000</v>
      </c>
      <c r="G3" s="27">
        <f t="shared" ref="G3:G10" si="0">+F3*E3</f>
        <v>60000</v>
      </c>
      <c r="H3" s="38"/>
    </row>
    <row r="4" spans="2:9" x14ac:dyDescent="0.2">
      <c r="B4" s="12"/>
      <c r="C4" s="1" t="s">
        <v>56</v>
      </c>
      <c r="D4" s="4" t="s">
        <v>4</v>
      </c>
      <c r="E4" s="4">
        <v>2</v>
      </c>
      <c r="F4" s="26"/>
      <c r="G4" s="27">
        <f t="shared" si="0"/>
        <v>0</v>
      </c>
      <c r="H4" s="38"/>
    </row>
    <row r="5" spans="2:9" x14ac:dyDescent="0.2">
      <c r="B5" s="12"/>
      <c r="C5" s="1" t="s">
        <v>40</v>
      </c>
      <c r="D5" s="4" t="s">
        <v>4</v>
      </c>
      <c r="E5" s="4">
        <v>2</v>
      </c>
      <c r="F5" s="26">
        <v>1800</v>
      </c>
      <c r="G5" s="27">
        <f t="shared" si="0"/>
        <v>3600</v>
      </c>
      <c r="H5" s="38"/>
    </row>
    <row r="6" spans="2:9" x14ac:dyDescent="0.2">
      <c r="B6" s="12"/>
      <c r="C6" s="1" t="s">
        <v>41</v>
      </c>
      <c r="D6" s="4" t="s">
        <v>4</v>
      </c>
      <c r="E6" s="4">
        <v>2</v>
      </c>
      <c r="F6" s="26">
        <v>150</v>
      </c>
      <c r="G6" s="27">
        <f t="shared" si="0"/>
        <v>300</v>
      </c>
      <c r="H6" s="38"/>
    </row>
    <row r="7" spans="2:9" x14ac:dyDescent="0.2">
      <c r="B7" s="12"/>
      <c r="C7" s="1" t="s">
        <v>43</v>
      </c>
      <c r="D7" s="4" t="s">
        <v>4</v>
      </c>
      <c r="E7" s="4">
        <v>1</v>
      </c>
      <c r="F7" s="26">
        <v>300</v>
      </c>
      <c r="G7" s="27">
        <f t="shared" si="0"/>
        <v>300</v>
      </c>
      <c r="H7" s="38"/>
    </row>
    <row r="8" spans="2:9" x14ac:dyDescent="0.2">
      <c r="B8" s="12"/>
      <c r="C8" s="1" t="s">
        <v>58</v>
      </c>
      <c r="D8" s="4" t="s">
        <v>4</v>
      </c>
      <c r="E8" s="4">
        <v>2</v>
      </c>
      <c r="F8" s="26">
        <v>250</v>
      </c>
      <c r="G8" s="27">
        <f t="shared" si="0"/>
        <v>500</v>
      </c>
      <c r="H8" s="38"/>
    </row>
    <row r="9" spans="2:9" x14ac:dyDescent="0.2">
      <c r="B9" s="12"/>
      <c r="C9" s="1" t="s">
        <v>42</v>
      </c>
      <c r="D9" s="4" t="s">
        <v>4</v>
      </c>
      <c r="E9" s="4">
        <v>1</v>
      </c>
      <c r="F9" s="26">
        <v>10000</v>
      </c>
      <c r="G9" s="27">
        <f t="shared" si="0"/>
        <v>10000</v>
      </c>
      <c r="H9" s="38"/>
    </row>
    <row r="10" spans="2:9" ht="39" thickBot="1" x14ac:dyDescent="0.25">
      <c r="B10" s="16"/>
      <c r="C10" s="3" t="s">
        <v>125</v>
      </c>
      <c r="D10" s="5" t="s">
        <v>3</v>
      </c>
      <c r="E10" s="5">
        <v>1</v>
      </c>
      <c r="F10" s="28">
        <f>0.3*SUM(G3:G9)</f>
        <v>22410</v>
      </c>
      <c r="G10" s="29">
        <f t="shared" si="0"/>
        <v>22410</v>
      </c>
      <c r="H10" s="38"/>
    </row>
    <row r="11" spans="2:9" x14ac:dyDescent="0.2">
      <c r="B11" s="11" t="s">
        <v>44</v>
      </c>
      <c r="C11" s="10" t="s">
        <v>23</v>
      </c>
      <c r="D11" s="9" t="s">
        <v>3</v>
      </c>
      <c r="E11" s="9">
        <v>1</v>
      </c>
      <c r="F11" s="30"/>
      <c r="G11" s="31">
        <f>+SUM(G12:G19)</f>
        <v>52455</v>
      </c>
      <c r="H11" s="38"/>
      <c r="I11" s="8">
        <f>+G11</f>
        <v>52455</v>
      </c>
    </row>
    <row r="12" spans="2:9" ht="25.5" x14ac:dyDescent="0.2">
      <c r="B12" s="12"/>
      <c r="C12" s="1" t="s">
        <v>45</v>
      </c>
      <c r="D12" s="4" t="s">
        <v>3</v>
      </c>
      <c r="E12" s="4">
        <v>1</v>
      </c>
      <c r="F12" s="26">
        <v>25000</v>
      </c>
      <c r="G12" s="27">
        <f t="shared" ref="G12:G19" si="1">+F12*E12</f>
        <v>25000</v>
      </c>
      <c r="H12" s="38" t="s">
        <v>127</v>
      </c>
      <c r="I12" s="8"/>
    </row>
    <row r="13" spans="2:9" ht="25.5" x14ac:dyDescent="0.2">
      <c r="B13" s="12"/>
      <c r="C13" s="1" t="s">
        <v>129</v>
      </c>
      <c r="D13" s="4" t="s">
        <v>4</v>
      </c>
      <c r="E13" s="4">
        <v>1</v>
      </c>
      <c r="F13" s="26">
        <v>9000</v>
      </c>
      <c r="G13" s="27">
        <f t="shared" si="1"/>
        <v>9000</v>
      </c>
      <c r="H13" s="38" t="s">
        <v>128</v>
      </c>
    </row>
    <row r="14" spans="2:9" ht="12.75" customHeight="1" x14ac:dyDescent="0.2">
      <c r="B14" s="12"/>
      <c r="C14" s="1" t="s">
        <v>47</v>
      </c>
      <c r="D14" s="4" t="s">
        <v>4</v>
      </c>
      <c r="E14" s="4">
        <v>4</v>
      </c>
      <c r="F14" s="26">
        <v>500</v>
      </c>
      <c r="G14" s="27">
        <f t="shared" si="1"/>
        <v>2000</v>
      </c>
      <c r="H14" s="38"/>
    </row>
    <row r="15" spans="2:9" x14ac:dyDescent="0.2">
      <c r="B15" s="12"/>
      <c r="C15" s="1" t="s">
        <v>41</v>
      </c>
      <c r="D15" s="4" t="s">
        <v>4</v>
      </c>
      <c r="E15" s="4">
        <v>2</v>
      </c>
      <c r="F15" s="26">
        <v>250</v>
      </c>
      <c r="G15" s="27">
        <f t="shared" si="1"/>
        <v>500</v>
      </c>
      <c r="H15" s="38"/>
    </row>
    <row r="16" spans="2:9" x14ac:dyDescent="0.2">
      <c r="B16" s="12"/>
      <c r="C16" s="1" t="s">
        <v>50</v>
      </c>
      <c r="D16" s="4" t="s">
        <v>4</v>
      </c>
      <c r="E16" s="4">
        <v>1</v>
      </c>
      <c r="F16" s="26">
        <v>450</v>
      </c>
      <c r="G16" s="27">
        <f t="shared" si="1"/>
        <v>450</v>
      </c>
      <c r="H16" s="38"/>
    </row>
    <row r="17" spans="2:9" x14ac:dyDescent="0.2">
      <c r="B17" s="12"/>
      <c r="C17" s="1" t="s">
        <v>58</v>
      </c>
      <c r="D17" s="4" t="s">
        <v>4</v>
      </c>
      <c r="E17" s="4">
        <v>2</v>
      </c>
      <c r="F17" s="26">
        <v>200</v>
      </c>
      <c r="G17" s="27">
        <f t="shared" si="1"/>
        <v>400</v>
      </c>
      <c r="H17" s="38"/>
    </row>
    <row r="18" spans="2:9" x14ac:dyDescent="0.2">
      <c r="B18" s="12"/>
      <c r="C18" s="1" t="s">
        <v>48</v>
      </c>
      <c r="D18" s="4" t="s">
        <v>8</v>
      </c>
      <c r="E18" s="4">
        <v>1</v>
      </c>
      <c r="F18" s="26">
        <v>3000</v>
      </c>
      <c r="G18" s="27">
        <f t="shared" si="1"/>
        <v>3000</v>
      </c>
      <c r="H18" s="38"/>
    </row>
    <row r="19" spans="2:9" ht="39" thickBot="1" x14ac:dyDescent="0.25">
      <c r="B19" s="16"/>
      <c r="C19" s="3" t="s">
        <v>125</v>
      </c>
      <c r="D19" s="5" t="s">
        <v>3</v>
      </c>
      <c r="E19" s="5">
        <v>1</v>
      </c>
      <c r="F19" s="28">
        <f>0.3*SUM(G12:G18)</f>
        <v>12105</v>
      </c>
      <c r="G19" s="29">
        <f t="shared" si="1"/>
        <v>12105</v>
      </c>
      <c r="H19" s="38"/>
    </row>
    <row r="20" spans="2:9" x14ac:dyDescent="0.2">
      <c r="B20" s="11" t="s">
        <v>51</v>
      </c>
      <c r="C20" s="10" t="s">
        <v>25</v>
      </c>
      <c r="D20" s="9" t="s">
        <v>3</v>
      </c>
      <c r="E20" s="9">
        <v>1</v>
      </c>
      <c r="F20" s="30"/>
      <c r="G20" s="31">
        <f>+SUM(G21:G28)</f>
        <v>44655</v>
      </c>
      <c r="H20" s="38"/>
      <c r="I20" s="8">
        <f>+G20</f>
        <v>44655</v>
      </c>
    </row>
    <row r="21" spans="2:9" ht="25.5" x14ac:dyDescent="0.2">
      <c r="B21" s="12"/>
      <c r="C21" s="1" t="s">
        <v>49</v>
      </c>
      <c r="D21" s="4" t="s">
        <v>3</v>
      </c>
      <c r="E21" s="4">
        <v>1</v>
      </c>
      <c r="F21" s="26">
        <v>19000</v>
      </c>
      <c r="G21" s="27">
        <f t="shared" ref="G21:G24" si="2">+F21*E21</f>
        <v>19000</v>
      </c>
      <c r="H21" s="38" t="s">
        <v>132</v>
      </c>
    </row>
    <row r="22" spans="2:9" ht="25.5" x14ac:dyDescent="0.2">
      <c r="B22" s="12"/>
      <c r="C22" s="1" t="s">
        <v>130</v>
      </c>
      <c r="D22" s="4" t="s">
        <v>4</v>
      </c>
      <c r="E22" s="4">
        <v>1</v>
      </c>
      <c r="F22" s="26">
        <v>9000</v>
      </c>
      <c r="G22" s="27">
        <f t="shared" si="2"/>
        <v>9000</v>
      </c>
      <c r="H22" s="38" t="s">
        <v>131</v>
      </c>
    </row>
    <row r="23" spans="2:9" x14ac:dyDescent="0.2">
      <c r="B23" s="12"/>
      <c r="C23" s="1" t="s">
        <v>47</v>
      </c>
      <c r="D23" s="4" t="s">
        <v>4</v>
      </c>
      <c r="E23" s="4">
        <v>4</v>
      </c>
      <c r="F23" s="26">
        <v>500</v>
      </c>
      <c r="G23" s="27">
        <f t="shared" si="2"/>
        <v>2000</v>
      </c>
      <c r="H23" s="38"/>
    </row>
    <row r="24" spans="2:9" x14ac:dyDescent="0.2">
      <c r="B24" s="12"/>
      <c r="C24" s="1" t="s">
        <v>41</v>
      </c>
      <c r="D24" s="4" t="s">
        <v>4</v>
      </c>
      <c r="E24" s="4">
        <v>2</v>
      </c>
      <c r="F24" s="26">
        <v>250</v>
      </c>
      <c r="G24" s="27">
        <f t="shared" si="2"/>
        <v>500</v>
      </c>
      <c r="H24" s="38"/>
    </row>
    <row r="25" spans="2:9" x14ac:dyDescent="0.2">
      <c r="B25" s="12"/>
      <c r="C25" s="1" t="s">
        <v>50</v>
      </c>
      <c r="D25" s="4" t="s">
        <v>4</v>
      </c>
      <c r="E25" s="4">
        <v>1</v>
      </c>
      <c r="F25" s="26">
        <v>450</v>
      </c>
      <c r="G25" s="27">
        <f t="shared" ref="G25:G28" si="3">+F25*E25</f>
        <v>450</v>
      </c>
      <c r="H25" s="38"/>
    </row>
    <row r="26" spans="2:9" x14ac:dyDescent="0.2">
      <c r="B26" s="12"/>
      <c r="C26" s="1" t="s">
        <v>58</v>
      </c>
      <c r="D26" s="4" t="s">
        <v>4</v>
      </c>
      <c r="E26" s="4">
        <v>2</v>
      </c>
      <c r="F26" s="26">
        <v>200</v>
      </c>
      <c r="G26" s="27">
        <f t="shared" si="3"/>
        <v>400</v>
      </c>
      <c r="H26" s="38"/>
    </row>
    <row r="27" spans="2:9" x14ac:dyDescent="0.2">
      <c r="B27" s="12"/>
      <c r="C27" s="1" t="s">
        <v>48</v>
      </c>
      <c r="D27" s="4" t="s">
        <v>8</v>
      </c>
      <c r="E27" s="4">
        <v>1</v>
      </c>
      <c r="F27" s="26">
        <v>3000</v>
      </c>
      <c r="G27" s="27">
        <f t="shared" si="3"/>
        <v>3000</v>
      </c>
      <c r="H27" s="38"/>
    </row>
    <row r="28" spans="2:9" ht="39" thickBot="1" x14ac:dyDescent="0.25">
      <c r="B28" s="16"/>
      <c r="C28" s="3" t="s">
        <v>125</v>
      </c>
      <c r="D28" s="5" t="s">
        <v>3</v>
      </c>
      <c r="E28" s="5">
        <v>1</v>
      </c>
      <c r="F28" s="28">
        <f>0.3*SUM(G21:G27)</f>
        <v>10305</v>
      </c>
      <c r="G28" s="29">
        <f t="shared" si="3"/>
        <v>10305</v>
      </c>
      <c r="H28" s="38"/>
    </row>
    <row r="29" spans="2:9" x14ac:dyDescent="0.2">
      <c r="B29" s="11" t="s">
        <v>55</v>
      </c>
      <c r="C29" s="10" t="s">
        <v>52</v>
      </c>
      <c r="D29" s="9" t="s">
        <v>3</v>
      </c>
      <c r="E29" s="9">
        <v>1</v>
      </c>
      <c r="F29" s="30"/>
      <c r="G29" s="31">
        <f>+SUM(G30:G36)</f>
        <v>33345</v>
      </c>
      <c r="H29" s="38"/>
      <c r="I29" s="8">
        <f>+G29</f>
        <v>33345</v>
      </c>
    </row>
    <row r="30" spans="2:9" ht="25.5" x14ac:dyDescent="0.2">
      <c r="B30" s="12"/>
      <c r="C30" s="1" t="s">
        <v>53</v>
      </c>
      <c r="D30" s="4" t="s">
        <v>3</v>
      </c>
      <c r="E30" s="4">
        <v>1</v>
      </c>
      <c r="F30" s="26">
        <v>19000</v>
      </c>
      <c r="G30" s="27">
        <f t="shared" ref="G30:G31" si="4">+F30*E30</f>
        <v>19000</v>
      </c>
      <c r="H30" s="38" t="s">
        <v>132</v>
      </c>
    </row>
    <row r="31" spans="2:9" x14ac:dyDescent="0.2">
      <c r="B31" s="12"/>
      <c r="C31" s="1" t="s">
        <v>47</v>
      </c>
      <c r="D31" s="4" t="s">
        <v>4</v>
      </c>
      <c r="E31" s="4">
        <v>4</v>
      </c>
      <c r="F31" s="26">
        <v>500</v>
      </c>
      <c r="G31" s="27">
        <f t="shared" si="4"/>
        <v>2000</v>
      </c>
      <c r="H31" s="38"/>
    </row>
    <row r="32" spans="2:9" x14ac:dyDescent="0.2">
      <c r="B32" s="12"/>
      <c r="C32" s="1" t="s">
        <v>41</v>
      </c>
      <c r="D32" s="4" t="s">
        <v>4</v>
      </c>
      <c r="E32" s="4">
        <v>2</v>
      </c>
      <c r="F32" s="26">
        <v>250</v>
      </c>
      <c r="G32" s="27">
        <f t="shared" ref="G32:G36" si="5">+F32*E32</f>
        <v>500</v>
      </c>
      <c r="H32" s="38"/>
    </row>
    <row r="33" spans="2:9" x14ac:dyDescent="0.2">
      <c r="B33" s="12"/>
      <c r="C33" s="1" t="s">
        <v>50</v>
      </c>
      <c r="D33" s="4" t="s">
        <v>4</v>
      </c>
      <c r="E33" s="4">
        <v>1</v>
      </c>
      <c r="F33" s="26">
        <v>250</v>
      </c>
      <c r="G33" s="27">
        <f t="shared" si="5"/>
        <v>250</v>
      </c>
      <c r="H33" s="38"/>
    </row>
    <row r="34" spans="2:9" x14ac:dyDescent="0.2">
      <c r="B34" s="12"/>
      <c r="C34" s="1" t="s">
        <v>58</v>
      </c>
      <c r="D34" s="4" t="s">
        <v>4</v>
      </c>
      <c r="E34" s="4">
        <v>2</v>
      </c>
      <c r="F34" s="26">
        <v>450</v>
      </c>
      <c r="G34" s="27">
        <f t="shared" si="5"/>
        <v>900</v>
      </c>
      <c r="H34" s="38"/>
    </row>
    <row r="35" spans="2:9" x14ac:dyDescent="0.2">
      <c r="B35" s="12"/>
      <c r="C35" s="1" t="s">
        <v>48</v>
      </c>
      <c r="D35" s="4" t="s">
        <v>8</v>
      </c>
      <c r="E35" s="4">
        <v>1</v>
      </c>
      <c r="F35" s="26">
        <v>3000</v>
      </c>
      <c r="G35" s="27">
        <f t="shared" si="5"/>
        <v>3000</v>
      </c>
      <c r="H35" s="38"/>
    </row>
    <row r="36" spans="2:9" ht="39" thickBot="1" x14ac:dyDescent="0.25">
      <c r="B36" s="16"/>
      <c r="C36" s="3" t="s">
        <v>125</v>
      </c>
      <c r="D36" s="5" t="s">
        <v>3</v>
      </c>
      <c r="E36" s="5">
        <v>1</v>
      </c>
      <c r="F36" s="28">
        <f>0.3*SUM(G30:G35)</f>
        <v>7695</v>
      </c>
      <c r="G36" s="29">
        <f t="shared" si="5"/>
        <v>7695</v>
      </c>
      <c r="H36" s="38"/>
    </row>
    <row r="37" spans="2:9" ht="15" customHeight="1" x14ac:dyDescent="0.2">
      <c r="B37" s="11" t="s">
        <v>13</v>
      </c>
      <c r="C37" s="10" t="s">
        <v>12</v>
      </c>
      <c r="D37" s="9" t="s">
        <v>3</v>
      </c>
      <c r="E37" s="9">
        <v>1</v>
      </c>
      <c r="F37" s="30"/>
      <c r="G37" s="31">
        <f>+SUM(G38:G45)</f>
        <v>110110</v>
      </c>
      <c r="H37" s="38"/>
      <c r="I37" s="8">
        <f>+G37</f>
        <v>110110</v>
      </c>
    </row>
    <row r="38" spans="2:9" x14ac:dyDescent="0.2">
      <c r="B38" s="12"/>
      <c r="C38" s="1" t="s">
        <v>9</v>
      </c>
      <c r="D38" s="4" t="s">
        <v>3</v>
      </c>
      <c r="E38" s="4">
        <v>1</v>
      </c>
      <c r="F38" s="26">
        <v>60000</v>
      </c>
      <c r="G38" s="27">
        <f t="shared" ref="G38:G43" si="6">+F38*E38</f>
        <v>60000</v>
      </c>
      <c r="H38" s="38"/>
    </row>
    <row r="39" spans="2:9" x14ac:dyDescent="0.2">
      <c r="B39" s="12"/>
      <c r="C39" s="1" t="s">
        <v>56</v>
      </c>
      <c r="D39" s="4" t="s">
        <v>4</v>
      </c>
      <c r="E39" s="4">
        <v>2</v>
      </c>
      <c r="F39" s="26"/>
      <c r="G39" s="27">
        <f t="shared" si="6"/>
        <v>0</v>
      </c>
      <c r="H39" s="38"/>
    </row>
    <row r="40" spans="2:9" x14ac:dyDescent="0.2">
      <c r="B40" s="12"/>
      <c r="C40" s="1" t="s">
        <v>57</v>
      </c>
      <c r="D40" s="4" t="s">
        <v>4</v>
      </c>
      <c r="E40" s="4">
        <v>2</v>
      </c>
      <c r="F40" s="26">
        <v>1800</v>
      </c>
      <c r="G40" s="27">
        <f t="shared" si="6"/>
        <v>3600</v>
      </c>
      <c r="H40" s="38"/>
    </row>
    <row r="41" spans="2:9" x14ac:dyDescent="0.2">
      <c r="B41" s="12"/>
      <c r="C41" s="1" t="s">
        <v>41</v>
      </c>
      <c r="D41" s="4" t="s">
        <v>4</v>
      </c>
      <c r="E41" s="4">
        <v>2</v>
      </c>
      <c r="F41" s="26">
        <v>150</v>
      </c>
      <c r="G41" s="27">
        <f t="shared" si="6"/>
        <v>300</v>
      </c>
      <c r="H41" s="38"/>
    </row>
    <row r="42" spans="2:9" x14ac:dyDescent="0.2">
      <c r="B42" s="12"/>
      <c r="C42" s="1" t="s">
        <v>43</v>
      </c>
      <c r="D42" s="4" t="s">
        <v>4</v>
      </c>
      <c r="E42" s="4">
        <v>1</v>
      </c>
      <c r="F42" s="26">
        <v>300</v>
      </c>
      <c r="G42" s="27">
        <f t="shared" si="6"/>
        <v>300</v>
      </c>
      <c r="H42" s="38"/>
    </row>
    <row r="43" spans="2:9" x14ac:dyDescent="0.2">
      <c r="B43" s="12"/>
      <c r="C43" s="1" t="s">
        <v>58</v>
      </c>
      <c r="D43" s="4" t="s">
        <v>4</v>
      </c>
      <c r="E43" s="4">
        <v>2</v>
      </c>
      <c r="F43" s="26">
        <v>250</v>
      </c>
      <c r="G43" s="27">
        <f t="shared" si="6"/>
        <v>500</v>
      </c>
      <c r="H43" s="38"/>
    </row>
    <row r="44" spans="2:9" x14ac:dyDescent="0.2">
      <c r="B44" s="13"/>
      <c r="C44" s="1" t="s">
        <v>54</v>
      </c>
      <c r="D44" s="4" t="s">
        <v>4</v>
      </c>
      <c r="E44" s="4">
        <v>1</v>
      </c>
      <c r="F44" s="26">
        <v>20000</v>
      </c>
      <c r="G44" s="27">
        <f t="shared" ref="G44:G45" si="7">+F44*E44</f>
        <v>20000</v>
      </c>
      <c r="H44" s="38"/>
    </row>
    <row r="45" spans="2:9" ht="39" thickBot="1" x14ac:dyDescent="0.25">
      <c r="B45" s="14"/>
      <c r="C45" s="3" t="s">
        <v>125</v>
      </c>
      <c r="D45" s="5" t="s">
        <v>3</v>
      </c>
      <c r="E45" s="5">
        <v>1</v>
      </c>
      <c r="F45" s="28">
        <f>0.3*SUM(G38:G44)</f>
        <v>25410</v>
      </c>
      <c r="G45" s="29">
        <f t="shared" si="7"/>
        <v>25410</v>
      </c>
      <c r="H45" s="38"/>
    </row>
    <row r="46" spans="2:9" x14ac:dyDescent="0.2">
      <c r="B46" s="11" t="s">
        <v>62</v>
      </c>
      <c r="C46" s="10" t="s">
        <v>60</v>
      </c>
      <c r="D46" s="9" t="s">
        <v>3</v>
      </c>
      <c r="E46" s="9">
        <v>1</v>
      </c>
      <c r="F46" s="30"/>
      <c r="G46" s="31">
        <f>+SUM(G47:G53)</f>
        <v>45695</v>
      </c>
      <c r="H46" s="38"/>
      <c r="I46" s="8">
        <f>+G46</f>
        <v>45695</v>
      </c>
    </row>
    <row r="47" spans="2:9" ht="25.5" x14ac:dyDescent="0.2">
      <c r="B47" s="12"/>
      <c r="C47" s="1" t="s">
        <v>59</v>
      </c>
      <c r="D47" s="4" t="s">
        <v>3</v>
      </c>
      <c r="E47" s="4">
        <v>1</v>
      </c>
      <c r="F47" s="26">
        <v>26000</v>
      </c>
      <c r="G47" s="27">
        <f t="shared" ref="G47" si="8">+F47*E47</f>
        <v>26000</v>
      </c>
      <c r="H47" s="38" t="s">
        <v>133</v>
      </c>
    </row>
    <row r="48" spans="2:9" x14ac:dyDescent="0.2">
      <c r="B48" s="12"/>
      <c r="C48" s="1" t="s">
        <v>47</v>
      </c>
      <c r="D48" s="4" t="s">
        <v>4</v>
      </c>
      <c r="E48" s="4">
        <v>4</v>
      </c>
      <c r="F48" s="26">
        <v>500</v>
      </c>
      <c r="G48" s="27">
        <f t="shared" ref="G48:G53" si="9">+F48*E48</f>
        <v>2000</v>
      </c>
      <c r="H48" s="38"/>
    </row>
    <row r="49" spans="2:9" x14ac:dyDescent="0.2">
      <c r="B49" s="12"/>
      <c r="C49" s="1" t="s">
        <v>41</v>
      </c>
      <c r="D49" s="4" t="s">
        <v>4</v>
      </c>
      <c r="E49" s="4">
        <v>2</v>
      </c>
      <c r="F49" s="26">
        <v>150</v>
      </c>
      <c r="G49" s="27">
        <f t="shared" si="9"/>
        <v>300</v>
      </c>
      <c r="H49" s="38"/>
    </row>
    <row r="50" spans="2:9" x14ac:dyDescent="0.2">
      <c r="B50" s="12"/>
      <c r="C50" s="1" t="s">
        <v>50</v>
      </c>
      <c r="D50" s="4" t="s">
        <v>4</v>
      </c>
      <c r="E50" s="4">
        <v>1</v>
      </c>
      <c r="F50" s="26">
        <v>450</v>
      </c>
      <c r="G50" s="27">
        <f t="shared" si="9"/>
        <v>450</v>
      </c>
      <c r="H50" s="38"/>
    </row>
    <row r="51" spans="2:9" x14ac:dyDescent="0.2">
      <c r="B51" s="12"/>
      <c r="C51" s="1" t="s">
        <v>58</v>
      </c>
      <c r="D51" s="4" t="s">
        <v>4</v>
      </c>
      <c r="E51" s="4">
        <v>2</v>
      </c>
      <c r="F51" s="26">
        <v>200</v>
      </c>
      <c r="G51" s="27">
        <f t="shared" si="9"/>
        <v>400</v>
      </c>
      <c r="H51" s="38"/>
    </row>
    <row r="52" spans="2:9" x14ac:dyDescent="0.2">
      <c r="B52" s="12"/>
      <c r="C52" s="1" t="s">
        <v>61</v>
      </c>
      <c r="D52" s="4" t="s">
        <v>8</v>
      </c>
      <c r="E52" s="4">
        <v>1</v>
      </c>
      <c r="F52" s="26">
        <v>6000</v>
      </c>
      <c r="G52" s="27">
        <f t="shared" si="9"/>
        <v>6000</v>
      </c>
      <c r="H52" s="38"/>
    </row>
    <row r="53" spans="2:9" ht="39" thickBot="1" x14ac:dyDescent="0.25">
      <c r="B53" s="16"/>
      <c r="C53" s="3" t="s">
        <v>125</v>
      </c>
      <c r="D53" s="5" t="s">
        <v>3</v>
      </c>
      <c r="E53" s="5">
        <v>1</v>
      </c>
      <c r="F53" s="28">
        <f>0.3*SUM(G47:G52)</f>
        <v>10545</v>
      </c>
      <c r="G53" s="29">
        <f t="shared" si="9"/>
        <v>10545</v>
      </c>
      <c r="H53" s="38"/>
    </row>
    <row r="54" spans="2:9" x14ac:dyDescent="0.2">
      <c r="B54" s="11" t="s">
        <v>63</v>
      </c>
      <c r="C54" s="10" t="s">
        <v>29</v>
      </c>
      <c r="D54" s="9" t="s">
        <v>3</v>
      </c>
      <c r="E54" s="9">
        <v>1</v>
      </c>
      <c r="F54" s="30"/>
      <c r="G54" s="31">
        <f>+SUM(G55:G62)</f>
        <v>56095</v>
      </c>
      <c r="H54" s="38"/>
      <c r="I54" s="8">
        <f>+G54</f>
        <v>56095</v>
      </c>
    </row>
    <row r="55" spans="2:9" ht="25.5" x14ac:dyDescent="0.2">
      <c r="B55" s="12"/>
      <c r="C55" s="1" t="s">
        <v>64</v>
      </c>
      <c r="D55" s="4" t="s">
        <v>3</v>
      </c>
      <c r="E55" s="4">
        <v>1</v>
      </c>
      <c r="F55" s="26">
        <v>25000</v>
      </c>
      <c r="G55" s="27">
        <f t="shared" ref="G55" si="10">+F55*E55</f>
        <v>25000</v>
      </c>
      <c r="H55" s="38" t="s">
        <v>127</v>
      </c>
    </row>
    <row r="56" spans="2:9" ht="12.75" customHeight="1" x14ac:dyDescent="0.2">
      <c r="B56" s="12"/>
      <c r="C56" s="1" t="s">
        <v>46</v>
      </c>
      <c r="D56" s="4" t="s">
        <v>4</v>
      </c>
      <c r="E56" s="4">
        <v>1</v>
      </c>
      <c r="F56" s="26">
        <v>9000</v>
      </c>
      <c r="G56" s="27">
        <f t="shared" ref="G56:G62" si="11">+F56*E56</f>
        <v>9000</v>
      </c>
      <c r="H56" s="38" t="s">
        <v>128</v>
      </c>
    </row>
    <row r="57" spans="2:9" x14ac:dyDescent="0.2">
      <c r="B57" s="12"/>
      <c r="C57" s="1" t="s">
        <v>47</v>
      </c>
      <c r="D57" s="4" t="s">
        <v>4</v>
      </c>
      <c r="E57" s="4">
        <v>4</v>
      </c>
      <c r="F57" s="26">
        <v>500</v>
      </c>
      <c r="G57" s="27">
        <f t="shared" si="11"/>
        <v>2000</v>
      </c>
      <c r="H57" s="38"/>
    </row>
    <row r="58" spans="2:9" x14ac:dyDescent="0.2">
      <c r="B58" s="12"/>
      <c r="C58" s="1" t="s">
        <v>41</v>
      </c>
      <c r="D58" s="4" t="s">
        <v>4</v>
      </c>
      <c r="E58" s="4">
        <v>2</v>
      </c>
      <c r="F58" s="26">
        <v>150</v>
      </c>
      <c r="G58" s="27">
        <f t="shared" si="11"/>
        <v>300</v>
      </c>
      <c r="H58" s="38"/>
    </row>
    <row r="59" spans="2:9" x14ac:dyDescent="0.2">
      <c r="B59" s="12"/>
      <c r="C59" s="1" t="s">
        <v>50</v>
      </c>
      <c r="D59" s="4" t="s">
        <v>4</v>
      </c>
      <c r="E59" s="4">
        <v>1</v>
      </c>
      <c r="F59" s="26">
        <v>450</v>
      </c>
      <c r="G59" s="27">
        <f t="shared" si="11"/>
        <v>450</v>
      </c>
      <c r="H59" s="38"/>
    </row>
    <row r="60" spans="2:9" x14ac:dyDescent="0.2">
      <c r="B60" s="12"/>
      <c r="C60" s="1" t="s">
        <v>58</v>
      </c>
      <c r="D60" s="4" t="s">
        <v>4</v>
      </c>
      <c r="E60" s="4">
        <v>2</v>
      </c>
      <c r="F60" s="26">
        <v>200</v>
      </c>
      <c r="G60" s="27">
        <f t="shared" si="11"/>
        <v>400</v>
      </c>
      <c r="H60" s="38"/>
    </row>
    <row r="61" spans="2:9" x14ac:dyDescent="0.2">
      <c r="B61" s="12"/>
      <c r="C61" s="1" t="s">
        <v>61</v>
      </c>
      <c r="D61" s="4" t="s">
        <v>8</v>
      </c>
      <c r="E61" s="4">
        <v>1</v>
      </c>
      <c r="F61" s="26">
        <v>6000</v>
      </c>
      <c r="G61" s="27">
        <f t="shared" si="11"/>
        <v>6000</v>
      </c>
      <c r="H61" s="38"/>
    </row>
    <row r="62" spans="2:9" ht="39" thickBot="1" x14ac:dyDescent="0.25">
      <c r="B62" s="16"/>
      <c r="C62" s="3" t="s">
        <v>125</v>
      </c>
      <c r="D62" s="5" t="s">
        <v>3</v>
      </c>
      <c r="E62" s="5">
        <v>1</v>
      </c>
      <c r="F62" s="28">
        <f>0.3*SUM(G55:G61)</f>
        <v>12945</v>
      </c>
      <c r="G62" s="29">
        <f t="shared" si="11"/>
        <v>12945</v>
      </c>
      <c r="H62" s="38"/>
    </row>
    <row r="63" spans="2:9" x14ac:dyDescent="0.2">
      <c r="B63" s="11" t="s">
        <v>65</v>
      </c>
      <c r="C63" s="10" t="s">
        <v>66</v>
      </c>
      <c r="D63" s="9" t="s">
        <v>3</v>
      </c>
      <c r="E63" s="9">
        <v>1</v>
      </c>
      <c r="F63" s="30"/>
      <c r="G63" s="31">
        <f>+SUM(G64:G70)</f>
        <v>29445</v>
      </c>
      <c r="H63" s="38"/>
      <c r="I63" s="8">
        <f>+G63</f>
        <v>29445</v>
      </c>
    </row>
    <row r="64" spans="2:9" ht="25.5" x14ac:dyDescent="0.2">
      <c r="B64" s="12"/>
      <c r="C64" s="1" t="s">
        <v>67</v>
      </c>
      <c r="D64" s="4" t="s">
        <v>3</v>
      </c>
      <c r="E64" s="4">
        <v>1</v>
      </c>
      <c r="F64" s="26">
        <v>13500</v>
      </c>
      <c r="G64" s="27">
        <f t="shared" ref="G64" si="12">+F64*E64</f>
        <v>13500</v>
      </c>
      <c r="H64" s="38" t="s">
        <v>134</v>
      </c>
    </row>
    <row r="65" spans="2:9" x14ac:dyDescent="0.2">
      <c r="B65" s="12"/>
      <c r="C65" s="1" t="s">
        <v>47</v>
      </c>
      <c r="D65" s="4" t="s">
        <v>4</v>
      </c>
      <c r="E65" s="4">
        <v>4</v>
      </c>
      <c r="F65" s="26">
        <v>500</v>
      </c>
      <c r="G65" s="27">
        <f t="shared" ref="G65:G70" si="13">+F65*E65</f>
        <v>2000</v>
      </c>
      <c r="H65" s="38"/>
    </row>
    <row r="66" spans="2:9" x14ac:dyDescent="0.2">
      <c r="B66" s="12"/>
      <c r="C66" s="1" t="s">
        <v>41</v>
      </c>
      <c r="D66" s="4" t="s">
        <v>4</v>
      </c>
      <c r="E66" s="4">
        <v>2</v>
      </c>
      <c r="F66" s="26">
        <v>150</v>
      </c>
      <c r="G66" s="27">
        <f t="shared" si="13"/>
        <v>300</v>
      </c>
      <c r="H66" s="38"/>
    </row>
    <row r="67" spans="2:9" x14ac:dyDescent="0.2">
      <c r="B67" s="12"/>
      <c r="C67" s="1" t="s">
        <v>50</v>
      </c>
      <c r="D67" s="4" t="s">
        <v>4</v>
      </c>
      <c r="E67" s="4">
        <v>1</v>
      </c>
      <c r="F67" s="26">
        <v>450</v>
      </c>
      <c r="G67" s="27">
        <f t="shared" si="13"/>
        <v>450</v>
      </c>
      <c r="H67" s="38"/>
    </row>
    <row r="68" spans="2:9" x14ac:dyDescent="0.2">
      <c r="B68" s="12"/>
      <c r="C68" s="1" t="s">
        <v>58</v>
      </c>
      <c r="D68" s="4" t="s">
        <v>4</v>
      </c>
      <c r="E68" s="4">
        <v>2</v>
      </c>
      <c r="F68" s="26">
        <v>200</v>
      </c>
      <c r="G68" s="27">
        <f t="shared" si="13"/>
        <v>400</v>
      </c>
      <c r="H68" s="38"/>
    </row>
    <row r="69" spans="2:9" x14ac:dyDescent="0.2">
      <c r="B69" s="12"/>
      <c r="C69" s="1" t="s">
        <v>61</v>
      </c>
      <c r="D69" s="4" t="s">
        <v>8</v>
      </c>
      <c r="E69" s="4">
        <v>1</v>
      </c>
      <c r="F69" s="26">
        <v>6000</v>
      </c>
      <c r="G69" s="27">
        <f t="shared" si="13"/>
        <v>6000</v>
      </c>
      <c r="H69" s="38"/>
    </row>
    <row r="70" spans="2:9" ht="39" thickBot="1" x14ac:dyDescent="0.25">
      <c r="B70" s="16"/>
      <c r="C70" s="3" t="s">
        <v>125</v>
      </c>
      <c r="D70" s="5" t="s">
        <v>3</v>
      </c>
      <c r="E70" s="5">
        <v>1</v>
      </c>
      <c r="F70" s="28">
        <f>0.3*SUM(G64:G69)</f>
        <v>6795</v>
      </c>
      <c r="G70" s="29">
        <f t="shared" si="13"/>
        <v>6795</v>
      </c>
      <c r="H70" s="38"/>
    </row>
    <row r="71" spans="2:9" x14ac:dyDescent="0.2">
      <c r="B71" s="11" t="s">
        <v>14</v>
      </c>
      <c r="C71" s="10" t="s">
        <v>72</v>
      </c>
      <c r="D71" s="9" t="s">
        <v>3</v>
      </c>
      <c r="E71" s="9">
        <v>1</v>
      </c>
      <c r="F71" s="30"/>
      <c r="G71" s="31">
        <f>+SUM(G72:G75)</f>
        <v>24375</v>
      </c>
      <c r="H71" s="18" t="s">
        <v>15</v>
      </c>
      <c r="I71" s="8">
        <f>+G71</f>
        <v>24375</v>
      </c>
    </row>
    <row r="72" spans="2:9" x14ac:dyDescent="0.2">
      <c r="B72" s="12"/>
      <c r="C72" s="1" t="s">
        <v>68</v>
      </c>
      <c r="D72" s="4" t="s">
        <v>3</v>
      </c>
      <c r="E72" s="4">
        <v>1</v>
      </c>
      <c r="F72" s="26">
        <f>550*25</f>
        <v>13750</v>
      </c>
      <c r="G72" s="27">
        <f t="shared" ref="G72:G75" si="14">+F72*E72</f>
        <v>13750</v>
      </c>
      <c r="H72" s="18"/>
    </row>
    <row r="73" spans="2:9" x14ac:dyDescent="0.2">
      <c r="B73" s="12"/>
      <c r="C73" s="1" t="s">
        <v>16</v>
      </c>
      <c r="D73" s="4" t="s">
        <v>4</v>
      </c>
      <c r="E73" s="4">
        <v>1</v>
      </c>
      <c r="F73" s="26">
        <v>4000</v>
      </c>
      <c r="G73" s="27">
        <f t="shared" si="14"/>
        <v>4000</v>
      </c>
      <c r="H73" s="18"/>
    </row>
    <row r="74" spans="2:9" x14ac:dyDescent="0.2">
      <c r="B74" s="13"/>
      <c r="C74" s="1" t="s">
        <v>69</v>
      </c>
      <c r="D74" s="4" t="s">
        <v>4</v>
      </c>
      <c r="E74" s="4">
        <v>2</v>
      </c>
      <c r="F74" s="26">
        <v>500</v>
      </c>
      <c r="G74" s="27">
        <f t="shared" si="14"/>
        <v>1000</v>
      </c>
      <c r="H74" s="18"/>
    </row>
    <row r="75" spans="2:9" ht="26.25" thickBot="1" x14ac:dyDescent="0.25">
      <c r="B75" s="14"/>
      <c r="C75" s="3" t="s">
        <v>135</v>
      </c>
      <c r="D75" s="5" t="s">
        <v>3</v>
      </c>
      <c r="E75" s="5">
        <v>1</v>
      </c>
      <c r="F75" s="28">
        <f>0.3*SUM(G72:G74)</f>
        <v>5625</v>
      </c>
      <c r="G75" s="29">
        <f t="shared" si="14"/>
        <v>5625</v>
      </c>
      <c r="H75" s="18"/>
    </row>
    <row r="76" spans="2:9" x14ac:dyDescent="0.2">
      <c r="B76" s="11" t="s">
        <v>17</v>
      </c>
      <c r="C76" s="10" t="s">
        <v>73</v>
      </c>
      <c r="D76" s="9" t="s">
        <v>3</v>
      </c>
      <c r="E76" s="9">
        <v>1</v>
      </c>
      <c r="F76" s="30"/>
      <c r="G76" s="31">
        <f>+SUM(G77:G80)</f>
        <v>21125</v>
      </c>
      <c r="H76" s="18" t="s">
        <v>18</v>
      </c>
      <c r="I76" s="8">
        <f>+G76</f>
        <v>21125</v>
      </c>
    </row>
    <row r="77" spans="2:9" x14ac:dyDescent="0.2">
      <c r="B77" s="12"/>
      <c r="C77" s="1" t="s">
        <v>70</v>
      </c>
      <c r="D77" s="4" t="s">
        <v>3</v>
      </c>
      <c r="E77" s="4">
        <v>1</v>
      </c>
      <c r="F77" s="26">
        <f>450*25</f>
        <v>11250</v>
      </c>
      <c r="G77" s="27">
        <f t="shared" ref="G77:G80" si="15">+F77*E77</f>
        <v>11250</v>
      </c>
      <c r="H77" s="18"/>
    </row>
    <row r="78" spans="2:9" x14ac:dyDescent="0.2">
      <c r="B78" s="12"/>
      <c r="C78" s="1" t="s">
        <v>16</v>
      </c>
      <c r="D78" s="4" t="s">
        <v>4</v>
      </c>
      <c r="E78" s="4">
        <v>1</v>
      </c>
      <c r="F78" s="26">
        <v>4000</v>
      </c>
      <c r="G78" s="27">
        <f t="shared" si="15"/>
        <v>4000</v>
      </c>
      <c r="H78" s="18"/>
    </row>
    <row r="79" spans="2:9" x14ac:dyDescent="0.2">
      <c r="B79" s="13"/>
      <c r="C79" s="1" t="s">
        <v>69</v>
      </c>
      <c r="D79" s="4" t="s">
        <v>4</v>
      </c>
      <c r="E79" s="4">
        <v>2</v>
      </c>
      <c r="F79" s="26">
        <v>500</v>
      </c>
      <c r="G79" s="27">
        <f t="shared" si="15"/>
        <v>1000</v>
      </c>
      <c r="H79" s="18"/>
    </row>
    <row r="80" spans="2:9" ht="26.25" thickBot="1" x14ac:dyDescent="0.25">
      <c r="B80" s="14"/>
      <c r="C80" s="3" t="s">
        <v>135</v>
      </c>
      <c r="D80" s="5" t="s">
        <v>3</v>
      </c>
      <c r="E80" s="5">
        <v>1</v>
      </c>
      <c r="F80" s="28">
        <f>0.3*SUM(G77:G79)</f>
        <v>4875</v>
      </c>
      <c r="G80" s="29">
        <f t="shared" si="15"/>
        <v>4875</v>
      </c>
      <c r="H80" s="18"/>
    </row>
    <row r="81" spans="2:9" x14ac:dyDescent="0.2">
      <c r="B81" s="11" t="s">
        <v>19</v>
      </c>
      <c r="C81" s="10" t="s">
        <v>74</v>
      </c>
      <c r="D81" s="9" t="s">
        <v>3</v>
      </c>
      <c r="E81" s="9">
        <v>1</v>
      </c>
      <c r="F81" s="30"/>
      <c r="G81" s="31">
        <f>+SUM(G82:G85)</f>
        <v>27625</v>
      </c>
      <c r="H81" s="18" t="s">
        <v>20</v>
      </c>
      <c r="I81" s="8">
        <f>+G81</f>
        <v>27625</v>
      </c>
    </row>
    <row r="82" spans="2:9" x14ac:dyDescent="0.2">
      <c r="B82" s="12"/>
      <c r="C82" s="1" t="s">
        <v>71</v>
      </c>
      <c r="D82" s="4" t="s">
        <v>3</v>
      </c>
      <c r="E82" s="4">
        <v>1</v>
      </c>
      <c r="F82" s="26">
        <f>650*25</f>
        <v>16250</v>
      </c>
      <c r="G82" s="27">
        <f t="shared" ref="G82:G85" si="16">+F82*E82</f>
        <v>16250</v>
      </c>
      <c r="H82" s="18"/>
    </row>
    <row r="83" spans="2:9" x14ac:dyDescent="0.2">
      <c r="B83" s="12"/>
      <c r="C83" s="1" t="s">
        <v>16</v>
      </c>
      <c r="D83" s="4" t="s">
        <v>4</v>
      </c>
      <c r="E83" s="4">
        <v>1</v>
      </c>
      <c r="F83" s="26">
        <v>4000</v>
      </c>
      <c r="G83" s="27">
        <f t="shared" si="16"/>
        <v>4000</v>
      </c>
      <c r="H83" s="18"/>
    </row>
    <row r="84" spans="2:9" x14ac:dyDescent="0.2">
      <c r="B84" s="13"/>
      <c r="C84" s="1" t="s">
        <v>69</v>
      </c>
      <c r="D84" s="4" t="s">
        <v>4</v>
      </c>
      <c r="E84" s="4">
        <v>2</v>
      </c>
      <c r="F84" s="26">
        <v>500</v>
      </c>
      <c r="G84" s="27">
        <f t="shared" si="16"/>
        <v>1000</v>
      </c>
      <c r="H84" s="18"/>
    </row>
    <row r="85" spans="2:9" ht="26.25" thickBot="1" x14ac:dyDescent="0.25">
      <c r="B85" s="14"/>
      <c r="C85" s="3" t="s">
        <v>135</v>
      </c>
      <c r="D85" s="5" t="s">
        <v>3</v>
      </c>
      <c r="E85" s="5">
        <v>1</v>
      </c>
      <c r="F85" s="28">
        <f>0.3*SUM(G82:G84)</f>
        <v>6375</v>
      </c>
      <c r="G85" s="29">
        <f t="shared" si="16"/>
        <v>6375</v>
      </c>
      <c r="H85" s="18"/>
    </row>
    <row r="86" spans="2:9" x14ac:dyDescent="0.2">
      <c r="B86" s="11" t="s">
        <v>21</v>
      </c>
      <c r="C86" s="10" t="s">
        <v>75</v>
      </c>
      <c r="D86" s="9" t="s">
        <v>3</v>
      </c>
      <c r="E86" s="9">
        <v>1</v>
      </c>
      <c r="F86" s="30"/>
      <c r="G86" s="31">
        <f>+SUM(G87:G91)</f>
        <v>217490</v>
      </c>
      <c r="H86" s="18"/>
      <c r="I86" s="8">
        <f>+G86</f>
        <v>217490</v>
      </c>
    </row>
    <row r="87" spans="2:9" x14ac:dyDescent="0.2">
      <c r="B87" s="13"/>
      <c r="C87" s="2" t="s">
        <v>76</v>
      </c>
      <c r="D87" s="4" t="s">
        <v>3</v>
      </c>
      <c r="E87" s="4">
        <v>1</v>
      </c>
      <c r="F87" s="26">
        <v>162000</v>
      </c>
      <c r="G87" s="27">
        <f t="shared" ref="G87:G91" si="17">+F87*E87</f>
        <v>162000</v>
      </c>
      <c r="H87" s="18"/>
    </row>
    <row r="88" spans="2:9" x14ac:dyDescent="0.2">
      <c r="B88" s="13"/>
      <c r="C88" s="2" t="s">
        <v>77</v>
      </c>
      <c r="D88" s="4" t="s">
        <v>3</v>
      </c>
      <c r="E88" s="4">
        <v>1</v>
      </c>
      <c r="F88" s="26"/>
      <c r="G88" s="27">
        <f t="shared" si="17"/>
        <v>0</v>
      </c>
      <c r="H88" s="18"/>
    </row>
    <row r="89" spans="2:9" x14ac:dyDescent="0.2">
      <c r="B89" s="13"/>
      <c r="C89" s="2" t="s">
        <v>78</v>
      </c>
      <c r="D89" s="4" t="s">
        <v>4</v>
      </c>
      <c r="E89" s="4">
        <v>1</v>
      </c>
      <c r="F89" s="26">
        <v>5300</v>
      </c>
      <c r="G89" s="27">
        <f t="shared" si="17"/>
        <v>5300</v>
      </c>
      <c r="H89" s="18"/>
    </row>
    <row r="90" spans="2:9" x14ac:dyDescent="0.2">
      <c r="B90" s="13"/>
      <c r="C90" s="2" t="s">
        <v>31</v>
      </c>
      <c r="D90" s="4" t="s">
        <v>5</v>
      </c>
      <c r="E90" s="4"/>
      <c r="F90" s="26"/>
      <c r="G90" s="27">
        <f t="shared" si="17"/>
        <v>0</v>
      </c>
      <c r="H90" s="18"/>
    </row>
    <row r="91" spans="2:9" ht="39" thickBot="1" x14ac:dyDescent="0.25">
      <c r="B91" s="14"/>
      <c r="C91" s="3" t="s">
        <v>125</v>
      </c>
      <c r="D91" s="5" t="s">
        <v>3</v>
      </c>
      <c r="E91" s="5">
        <v>1</v>
      </c>
      <c r="F91" s="28">
        <f>0.3*SUM(G87:G90)</f>
        <v>50190</v>
      </c>
      <c r="G91" s="29">
        <f t="shared" si="17"/>
        <v>50190</v>
      </c>
      <c r="H91" s="18"/>
    </row>
    <row r="92" spans="2:9" x14ac:dyDescent="0.2">
      <c r="B92" s="11" t="s">
        <v>22</v>
      </c>
      <c r="C92" s="10" t="s">
        <v>32</v>
      </c>
      <c r="D92" s="9" t="s">
        <v>3</v>
      </c>
      <c r="E92" s="9">
        <v>1</v>
      </c>
      <c r="F92" s="30"/>
      <c r="G92" s="31">
        <f>+SUM(G93:G96)</f>
        <v>11700</v>
      </c>
      <c r="H92" s="18"/>
      <c r="I92" s="8">
        <f>+G92</f>
        <v>11700</v>
      </c>
    </row>
    <row r="93" spans="2:9" x14ac:dyDescent="0.2">
      <c r="B93" s="13"/>
      <c r="C93" s="2" t="s">
        <v>33</v>
      </c>
      <c r="D93" s="4" t="s">
        <v>3</v>
      </c>
      <c r="E93" s="4">
        <v>1</v>
      </c>
      <c r="F93" s="26">
        <v>6500</v>
      </c>
      <c r="G93" s="27">
        <f t="shared" ref="G93:G96" si="18">+F93*E93</f>
        <v>6500</v>
      </c>
      <c r="H93" s="18"/>
    </row>
    <row r="94" spans="2:9" x14ac:dyDescent="0.2">
      <c r="B94" s="13"/>
      <c r="C94" s="2" t="s">
        <v>34</v>
      </c>
      <c r="D94" s="4" t="s">
        <v>4</v>
      </c>
      <c r="E94" s="4">
        <v>2</v>
      </c>
      <c r="F94" s="26">
        <v>500</v>
      </c>
      <c r="G94" s="27">
        <f t="shared" si="18"/>
        <v>1000</v>
      </c>
      <c r="H94" s="18"/>
    </row>
    <row r="95" spans="2:9" x14ac:dyDescent="0.2">
      <c r="B95" s="13"/>
      <c r="C95" s="2" t="s">
        <v>35</v>
      </c>
      <c r="D95" s="4" t="s">
        <v>3</v>
      </c>
      <c r="E95" s="4">
        <v>1</v>
      </c>
      <c r="F95" s="26">
        <v>1500</v>
      </c>
      <c r="G95" s="27">
        <f t="shared" si="18"/>
        <v>1500</v>
      </c>
      <c r="H95" s="18"/>
    </row>
    <row r="96" spans="2:9" ht="26.25" thickBot="1" x14ac:dyDescent="0.25">
      <c r="B96" s="14"/>
      <c r="C96" s="3" t="s">
        <v>135</v>
      </c>
      <c r="D96" s="5" t="s">
        <v>3</v>
      </c>
      <c r="E96" s="5">
        <v>1</v>
      </c>
      <c r="F96" s="28">
        <f>0.3*SUM(G93:G95)</f>
        <v>2700</v>
      </c>
      <c r="G96" s="29">
        <f t="shared" si="18"/>
        <v>2700</v>
      </c>
      <c r="H96" s="18"/>
    </row>
    <row r="97" spans="2:9" x14ac:dyDescent="0.2">
      <c r="B97" s="11" t="s">
        <v>24</v>
      </c>
      <c r="C97" s="10" t="s">
        <v>36</v>
      </c>
      <c r="D97" s="9" t="s">
        <v>3</v>
      </c>
      <c r="E97" s="9">
        <v>1</v>
      </c>
      <c r="F97" s="30"/>
      <c r="G97" s="31">
        <f>+SUM(G98:G105)</f>
        <v>30550</v>
      </c>
      <c r="H97" s="18"/>
      <c r="I97" s="8">
        <f>+G97</f>
        <v>30550</v>
      </c>
    </row>
    <row r="98" spans="2:9" x14ac:dyDescent="0.2">
      <c r="B98" s="15"/>
      <c r="C98" s="1" t="s">
        <v>79</v>
      </c>
      <c r="D98" s="4" t="s">
        <v>3</v>
      </c>
      <c r="E98" s="4">
        <v>1</v>
      </c>
      <c r="F98" s="26">
        <v>11000</v>
      </c>
      <c r="G98" s="27">
        <f t="shared" ref="G98:G105" si="19">+F98*E98</f>
        <v>11000</v>
      </c>
      <c r="H98" s="18"/>
    </row>
    <row r="99" spans="2:9" x14ac:dyDescent="0.2">
      <c r="B99" s="15"/>
      <c r="C99" s="1" t="s">
        <v>37</v>
      </c>
      <c r="D99" s="4" t="s">
        <v>3</v>
      </c>
      <c r="E99" s="4">
        <v>1</v>
      </c>
      <c r="F99" s="26">
        <v>7000</v>
      </c>
      <c r="G99" s="27">
        <f t="shared" si="19"/>
        <v>7000</v>
      </c>
      <c r="H99" s="18"/>
    </row>
    <row r="100" spans="2:9" x14ac:dyDescent="0.2">
      <c r="B100" s="15"/>
      <c r="C100" s="1" t="s">
        <v>83</v>
      </c>
      <c r="D100" s="4"/>
      <c r="E100" s="4">
        <v>4</v>
      </c>
      <c r="F100" s="26">
        <v>600</v>
      </c>
      <c r="G100" s="27">
        <f t="shared" si="19"/>
        <v>2400</v>
      </c>
      <c r="H100" s="18"/>
    </row>
    <row r="101" spans="2:9" x14ac:dyDescent="0.2">
      <c r="B101" s="15"/>
      <c r="C101" s="21" t="s">
        <v>84</v>
      </c>
      <c r="D101" s="4"/>
      <c r="E101" s="4">
        <v>1</v>
      </c>
      <c r="F101" s="26">
        <v>450</v>
      </c>
      <c r="G101" s="27">
        <f t="shared" si="19"/>
        <v>450</v>
      </c>
      <c r="H101" s="18"/>
    </row>
    <row r="102" spans="2:9" x14ac:dyDescent="0.2">
      <c r="B102" s="15"/>
      <c r="C102" s="1" t="s">
        <v>38</v>
      </c>
      <c r="D102" s="4"/>
      <c r="E102" s="4">
        <v>1</v>
      </c>
      <c r="F102" s="26">
        <v>1500</v>
      </c>
      <c r="G102" s="27">
        <f t="shared" si="19"/>
        <v>1500</v>
      </c>
      <c r="H102" s="18"/>
    </row>
    <row r="103" spans="2:9" x14ac:dyDescent="0.2">
      <c r="B103" s="12"/>
      <c r="C103" s="1" t="s">
        <v>85</v>
      </c>
      <c r="D103" s="4"/>
      <c r="E103" s="4">
        <v>1</v>
      </c>
      <c r="F103" s="26">
        <v>350</v>
      </c>
      <c r="G103" s="27">
        <f t="shared" si="19"/>
        <v>350</v>
      </c>
      <c r="H103" s="18"/>
    </row>
    <row r="104" spans="2:9" ht="25.5" x14ac:dyDescent="0.2">
      <c r="B104" s="12"/>
      <c r="C104" s="1" t="s">
        <v>86</v>
      </c>
      <c r="D104" s="4"/>
      <c r="E104" s="4">
        <v>1</v>
      </c>
      <c r="F104" s="26">
        <v>800</v>
      </c>
      <c r="G104" s="27">
        <f t="shared" si="19"/>
        <v>800</v>
      </c>
      <c r="H104" s="18"/>
    </row>
    <row r="105" spans="2:9" ht="39" thickBot="1" x14ac:dyDescent="0.25">
      <c r="B105" s="16"/>
      <c r="C105" s="3" t="s">
        <v>125</v>
      </c>
      <c r="D105" s="5" t="s">
        <v>3</v>
      </c>
      <c r="E105" s="5">
        <v>1</v>
      </c>
      <c r="F105" s="28">
        <f>0.3*SUM(G98:G104)</f>
        <v>7050</v>
      </c>
      <c r="G105" s="29">
        <f t="shared" si="19"/>
        <v>7050</v>
      </c>
      <c r="H105" s="18"/>
    </row>
    <row r="106" spans="2:9" x14ac:dyDescent="0.2">
      <c r="B106" s="11" t="s">
        <v>26</v>
      </c>
      <c r="C106" s="10" t="s">
        <v>36</v>
      </c>
      <c r="D106" s="9" t="s">
        <v>3</v>
      </c>
      <c r="E106" s="9">
        <v>3</v>
      </c>
      <c r="F106" s="30"/>
      <c r="G106" s="31">
        <f>+SUM(G107:G114)</f>
        <v>35750</v>
      </c>
      <c r="H106" s="18"/>
      <c r="I106" s="8">
        <f>+G106</f>
        <v>35750</v>
      </c>
    </row>
    <row r="107" spans="2:9" x14ac:dyDescent="0.2">
      <c r="B107" s="15"/>
      <c r="C107" s="1" t="s">
        <v>80</v>
      </c>
      <c r="D107" s="4" t="s">
        <v>3</v>
      </c>
      <c r="E107" s="4">
        <v>1</v>
      </c>
      <c r="F107" s="26">
        <v>15000</v>
      </c>
      <c r="G107" s="27">
        <f t="shared" ref="G107:G114" si="20">+F107*E107</f>
        <v>15000</v>
      </c>
      <c r="H107" s="18"/>
    </row>
    <row r="108" spans="2:9" x14ac:dyDescent="0.2">
      <c r="B108" s="15"/>
      <c r="C108" s="1" t="s">
        <v>39</v>
      </c>
      <c r="D108" s="4" t="s">
        <v>3</v>
      </c>
      <c r="E108" s="4">
        <v>1</v>
      </c>
      <c r="F108" s="26">
        <v>7000</v>
      </c>
      <c r="G108" s="27">
        <f t="shared" si="20"/>
        <v>7000</v>
      </c>
      <c r="H108" s="18"/>
    </row>
    <row r="109" spans="2:9" x14ac:dyDescent="0.2">
      <c r="B109" s="15"/>
      <c r="C109" s="1" t="s">
        <v>83</v>
      </c>
      <c r="D109" s="4"/>
      <c r="E109" s="4">
        <v>4</v>
      </c>
      <c r="F109" s="26">
        <v>600</v>
      </c>
      <c r="G109" s="27">
        <f t="shared" si="20"/>
        <v>2400</v>
      </c>
      <c r="H109" s="18"/>
    </row>
    <row r="110" spans="2:9" x14ac:dyDescent="0.2">
      <c r="B110" s="15"/>
      <c r="C110" s="21" t="s">
        <v>87</v>
      </c>
      <c r="D110" s="4"/>
      <c r="E110" s="4">
        <v>1</v>
      </c>
      <c r="F110" s="26">
        <v>450</v>
      </c>
      <c r="G110" s="27">
        <f t="shared" si="20"/>
        <v>450</v>
      </c>
      <c r="H110" s="18"/>
    </row>
    <row r="111" spans="2:9" x14ac:dyDescent="0.2">
      <c r="B111" s="15"/>
      <c r="C111" s="1" t="s">
        <v>38</v>
      </c>
      <c r="D111" s="4"/>
      <c r="E111" s="4">
        <v>1</v>
      </c>
      <c r="F111" s="26">
        <v>1500</v>
      </c>
      <c r="G111" s="27">
        <f t="shared" si="20"/>
        <v>1500</v>
      </c>
      <c r="H111" s="18"/>
    </row>
    <row r="112" spans="2:9" x14ac:dyDescent="0.2">
      <c r="B112" s="12"/>
      <c r="C112" s="1" t="s">
        <v>85</v>
      </c>
      <c r="D112" s="4"/>
      <c r="E112" s="4">
        <v>1</v>
      </c>
      <c r="F112" s="26">
        <v>350</v>
      </c>
      <c r="G112" s="27">
        <f t="shared" si="20"/>
        <v>350</v>
      </c>
      <c r="H112" s="18"/>
    </row>
    <row r="113" spans="1:9" ht="25.5" x14ac:dyDescent="0.2">
      <c r="B113" s="12"/>
      <c r="C113" s="1" t="s">
        <v>86</v>
      </c>
      <c r="D113" s="4"/>
      <c r="E113" s="4">
        <v>1</v>
      </c>
      <c r="F113" s="26">
        <v>800</v>
      </c>
      <c r="G113" s="27">
        <f t="shared" si="20"/>
        <v>800</v>
      </c>
      <c r="H113" s="18"/>
    </row>
    <row r="114" spans="1:9" ht="39" thickBot="1" x14ac:dyDescent="0.25">
      <c r="B114" s="16"/>
      <c r="C114" s="3" t="s">
        <v>125</v>
      </c>
      <c r="D114" s="5" t="s">
        <v>3</v>
      </c>
      <c r="E114" s="5">
        <v>1</v>
      </c>
      <c r="F114" s="28">
        <f>0.3*SUM(G107:G113)</f>
        <v>8250</v>
      </c>
      <c r="G114" s="29">
        <f t="shared" si="20"/>
        <v>8250</v>
      </c>
      <c r="H114" s="18"/>
    </row>
    <row r="115" spans="1:9" x14ac:dyDescent="0.2">
      <c r="B115" s="11" t="s">
        <v>27</v>
      </c>
      <c r="C115" s="10" t="s">
        <v>36</v>
      </c>
      <c r="D115" s="9" t="s">
        <v>3</v>
      </c>
      <c r="E115" s="9">
        <v>2</v>
      </c>
      <c r="F115" s="30"/>
      <c r="G115" s="31">
        <f>+SUM(G116:G123)</f>
        <v>48750</v>
      </c>
      <c r="H115" s="18"/>
      <c r="I115" s="8">
        <f>+G115</f>
        <v>48750</v>
      </c>
    </row>
    <row r="116" spans="1:9" x14ac:dyDescent="0.2">
      <c r="B116" s="15"/>
      <c r="C116" s="1" t="s">
        <v>81</v>
      </c>
      <c r="D116" s="4" t="s">
        <v>3</v>
      </c>
      <c r="E116" s="4">
        <v>1</v>
      </c>
      <c r="F116" s="26">
        <v>25000</v>
      </c>
      <c r="G116" s="27">
        <f t="shared" ref="G116:G123" si="21">+F116*E116</f>
        <v>25000</v>
      </c>
      <c r="H116" s="18"/>
    </row>
    <row r="117" spans="1:9" x14ac:dyDescent="0.2">
      <c r="B117" s="15"/>
      <c r="C117" s="1" t="s">
        <v>82</v>
      </c>
      <c r="D117" s="4" t="s">
        <v>3</v>
      </c>
      <c r="E117" s="4">
        <v>1</v>
      </c>
      <c r="F117" s="26">
        <v>7000</v>
      </c>
      <c r="G117" s="27">
        <f t="shared" si="21"/>
        <v>7000</v>
      </c>
      <c r="H117" s="18"/>
    </row>
    <row r="118" spans="1:9" x14ac:dyDescent="0.2">
      <c r="B118" s="15"/>
      <c r="C118" s="1" t="s">
        <v>83</v>
      </c>
      <c r="D118" s="4"/>
      <c r="E118" s="4">
        <v>4</v>
      </c>
      <c r="F118" s="26">
        <v>600</v>
      </c>
      <c r="G118" s="27">
        <f t="shared" si="21"/>
        <v>2400</v>
      </c>
      <c r="H118" s="18"/>
    </row>
    <row r="119" spans="1:9" x14ac:dyDescent="0.2">
      <c r="B119" s="15"/>
      <c r="C119" s="21" t="s">
        <v>84</v>
      </c>
      <c r="D119" s="4"/>
      <c r="E119" s="4">
        <v>1</v>
      </c>
      <c r="F119" s="26">
        <v>450</v>
      </c>
      <c r="G119" s="27">
        <f t="shared" si="21"/>
        <v>450</v>
      </c>
      <c r="H119" s="18"/>
    </row>
    <row r="120" spans="1:9" x14ac:dyDescent="0.2">
      <c r="B120" s="15"/>
      <c r="C120" s="1" t="s">
        <v>38</v>
      </c>
      <c r="D120" s="4"/>
      <c r="E120" s="4">
        <v>1</v>
      </c>
      <c r="F120" s="26">
        <v>1500</v>
      </c>
      <c r="G120" s="27">
        <f t="shared" si="21"/>
        <v>1500</v>
      </c>
      <c r="H120" s="18"/>
    </row>
    <row r="121" spans="1:9" x14ac:dyDescent="0.2">
      <c r="B121" s="12"/>
      <c r="C121" s="1" t="s">
        <v>88</v>
      </c>
      <c r="D121" s="4"/>
      <c r="E121" s="4">
        <v>1</v>
      </c>
      <c r="F121" s="26">
        <v>350</v>
      </c>
      <c r="G121" s="27">
        <f t="shared" si="21"/>
        <v>350</v>
      </c>
      <c r="H121" s="18"/>
    </row>
    <row r="122" spans="1:9" ht="25.5" x14ac:dyDescent="0.2">
      <c r="B122" s="12"/>
      <c r="C122" s="1" t="s">
        <v>89</v>
      </c>
      <c r="D122" s="4"/>
      <c r="E122" s="4">
        <v>1</v>
      </c>
      <c r="F122" s="26">
        <v>800</v>
      </c>
      <c r="G122" s="27">
        <f t="shared" si="21"/>
        <v>800</v>
      </c>
      <c r="H122" s="18"/>
    </row>
    <row r="123" spans="1:9" ht="39" thickBot="1" x14ac:dyDescent="0.25">
      <c r="B123" s="16"/>
      <c r="C123" s="3" t="s">
        <v>125</v>
      </c>
      <c r="D123" s="5" t="s">
        <v>3</v>
      </c>
      <c r="E123" s="5">
        <v>1</v>
      </c>
      <c r="F123" s="28">
        <f>0.3*SUM(G116:G122)</f>
        <v>11250</v>
      </c>
      <c r="G123" s="29">
        <f t="shared" si="21"/>
        <v>11250</v>
      </c>
      <c r="H123" s="18"/>
    </row>
    <row r="124" spans="1:9" s="6" customFormat="1" ht="15" customHeight="1" x14ac:dyDescent="0.2">
      <c r="A124" s="17"/>
      <c r="B124" s="11" t="s">
        <v>28</v>
      </c>
      <c r="C124" s="10" t="s">
        <v>90</v>
      </c>
      <c r="D124" s="9" t="s">
        <v>3</v>
      </c>
      <c r="E124" s="9">
        <v>1</v>
      </c>
      <c r="F124" s="30"/>
      <c r="G124" s="31">
        <f>+SUM(G125:G137)</f>
        <v>880152</v>
      </c>
      <c r="I124" s="8">
        <f>+G124</f>
        <v>880152</v>
      </c>
    </row>
    <row r="125" spans="1:9" ht="25.5" x14ac:dyDescent="0.2">
      <c r="B125" s="12"/>
      <c r="C125" s="2" t="s">
        <v>91</v>
      </c>
      <c r="D125" s="23" t="s">
        <v>3</v>
      </c>
      <c r="E125" s="23">
        <v>2</v>
      </c>
      <c r="F125" s="26">
        <f>4400+9000</f>
        <v>13400</v>
      </c>
      <c r="G125" s="27">
        <f t="shared" ref="G125:G137" si="22">+F125*E125</f>
        <v>26800</v>
      </c>
    </row>
    <row r="126" spans="1:9" ht="25.5" x14ac:dyDescent="0.2">
      <c r="B126" s="12"/>
      <c r="C126" s="2" t="s">
        <v>92</v>
      </c>
      <c r="D126" s="23" t="s">
        <v>3</v>
      </c>
      <c r="E126" s="23">
        <v>1</v>
      </c>
      <c r="F126" s="26">
        <f>4400+10000</f>
        <v>14400</v>
      </c>
      <c r="G126" s="27">
        <f t="shared" si="22"/>
        <v>14400</v>
      </c>
    </row>
    <row r="127" spans="1:9" ht="25.5" x14ac:dyDescent="0.2">
      <c r="B127" s="12"/>
      <c r="C127" s="2" t="s">
        <v>93</v>
      </c>
      <c r="D127" s="23" t="s">
        <v>3</v>
      </c>
      <c r="E127" s="23">
        <v>1</v>
      </c>
      <c r="F127" s="26">
        <f>5400+14000</f>
        <v>19400</v>
      </c>
      <c r="G127" s="27">
        <f t="shared" si="22"/>
        <v>19400</v>
      </c>
    </row>
    <row r="128" spans="1:9" ht="14.25" x14ac:dyDescent="0.2">
      <c r="B128" s="12"/>
      <c r="C128" s="2" t="s">
        <v>94</v>
      </c>
      <c r="D128" s="23" t="s">
        <v>4</v>
      </c>
      <c r="E128" s="23">
        <v>1</v>
      </c>
      <c r="F128" s="26">
        <v>5900</v>
      </c>
      <c r="G128" s="27">
        <f t="shared" si="22"/>
        <v>5900</v>
      </c>
    </row>
    <row r="129" spans="2:9" ht="14.25" x14ac:dyDescent="0.2">
      <c r="B129" s="12"/>
      <c r="C129" s="2" t="s">
        <v>95</v>
      </c>
      <c r="D129" s="23" t="s">
        <v>4</v>
      </c>
      <c r="E129" s="23">
        <v>1</v>
      </c>
      <c r="F129" s="26">
        <v>5900</v>
      </c>
      <c r="G129" s="27">
        <f t="shared" si="22"/>
        <v>5900</v>
      </c>
    </row>
    <row r="130" spans="2:9" ht="14.25" x14ac:dyDescent="0.2">
      <c r="B130" s="12"/>
      <c r="C130" s="2" t="s">
        <v>96</v>
      </c>
      <c r="D130" s="23" t="s">
        <v>4</v>
      </c>
      <c r="E130" s="23">
        <v>1</v>
      </c>
      <c r="F130" s="26">
        <v>5900</v>
      </c>
      <c r="G130" s="27">
        <f t="shared" si="22"/>
        <v>5900</v>
      </c>
    </row>
    <row r="131" spans="2:9" ht="14.25" x14ac:dyDescent="0.2">
      <c r="B131" s="12"/>
      <c r="C131" s="2" t="s">
        <v>97</v>
      </c>
      <c r="D131" s="23" t="s">
        <v>4</v>
      </c>
      <c r="E131" s="23">
        <v>1</v>
      </c>
      <c r="F131" s="26">
        <v>5900</v>
      </c>
      <c r="G131" s="27">
        <f t="shared" si="22"/>
        <v>5900</v>
      </c>
    </row>
    <row r="132" spans="2:9" ht="38.25" x14ac:dyDescent="0.2">
      <c r="B132" s="12"/>
      <c r="C132" s="2" t="s">
        <v>98</v>
      </c>
      <c r="D132" s="23" t="s">
        <v>99</v>
      </c>
      <c r="E132" s="23">
        <v>940</v>
      </c>
      <c r="F132" s="26">
        <v>376</v>
      </c>
      <c r="G132" s="27">
        <f t="shared" si="22"/>
        <v>353440</v>
      </c>
    </row>
    <row r="133" spans="2:9" x14ac:dyDescent="0.2">
      <c r="B133" s="12"/>
      <c r="C133" s="2" t="s">
        <v>100</v>
      </c>
      <c r="D133" s="23" t="s">
        <v>5</v>
      </c>
      <c r="E133" s="23">
        <v>1000</v>
      </c>
      <c r="F133" s="26">
        <v>35</v>
      </c>
      <c r="G133" s="27">
        <f t="shared" si="22"/>
        <v>35000</v>
      </c>
    </row>
    <row r="134" spans="2:9" ht="14.25" x14ac:dyDescent="0.2">
      <c r="B134" s="12"/>
      <c r="C134" s="2" t="s">
        <v>101</v>
      </c>
      <c r="D134" s="23" t="s">
        <v>99</v>
      </c>
      <c r="E134" s="23">
        <v>1000</v>
      </c>
      <c r="F134" s="26">
        <v>15</v>
      </c>
      <c r="G134" s="27">
        <f t="shared" si="22"/>
        <v>15000</v>
      </c>
    </row>
    <row r="135" spans="2:9" x14ac:dyDescent="0.2">
      <c r="B135" s="12"/>
      <c r="C135" s="2" t="s">
        <v>102</v>
      </c>
      <c r="D135" s="23" t="s">
        <v>5</v>
      </c>
      <c r="E135" s="23">
        <v>3900</v>
      </c>
      <c r="F135" s="26">
        <v>46</v>
      </c>
      <c r="G135" s="27">
        <f t="shared" si="22"/>
        <v>179400</v>
      </c>
    </row>
    <row r="136" spans="2:9" x14ac:dyDescent="0.2">
      <c r="B136" s="12"/>
      <c r="C136" s="2" t="s">
        <v>103</v>
      </c>
      <c r="D136" s="23" t="s">
        <v>3</v>
      </c>
      <c r="E136" s="23">
        <v>1</v>
      </c>
      <c r="F136" s="26">
        <v>10000</v>
      </c>
      <c r="G136" s="27">
        <f t="shared" si="22"/>
        <v>10000</v>
      </c>
    </row>
    <row r="137" spans="2:9" ht="39" thickBot="1" x14ac:dyDescent="0.25">
      <c r="B137" s="16"/>
      <c r="C137" s="3" t="s">
        <v>125</v>
      </c>
      <c r="D137" s="5" t="s">
        <v>3</v>
      </c>
      <c r="E137" s="5">
        <v>1</v>
      </c>
      <c r="F137" s="28">
        <f>0.3*SUM(G125:G136)</f>
        <v>203112</v>
      </c>
      <c r="G137" s="29">
        <f t="shared" si="22"/>
        <v>203112</v>
      </c>
    </row>
    <row r="138" spans="2:9" x14ac:dyDescent="0.2">
      <c r="B138" s="11" t="s">
        <v>30</v>
      </c>
      <c r="C138" s="10" t="s">
        <v>104</v>
      </c>
      <c r="D138" s="9" t="s">
        <v>3</v>
      </c>
      <c r="E138" s="9">
        <v>1</v>
      </c>
      <c r="F138" s="30"/>
      <c r="G138" s="31">
        <f>+SUM(G139:G151)</f>
        <v>1798498</v>
      </c>
      <c r="I138" s="8">
        <f>+G138</f>
        <v>1798498</v>
      </c>
    </row>
    <row r="139" spans="2:9" ht="63.75" x14ac:dyDescent="0.2">
      <c r="B139" s="22"/>
      <c r="C139" s="2" t="s">
        <v>110</v>
      </c>
      <c r="D139" s="23" t="s">
        <v>3</v>
      </c>
      <c r="E139" s="23">
        <v>4</v>
      </c>
      <c r="F139" s="26">
        <v>12000</v>
      </c>
      <c r="G139" s="27">
        <f t="shared" ref="G139:G151" si="23">+F139*E139</f>
        <v>48000</v>
      </c>
    </row>
    <row r="140" spans="2:9" ht="63.75" x14ac:dyDescent="0.2">
      <c r="B140" s="22"/>
      <c r="C140" s="2" t="s">
        <v>111</v>
      </c>
      <c r="D140" s="23" t="s">
        <v>3</v>
      </c>
      <c r="E140" s="23">
        <v>4</v>
      </c>
      <c r="F140" s="26">
        <v>16000</v>
      </c>
      <c r="G140" s="27">
        <f t="shared" si="23"/>
        <v>64000</v>
      </c>
    </row>
    <row r="141" spans="2:9" ht="38.25" x14ac:dyDescent="0.2">
      <c r="B141" s="22"/>
      <c r="C141" s="2" t="s">
        <v>107</v>
      </c>
      <c r="D141" s="23" t="s">
        <v>3</v>
      </c>
      <c r="E141" s="23">
        <v>344</v>
      </c>
      <c r="F141" s="26">
        <v>2821</v>
      </c>
      <c r="G141" s="27">
        <f t="shared" si="23"/>
        <v>970424</v>
      </c>
    </row>
    <row r="142" spans="2:9" ht="38.25" x14ac:dyDescent="0.2">
      <c r="B142" s="22"/>
      <c r="C142" s="2" t="s">
        <v>108</v>
      </c>
      <c r="D142" s="23" t="s">
        <v>3</v>
      </c>
      <c r="E142" s="23">
        <v>24</v>
      </c>
      <c r="F142" s="26">
        <v>2386</v>
      </c>
      <c r="G142" s="27">
        <f t="shared" si="23"/>
        <v>57264</v>
      </c>
    </row>
    <row r="143" spans="2:9" ht="38.25" x14ac:dyDescent="0.2">
      <c r="B143" s="22"/>
      <c r="C143" s="2" t="s">
        <v>109</v>
      </c>
      <c r="D143" s="23" t="s">
        <v>3</v>
      </c>
      <c r="E143" s="23">
        <v>6</v>
      </c>
      <c r="F143" s="26">
        <v>2012</v>
      </c>
      <c r="G143" s="27">
        <f t="shared" si="23"/>
        <v>12072</v>
      </c>
    </row>
    <row r="144" spans="2:9" x14ac:dyDescent="0.2">
      <c r="B144" s="22"/>
      <c r="C144" s="2" t="s">
        <v>122</v>
      </c>
      <c r="D144" s="23" t="s">
        <v>5</v>
      </c>
      <c r="E144" s="23">
        <v>100</v>
      </c>
      <c r="F144" s="26">
        <v>38</v>
      </c>
      <c r="G144" s="27">
        <f t="shared" si="23"/>
        <v>3800</v>
      </c>
    </row>
    <row r="145" spans="2:9" x14ac:dyDescent="0.2">
      <c r="B145" s="22"/>
      <c r="C145" s="2" t="s">
        <v>123</v>
      </c>
      <c r="D145" s="23" t="s">
        <v>5</v>
      </c>
      <c r="E145" s="23">
        <v>900</v>
      </c>
      <c r="F145" s="26">
        <v>62</v>
      </c>
      <c r="G145" s="27">
        <f t="shared" si="23"/>
        <v>55800</v>
      </c>
    </row>
    <row r="146" spans="2:9" x14ac:dyDescent="0.2">
      <c r="B146" s="22"/>
      <c r="C146" s="2" t="s">
        <v>124</v>
      </c>
      <c r="D146" s="23" t="s">
        <v>3</v>
      </c>
      <c r="E146" s="23">
        <v>1</v>
      </c>
      <c r="F146" s="26">
        <v>100000</v>
      </c>
      <c r="G146" s="27">
        <f t="shared" si="23"/>
        <v>100000</v>
      </c>
    </row>
    <row r="147" spans="2:9" x14ac:dyDescent="0.2">
      <c r="B147" s="22"/>
      <c r="C147" s="2" t="s">
        <v>105</v>
      </c>
      <c r="D147" s="23" t="s">
        <v>3</v>
      </c>
      <c r="E147" s="23">
        <v>11</v>
      </c>
      <c r="F147" s="26">
        <v>2800</v>
      </c>
      <c r="G147" s="27">
        <f t="shared" si="23"/>
        <v>30800</v>
      </c>
    </row>
    <row r="148" spans="2:9" ht="14.25" x14ac:dyDescent="0.2">
      <c r="B148" s="22"/>
      <c r="C148" s="2" t="s">
        <v>96</v>
      </c>
      <c r="D148" s="23" t="s">
        <v>4</v>
      </c>
      <c r="E148" s="23">
        <v>2</v>
      </c>
      <c r="F148" s="26">
        <v>5900</v>
      </c>
      <c r="G148" s="27">
        <f t="shared" si="23"/>
        <v>11800</v>
      </c>
    </row>
    <row r="149" spans="2:9" ht="14.25" x14ac:dyDescent="0.2">
      <c r="B149" s="22"/>
      <c r="C149" s="2" t="s">
        <v>95</v>
      </c>
      <c r="D149" s="23" t="s">
        <v>4</v>
      </c>
      <c r="E149" s="23">
        <v>3</v>
      </c>
      <c r="F149" s="26">
        <v>5900</v>
      </c>
      <c r="G149" s="27">
        <f t="shared" si="23"/>
        <v>17700</v>
      </c>
    </row>
    <row r="150" spans="2:9" ht="14.25" x14ac:dyDescent="0.2">
      <c r="B150" s="22"/>
      <c r="C150" s="2" t="s">
        <v>106</v>
      </c>
      <c r="D150" s="23" t="s">
        <v>4</v>
      </c>
      <c r="E150" s="23">
        <v>2</v>
      </c>
      <c r="F150" s="26">
        <v>5900</v>
      </c>
      <c r="G150" s="27">
        <f t="shared" si="23"/>
        <v>11800</v>
      </c>
    </row>
    <row r="151" spans="2:9" ht="39" thickBot="1" x14ac:dyDescent="0.25">
      <c r="B151" s="24"/>
      <c r="C151" s="3" t="s">
        <v>125</v>
      </c>
      <c r="D151" s="5" t="s">
        <v>3</v>
      </c>
      <c r="E151" s="5">
        <v>1</v>
      </c>
      <c r="F151" s="28">
        <f>0.3*SUM(G139:G150)</f>
        <v>415038</v>
      </c>
      <c r="G151" s="29">
        <f t="shared" si="23"/>
        <v>415038</v>
      </c>
    </row>
    <row r="152" spans="2:9" x14ac:dyDescent="0.2">
      <c r="B152" s="11" t="s">
        <v>30</v>
      </c>
      <c r="C152" s="10" t="s">
        <v>112</v>
      </c>
      <c r="D152" s="9" t="s">
        <v>3</v>
      </c>
      <c r="E152" s="9">
        <v>1</v>
      </c>
      <c r="F152" s="30"/>
      <c r="G152" s="31">
        <f>+SUM(G153:G167)</f>
        <v>506100</v>
      </c>
      <c r="I152" s="8">
        <f>+G152</f>
        <v>506100</v>
      </c>
    </row>
    <row r="153" spans="2:9" x14ac:dyDescent="0.2">
      <c r="B153" s="22"/>
      <c r="C153" s="25" t="s">
        <v>113</v>
      </c>
      <c r="D153" s="23" t="s">
        <v>5</v>
      </c>
      <c r="E153" s="23">
        <v>100</v>
      </c>
      <c r="F153" s="26">
        <v>590</v>
      </c>
      <c r="G153" s="27">
        <f t="shared" ref="G153:G167" si="24">+F153*E153</f>
        <v>59000</v>
      </c>
    </row>
    <row r="154" spans="2:9" x14ac:dyDescent="0.2">
      <c r="B154" s="22"/>
      <c r="C154" s="25" t="s">
        <v>114</v>
      </c>
      <c r="D154" s="23" t="s">
        <v>5</v>
      </c>
      <c r="E154" s="23">
        <v>250</v>
      </c>
      <c r="F154" s="26">
        <v>470</v>
      </c>
      <c r="G154" s="27">
        <f t="shared" si="24"/>
        <v>117500</v>
      </c>
    </row>
    <row r="155" spans="2:9" x14ac:dyDescent="0.2">
      <c r="B155" s="22"/>
      <c r="C155" s="25" t="s">
        <v>115</v>
      </c>
      <c r="D155" s="23" t="s">
        <v>5</v>
      </c>
      <c r="E155" s="23">
        <v>180</v>
      </c>
      <c r="F155" s="26">
        <v>450</v>
      </c>
      <c r="G155" s="27">
        <f t="shared" si="24"/>
        <v>81000</v>
      </c>
    </row>
    <row r="156" spans="2:9" x14ac:dyDescent="0.2">
      <c r="B156" s="12"/>
      <c r="C156" s="25" t="s">
        <v>116</v>
      </c>
      <c r="D156" s="23" t="s">
        <v>5</v>
      </c>
      <c r="E156" s="23">
        <v>60</v>
      </c>
      <c r="F156" s="26">
        <v>320</v>
      </c>
      <c r="G156" s="27">
        <f t="shared" si="24"/>
        <v>19200</v>
      </c>
    </row>
    <row r="157" spans="2:9" x14ac:dyDescent="0.2">
      <c r="B157" s="12"/>
      <c r="C157" s="25" t="s">
        <v>117</v>
      </c>
      <c r="D157" s="23" t="s">
        <v>5</v>
      </c>
      <c r="E157" s="23">
        <v>45</v>
      </c>
      <c r="F157" s="26">
        <v>280</v>
      </c>
      <c r="G157" s="27">
        <f t="shared" si="24"/>
        <v>12600</v>
      </c>
    </row>
    <row r="158" spans="2:9" x14ac:dyDescent="0.2">
      <c r="B158" s="12"/>
      <c r="C158" s="25" t="s">
        <v>118</v>
      </c>
      <c r="D158" s="23" t="s">
        <v>5</v>
      </c>
      <c r="E158" s="23">
        <v>25</v>
      </c>
      <c r="F158" s="26">
        <v>200</v>
      </c>
      <c r="G158" s="27">
        <f t="shared" si="24"/>
        <v>5000</v>
      </c>
    </row>
    <row r="159" spans="2:9" x14ac:dyDescent="0.2">
      <c r="B159" s="12"/>
      <c r="C159" s="25" t="s">
        <v>126</v>
      </c>
      <c r="D159" s="23" t="s">
        <v>3</v>
      </c>
      <c r="E159" s="23">
        <v>1</v>
      </c>
      <c r="F159" s="26">
        <v>100000</v>
      </c>
      <c r="G159" s="27">
        <f t="shared" si="24"/>
        <v>100000</v>
      </c>
    </row>
    <row r="160" spans="2:9" x14ac:dyDescent="0.2">
      <c r="B160" s="12"/>
      <c r="C160" s="1" t="s">
        <v>136</v>
      </c>
      <c r="D160" s="4" t="s">
        <v>4</v>
      </c>
      <c r="E160" s="23">
        <v>8</v>
      </c>
      <c r="F160" s="26">
        <v>200</v>
      </c>
      <c r="G160" s="27">
        <f t="shared" si="24"/>
        <v>1600</v>
      </c>
    </row>
    <row r="161" spans="2:7" x14ac:dyDescent="0.2">
      <c r="B161" s="12"/>
      <c r="C161" s="1" t="s">
        <v>119</v>
      </c>
      <c r="D161" s="4" t="s">
        <v>4</v>
      </c>
      <c r="E161" s="4">
        <v>8</v>
      </c>
      <c r="F161" s="26">
        <v>500</v>
      </c>
      <c r="G161" s="27">
        <f t="shared" si="24"/>
        <v>4000</v>
      </c>
    </row>
    <row r="162" spans="2:7" x14ac:dyDescent="0.2">
      <c r="B162" s="12"/>
      <c r="C162" s="1" t="s">
        <v>120</v>
      </c>
      <c r="D162" s="4" t="s">
        <v>4</v>
      </c>
      <c r="E162" s="4">
        <v>8</v>
      </c>
      <c r="F162" s="26">
        <v>150</v>
      </c>
      <c r="G162" s="27">
        <f t="shared" si="24"/>
        <v>1200</v>
      </c>
    </row>
    <row r="163" spans="2:7" x14ac:dyDescent="0.2">
      <c r="B163" s="41"/>
      <c r="C163" s="42" t="s">
        <v>137</v>
      </c>
      <c r="D163" s="43" t="s">
        <v>8</v>
      </c>
      <c r="E163" s="43">
        <v>2</v>
      </c>
      <c r="F163" s="44">
        <v>5000</v>
      </c>
      <c r="G163" s="45">
        <f t="shared" si="24"/>
        <v>10000</v>
      </c>
    </row>
    <row r="164" spans="2:7" x14ac:dyDescent="0.2">
      <c r="B164" s="41"/>
      <c r="C164" s="42" t="s">
        <v>138</v>
      </c>
      <c r="D164" s="43" t="s">
        <v>8</v>
      </c>
      <c r="E164" s="43">
        <v>4</v>
      </c>
      <c r="F164" s="44">
        <v>5000</v>
      </c>
      <c r="G164" s="45">
        <f t="shared" si="24"/>
        <v>20000</v>
      </c>
    </row>
    <row r="165" spans="2:7" x14ac:dyDescent="0.2">
      <c r="B165" s="41"/>
      <c r="C165" s="42" t="s">
        <v>139</v>
      </c>
      <c r="D165" s="43" t="s">
        <v>8</v>
      </c>
      <c r="E165" s="43">
        <v>3</v>
      </c>
      <c r="F165" s="44">
        <v>2500</v>
      </c>
      <c r="G165" s="45">
        <f t="shared" si="24"/>
        <v>7500</v>
      </c>
    </row>
    <row r="166" spans="2:7" x14ac:dyDescent="0.2">
      <c r="B166" s="41"/>
      <c r="C166" s="42" t="s">
        <v>140</v>
      </c>
      <c r="D166" s="43" t="s">
        <v>8</v>
      </c>
      <c r="E166" s="43">
        <v>3</v>
      </c>
      <c r="F166" s="44">
        <v>2500</v>
      </c>
      <c r="G166" s="45">
        <f t="shared" si="24"/>
        <v>7500</v>
      </c>
    </row>
    <row r="167" spans="2:7" ht="13.5" thickBot="1" x14ac:dyDescent="0.25">
      <c r="B167" s="24"/>
      <c r="C167" s="3" t="s">
        <v>121</v>
      </c>
      <c r="D167" s="5" t="s">
        <v>3</v>
      </c>
      <c r="E167" s="5">
        <v>1</v>
      </c>
      <c r="F167" s="28">
        <v>60000</v>
      </c>
      <c r="G167" s="29">
        <f t="shared" si="24"/>
        <v>60000</v>
      </c>
    </row>
  </sheetData>
  <mergeCells count="1">
    <mergeCell ref="B1:C1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8B0E-793B-47B4-B82C-8BE3C1976BEF}">
  <dimension ref="A1:I167"/>
  <sheetViews>
    <sheetView tabSelected="1" workbookViewId="0">
      <pane ySplit="1" topLeftCell="A143" activePane="bottomLeft" state="frozen"/>
      <selection pane="bottomLeft" activeCell="F171" sqref="F171"/>
    </sheetView>
  </sheetViews>
  <sheetFormatPr defaultRowHeight="12.75" x14ac:dyDescent="0.2"/>
  <cols>
    <col min="1" max="1" width="2.85546875" style="17" customWidth="1"/>
    <col min="2" max="2" width="6.140625" style="19" bestFit="1" customWidth="1"/>
    <col min="3" max="3" width="79.140625" style="7" customWidth="1"/>
    <col min="4" max="4" width="8.7109375" style="34" customWidth="1"/>
    <col min="5" max="5" width="10.5703125" style="20" customWidth="1"/>
    <col min="6" max="6" width="15.140625" style="32" customWidth="1"/>
    <col min="7" max="7" width="17" style="33" customWidth="1"/>
    <col min="8" max="8" width="45.140625" style="7" customWidth="1"/>
    <col min="9" max="9" width="20.28515625" style="7" customWidth="1"/>
    <col min="10" max="16384" width="9.140625" style="7"/>
  </cols>
  <sheetData>
    <row r="1" spans="2:9" ht="26.25" thickBot="1" x14ac:dyDescent="0.25">
      <c r="B1" s="39" t="s">
        <v>0</v>
      </c>
      <c r="C1" s="40"/>
      <c r="D1" s="35" t="s">
        <v>1</v>
      </c>
      <c r="E1" s="35" t="s">
        <v>2</v>
      </c>
      <c r="F1" s="36" t="s">
        <v>6</v>
      </c>
      <c r="G1" s="37" t="s">
        <v>7</v>
      </c>
      <c r="I1" s="18">
        <f>+SUM(I2:I162)</f>
        <v>0</v>
      </c>
    </row>
    <row r="2" spans="2:9" ht="15" customHeight="1" x14ac:dyDescent="0.2">
      <c r="B2" s="11" t="s">
        <v>11</v>
      </c>
      <c r="C2" s="10" t="s">
        <v>10</v>
      </c>
      <c r="D2" s="9" t="s">
        <v>3</v>
      </c>
      <c r="E2" s="9">
        <v>1</v>
      </c>
      <c r="F2" s="30"/>
      <c r="G2" s="31">
        <f>+SUM(G3:G10)</f>
        <v>0</v>
      </c>
      <c r="H2" s="38"/>
      <c r="I2" s="8">
        <f>+G2</f>
        <v>0</v>
      </c>
    </row>
    <row r="3" spans="2:9" x14ac:dyDescent="0.2">
      <c r="B3" s="12"/>
      <c r="C3" s="1" t="s">
        <v>9</v>
      </c>
      <c r="D3" s="4" t="s">
        <v>3</v>
      </c>
      <c r="E3" s="4">
        <v>1</v>
      </c>
      <c r="F3" s="26"/>
      <c r="G3" s="27">
        <f t="shared" ref="G3:G10" si="0">+F3*E3</f>
        <v>0</v>
      </c>
      <c r="H3" s="38"/>
    </row>
    <row r="4" spans="2:9" x14ac:dyDescent="0.2">
      <c r="B4" s="12"/>
      <c r="C4" s="1" t="s">
        <v>56</v>
      </c>
      <c r="D4" s="4" t="s">
        <v>4</v>
      </c>
      <c r="E4" s="4">
        <v>2</v>
      </c>
      <c r="F4" s="26"/>
      <c r="G4" s="27">
        <f t="shared" si="0"/>
        <v>0</v>
      </c>
      <c r="H4" s="38"/>
    </row>
    <row r="5" spans="2:9" x14ac:dyDescent="0.2">
      <c r="B5" s="12"/>
      <c r="C5" s="1" t="s">
        <v>40</v>
      </c>
      <c r="D5" s="4" t="s">
        <v>4</v>
      </c>
      <c r="E5" s="4">
        <v>2</v>
      </c>
      <c r="F5" s="26"/>
      <c r="G5" s="27">
        <f t="shared" si="0"/>
        <v>0</v>
      </c>
      <c r="H5" s="38"/>
    </row>
    <row r="6" spans="2:9" x14ac:dyDescent="0.2">
      <c r="B6" s="12"/>
      <c r="C6" s="1" t="s">
        <v>41</v>
      </c>
      <c r="D6" s="4" t="s">
        <v>4</v>
      </c>
      <c r="E6" s="4">
        <v>2</v>
      </c>
      <c r="F6" s="26"/>
      <c r="G6" s="27">
        <f t="shared" si="0"/>
        <v>0</v>
      </c>
      <c r="H6" s="38"/>
    </row>
    <row r="7" spans="2:9" x14ac:dyDescent="0.2">
      <c r="B7" s="12"/>
      <c r="C7" s="1" t="s">
        <v>43</v>
      </c>
      <c r="D7" s="4" t="s">
        <v>4</v>
      </c>
      <c r="E7" s="4">
        <v>1</v>
      </c>
      <c r="F7" s="26"/>
      <c r="G7" s="27">
        <f t="shared" si="0"/>
        <v>0</v>
      </c>
      <c r="H7" s="38"/>
    </row>
    <row r="8" spans="2:9" x14ac:dyDescent="0.2">
      <c r="B8" s="12"/>
      <c r="C8" s="1" t="s">
        <v>58</v>
      </c>
      <c r="D8" s="4" t="s">
        <v>4</v>
      </c>
      <c r="E8" s="4">
        <v>2</v>
      </c>
      <c r="F8" s="26"/>
      <c r="G8" s="27">
        <f t="shared" si="0"/>
        <v>0</v>
      </c>
      <c r="H8" s="38"/>
    </row>
    <row r="9" spans="2:9" x14ac:dyDescent="0.2">
      <c r="B9" s="12"/>
      <c r="C9" s="1" t="s">
        <v>42</v>
      </c>
      <c r="D9" s="4" t="s">
        <v>4</v>
      </c>
      <c r="E9" s="4">
        <v>1</v>
      </c>
      <c r="F9" s="26"/>
      <c r="G9" s="27">
        <f t="shared" si="0"/>
        <v>0</v>
      </c>
      <c r="H9" s="38"/>
    </row>
    <row r="10" spans="2:9" ht="39" thickBot="1" x14ac:dyDescent="0.25">
      <c r="B10" s="16"/>
      <c r="C10" s="3" t="s">
        <v>125</v>
      </c>
      <c r="D10" s="5" t="s">
        <v>3</v>
      </c>
      <c r="E10" s="5">
        <v>1</v>
      </c>
      <c r="F10" s="28"/>
      <c r="G10" s="29">
        <f t="shared" si="0"/>
        <v>0</v>
      </c>
      <c r="H10" s="38"/>
    </row>
    <row r="11" spans="2:9" x14ac:dyDescent="0.2">
      <c r="B11" s="11" t="s">
        <v>44</v>
      </c>
      <c r="C11" s="10" t="s">
        <v>23</v>
      </c>
      <c r="D11" s="9" t="s">
        <v>3</v>
      </c>
      <c r="E11" s="9">
        <v>1</v>
      </c>
      <c r="F11" s="30"/>
      <c r="G11" s="31">
        <f>+SUM(G12:G19)</f>
        <v>0</v>
      </c>
      <c r="H11" s="38"/>
      <c r="I11" s="8">
        <f>+G11</f>
        <v>0</v>
      </c>
    </row>
    <row r="12" spans="2:9" ht="25.5" x14ac:dyDescent="0.2">
      <c r="B12" s="12"/>
      <c r="C12" s="1" t="s">
        <v>45</v>
      </c>
      <c r="D12" s="4" t="s">
        <v>3</v>
      </c>
      <c r="E12" s="4">
        <v>1</v>
      </c>
      <c r="F12" s="26"/>
      <c r="G12" s="27">
        <f t="shared" ref="G12:G19" si="1">+F12*E12</f>
        <v>0</v>
      </c>
      <c r="H12" s="38"/>
      <c r="I12" s="8"/>
    </row>
    <row r="13" spans="2:9" ht="25.5" x14ac:dyDescent="0.2">
      <c r="B13" s="12"/>
      <c r="C13" s="1" t="s">
        <v>129</v>
      </c>
      <c r="D13" s="4" t="s">
        <v>4</v>
      </c>
      <c r="E13" s="4">
        <v>1</v>
      </c>
      <c r="F13" s="26"/>
      <c r="G13" s="27">
        <f t="shared" si="1"/>
        <v>0</v>
      </c>
      <c r="H13" s="38"/>
    </row>
    <row r="14" spans="2:9" ht="12.75" customHeight="1" x14ac:dyDescent="0.2">
      <c r="B14" s="12"/>
      <c r="C14" s="1" t="s">
        <v>47</v>
      </c>
      <c r="D14" s="4" t="s">
        <v>4</v>
      </c>
      <c r="E14" s="4">
        <v>4</v>
      </c>
      <c r="F14" s="26"/>
      <c r="G14" s="27">
        <f t="shared" si="1"/>
        <v>0</v>
      </c>
      <c r="H14" s="38"/>
    </row>
    <row r="15" spans="2:9" x14ac:dyDescent="0.2">
      <c r="B15" s="12"/>
      <c r="C15" s="1" t="s">
        <v>41</v>
      </c>
      <c r="D15" s="4" t="s">
        <v>4</v>
      </c>
      <c r="E15" s="4">
        <v>2</v>
      </c>
      <c r="F15" s="26"/>
      <c r="G15" s="27">
        <f t="shared" si="1"/>
        <v>0</v>
      </c>
      <c r="H15" s="38"/>
    </row>
    <row r="16" spans="2:9" x14ac:dyDescent="0.2">
      <c r="B16" s="12"/>
      <c r="C16" s="1" t="s">
        <v>50</v>
      </c>
      <c r="D16" s="4" t="s">
        <v>4</v>
      </c>
      <c r="E16" s="4">
        <v>1</v>
      </c>
      <c r="F16" s="26"/>
      <c r="G16" s="27">
        <f t="shared" si="1"/>
        <v>0</v>
      </c>
      <c r="H16" s="38"/>
    </row>
    <row r="17" spans="2:9" x14ac:dyDescent="0.2">
      <c r="B17" s="12"/>
      <c r="C17" s="1" t="s">
        <v>58</v>
      </c>
      <c r="D17" s="4" t="s">
        <v>4</v>
      </c>
      <c r="E17" s="4">
        <v>2</v>
      </c>
      <c r="F17" s="26"/>
      <c r="G17" s="27">
        <f t="shared" si="1"/>
        <v>0</v>
      </c>
      <c r="H17" s="38"/>
    </row>
    <row r="18" spans="2:9" x14ac:dyDescent="0.2">
      <c r="B18" s="12"/>
      <c r="C18" s="1" t="s">
        <v>48</v>
      </c>
      <c r="D18" s="4" t="s">
        <v>8</v>
      </c>
      <c r="E18" s="4">
        <v>1</v>
      </c>
      <c r="F18" s="26"/>
      <c r="G18" s="27">
        <f t="shared" si="1"/>
        <v>0</v>
      </c>
      <c r="H18" s="38"/>
    </row>
    <row r="19" spans="2:9" ht="39" thickBot="1" x14ac:dyDescent="0.25">
      <c r="B19" s="16"/>
      <c r="C19" s="3" t="s">
        <v>125</v>
      </c>
      <c r="D19" s="5" t="s">
        <v>3</v>
      </c>
      <c r="E19" s="5">
        <v>1</v>
      </c>
      <c r="F19" s="28"/>
      <c r="G19" s="29">
        <f t="shared" si="1"/>
        <v>0</v>
      </c>
      <c r="H19" s="38"/>
    </row>
    <row r="20" spans="2:9" x14ac:dyDescent="0.2">
      <c r="B20" s="11" t="s">
        <v>51</v>
      </c>
      <c r="C20" s="10" t="s">
        <v>25</v>
      </c>
      <c r="D20" s="9" t="s">
        <v>3</v>
      </c>
      <c r="E20" s="9">
        <v>1</v>
      </c>
      <c r="F20" s="30"/>
      <c r="G20" s="31">
        <f>+SUM(G21:G28)</f>
        <v>0</v>
      </c>
      <c r="H20" s="38"/>
      <c r="I20" s="8">
        <f>+G20</f>
        <v>0</v>
      </c>
    </row>
    <row r="21" spans="2:9" ht="25.5" x14ac:dyDescent="0.2">
      <c r="B21" s="12"/>
      <c r="C21" s="1" t="s">
        <v>49</v>
      </c>
      <c r="D21" s="4" t="s">
        <v>3</v>
      </c>
      <c r="E21" s="4">
        <v>1</v>
      </c>
      <c r="F21" s="26"/>
      <c r="G21" s="27">
        <f t="shared" ref="G21:G28" si="2">+F21*E21</f>
        <v>0</v>
      </c>
      <c r="H21" s="38"/>
    </row>
    <row r="22" spans="2:9" ht="25.5" x14ac:dyDescent="0.2">
      <c r="B22" s="12"/>
      <c r="C22" s="1" t="s">
        <v>130</v>
      </c>
      <c r="D22" s="4" t="s">
        <v>4</v>
      </c>
      <c r="E22" s="4">
        <v>1</v>
      </c>
      <c r="F22" s="26"/>
      <c r="G22" s="27">
        <f t="shared" si="2"/>
        <v>0</v>
      </c>
      <c r="H22" s="38"/>
    </row>
    <row r="23" spans="2:9" x14ac:dyDescent="0.2">
      <c r="B23" s="12"/>
      <c r="C23" s="1" t="s">
        <v>47</v>
      </c>
      <c r="D23" s="4" t="s">
        <v>4</v>
      </c>
      <c r="E23" s="4">
        <v>4</v>
      </c>
      <c r="F23" s="26"/>
      <c r="G23" s="27">
        <f t="shared" si="2"/>
        <v>0</v>
      </c>
      <c r="H23" s="38"/>
    </row>
    <row r="24" spans="2:9" x14ac:dyDescent="0.2">
      <c r="B24" s="12"/>
      <c r="C24" s="1" t="s">
        <v>41</v>
      </c>
      <c r="D24" s="4" t="s">
        <v>4</v>
      </c>
      <c r="E24" s="4">
        <v>2</v>
      </c>
      <c r="F24" s="26"/>
      <c r="G24" s="27">
        <f t="shared" si="2"/>
        <v>0</v>
      </c>
      <c r="H24" s="38"/>
    </row>
    <row r="25" spans="2:9" x14ac:dyDescent="0.2">
      <c r="B25" s="12"/>
      <c r="C25" s="1" t="s">
        <v>50</v>
      </c>
      <c r="D25" s="4" t="s">
        <v>4</v>
      </c>
      <c r="E25" s="4">
        <v>1</v>
      </c>
      <c r="F25" s="26"/>
      <c r="G25" s="27">
        <f t="shared" si="2"/>
        <v>0</v>
      </c>
      <c r="H25" s="38"/>
    </row>
    <row r="26" spans="2:9" x14ac:dyDescent="0.2">
      <c r="B26" s="12"/>
      <c r="C26" s="1" t="s">
        <v>58</v>
      </c>
      <c r="D26" s="4" t="s">
        <v>4</v>
      </c>
      <c r="E26" s="4">
        <v>2</v>
      </c>
      <c r="F26" s="26"/>
      <c r="G26" s="27">
        <f t="shared" si="2"/>
        <v>0</v>
      </c>
      <c r="H26" s="38"/>
    </row>
    <row r="27" spans="2:9" x14ac:dyDescent="0.2">
      <c r="B27" s="12"/>
      <c r="C27" s="1" t="s">
        <v>48</v>
      </c>
      <c r="D27" s="4" t="s">
        <v>8</v>
      </c>
      <c r="E27" s="4">
        <v>1</v>
      </c>
      <c r="F27" s="26"/>
      <c r="G27" s="27">
        <f t="shared" si="2"/>
        <v>0</v>
      </c>
      <c r="H27" s="38"/>
    </row>
    <row r="28" spans="2:9" ht="39" thickBot="1" x14ac:dyDescent="0.25">
      <c r="B28" s="16"/>
      <c r="C28" s="3" t="s">
        <v>125</v>
      </c>
      <c r="D28" s="5" t="s">
        <v>3</v>
      </c>
      <c r="E28" s="5">
        <v>1</v>
      </c>
      <c r="F28" s="28"/>
      <c r="G28" s="29">
        <f t="shared" si="2"/>
        <v>0</v>
      </c>
      <c r="H28" s="38"/>
    </row>
    <row r="29" spans="2:9" x14ac:dyDescent="0.2">
      <c r="B29" s="11" t="s">
        <v>55</v>
      </c>
      <c r="C29" s="10" t="s">
        <v>52</v>
      </c>
      <c r="D29" s="9" t="s">
        <v>3</v>
      </c>
      <c r="E29" s="9">
        <v>1</v>
      </c>
      <c r="F29" s="30"/>
      <c r="G29" s="31">
        <f>+SUM(G30:G36)</f>
        <v>0</v>
      </c>
      <c r="H29" s="38"/>
      <c r="I29" s="8">
        <f>+G29</f>
        <v>0</v>
      </c>
    </row>
    <row r="30" spans="2:9" ht="25.5" x14ac:dyDescent="0.2">
      <c r="B30" s="12"/>
      <c r="C30" s="1" t="s">
        <v>53</v>
      </c>
      <c r="D30" s="4" t="s">
        <v>3</v>
      </c>
      <c r="E30" s="4">
        <v>1</v>
      </c>
      <c r="F30" s="26"/>
      <c r="G30" s="27">
        <f t="shared" ref="G30:G36" si="3">+F30*E30</f>
        <v>0</v>
      </c>
      <c r="H30" s="38"/>
    </row>
    <row r="31" spans="2:9" x14ac:dyDescent="0.2">
      <c r="B31" s="12"/>
      <c r="C31" s="1" t="s">
        <v>47</v>
      </c>
      <c r="D31" s="4" t="s">
        <v>4</v>
      </c>
      <c r="E31" s="4">
        <v>4</v>
      </c>
      <c r="F31" s="26"/>
      <c r="G31" s="27">
        <f t="shared" si="3"/>
        <v>0</v>
      </c>
      <c r="H31" s="38"/>
    </row>
    <row r="32" spans="2:9" x14ac:dyDescent="0.2">
      <c r="B32" s="12"/>
      <c r="C32" s="1" t="s">
        <v>41</v>
      </c>
      <c r="D32" s="4" t="s">
        <v>4</v>
      </c>
      <c r="E32" s="4">
        <v>2</v>
      </c>
      <c r="F32" s="26"/>
      <c r="G32" s="27">
        <f t="shared" si="3"/>
        <v>0</v>
      </c>
      <c r="H32" s="38"/>
    </row>
    <row r="33" spans="2:9" x14ac:dyDescent="0.2">
      <c r="B33" s="12"/>
      <c r="C33" s="1" t="s">
        <v>50</v>
      </c>
      <c r="D33" s="4" t="s">
        <v>4</v>
      </c>
      <c r="E33" s="4">
        <v>1</v>
      </c>
      <c r="F33" s="26"/>
      <c r="G33" s="27">
        <f t="shared" si="3"/>
        <v>0</v>
      </c>
      <c r="H33" s="38"/>
    </row>
    <row r="34" spans="2:9" x14ac:dyDescent="0.2">
      <c r="B34" s="12"/>
      <c r="C34" s="1" t="s">
        <v>58</v>
      </c>
      <c r="D34" s="4" t="s">
        <v>4</v>
      </c>
      <c r="E34" s="4">
        <v>2</v>
      </c>
      <c r="F34" s="26"/>
      <c r="G34" s="27">
        <f t="shared" si="3"/>
        <v>0</v>
      </c>
      <c r="H34" s="38"/>
    </row>
    <row r="35" spans="2:9" x14ac:dyDescent="0.2">
      <c r="B35" s="12"/>
      <c r="C35" s="1" t="s">
        <v>48</v>
      </c>
      <c r="D35" s="4" t="s">
        <v>8</v>
      </c>
      <c r="E35" s="4">
        <v>1</v>
      </c>
      <c r="F35" s="26"/>
      <c r="G35" s="27">
        <f t="shared" si="3"/>
        <v>0</v>
      </c>
      <c r="H35" s="38"/>
    </row>
    <row r="36" spans="2:9" ht="39" thickBot="1" x14ac:dyDescent="0.25">
      <c r="B36" s="16"/>
      <c r="C36" s="3" t="s">
        <v>125</v>
      </c>
      <c r="D36" s="5" t="s">
        <v>3</v>
      </c>
      <c r="E36" s="5">
        <v>1</v>
      </c>
      <c r="F36" s="28"/>
      <c r="G36" s="29">
        <f t="shared" si="3"/>
        <v>0</v>
      </c>
      <c r="H36" s="38"/>
    </row>
    <row r="37" spans="2:9" ht="15" customHeight="1" x14ac:dyDescent="0.2">
      <c r="B37" s="11" t="s">
        <v>13</v>
      </c>
      <c r="C37" s="10" t="s">
        <v>12</v>
      </c>
      <c r="D37" s="9" t="s">
        <v>3</v>
      </c>
      <c r="E37" s="9">
        <v>1</v>
      </c>
      <c r="F37" s="30"/>
      <c r="G37" s="31">
        <f>+SUM(G38:G45)</f>
        <v>0</v>
      </c>
      <c r="H37" s="38"/>
      <c r="I37" s="8">
        <f>+G37</f>
        <v>0</v>
      </c>
    </row>
    <row r="38" spans="2:9" x14ac:dyDescent="0.2">
      <c r="B38" s="12"/>
      <c r="C38" s="1" t="s">
        <v>9</v>
      </c>
      <c r="D38" s="4" t="s">
        <v>3</v>
      </c>
      <c r="E38" s="4">
        <v>1</v>
      </c>
      <c r="F38" s="26"/>
      <c r="G38" s="27">
        <f t="shared" ref="G38:G45" si="4">+F38*E38</f>
        <v>0</v>
      </c>
      <c r="H38" s="38"/>
    </row>
    <row r="39" spans="2:9" x14ac:dyDescent="0.2">
      <c r="B39" s="12"/>
      <c r="C39" s="1" t="s">
        <v>56</v>
      </c>
      <c r="D39" s="4" t="s">
        <v>4</v>
      </c>
      <c r="E39" s="4">
        <v>2</v>
      </c>
      <c r="F39" s="26"/>
      <c r="G39" s="27">
        <f t="shared" si="4"/>
        <v>0</v>
      </c>
      <c r="H39" s="38"/>
    </row>
    <row r="40" spans="2:9" x14ac:dyDescent="0.2">
      <c r="B40" s="12"/>
      <c r="C40" s="1" t="s">
        <v>57</v>
      </c>
      <c r="D40" s="4" t="s">
        <v>4</v>
      </c>
      <c r="E40" s="4">
        <v>2</v>
      </c>
      <c r="F40" s="26"/>
      <c r="G40" s="27">
        <f t="shared" si="4"/>
        <v>0</v>
      </c>
      <c r="H40" s="38"/>
    </row>
    <row r="41" spans="2:9" x14ac:dyDescent="0.2">
      <c r="B41" s="12"/>
      <c r="C41" s="1" t="s">
        <v>41</v>
      </c>
      <c r="D41" s="4" t="s">
        <v>4</v>
      </c>
      <c r="E41" s="4">
        <v>2</v>
      </c>
      <c r="F41" s="26"/>
      <c r="G41" s="27">
        <f t="shared" si="4"/>
        <v>0</v>
      </c>
      <c r="H41" s="38"/>
    </row>
    <row r="42" spans="2:9" x14ac:dyDescent="0.2">
      <c r="B42" s="12"/>
      <c r="C42" s="1" t="s">
        <v>43</v>
      </c>
      <c r="D42" s="4" t="s">
        <v>4</v>
      </c>
      <c r="E42" s="4">
        <v>1</v>
      </c>
      <c r="F42" s="26"/>
      <c r="G42" s="27">
        <f t="shared" si="4"/>
        <v>0</v>
      </c>
      <c r="H42" s="38"/>
    </row>
    <row r="43" spans="2:9" x14ac:dyDescent="0.2">
      <c r="B43" s="12"/>
      <c r="C43" s="1" t="s">
        <v>58</v>
      </c>
      <c r="D43" s="4" t="s">
        <v>4</v>
      </c>
      <c r="E43" s="4">
        <v>2</v>
      </c>
      <c r="F43" s="26"/>
      <c r="G43" s="27">
        <f t="shared" si="4"/>
        <v>0</v>
      </c>
      <c r="H43" s="38"/>
    </row>
    <row r="44" spans="2:9" x14ac:dyDescent="0.2">
      <c r="B44" s="13"/>
      <c r="C44" s="1" t="s">
        <v>54</v>
      </c>
      <c r="D44" s="4" t="s">
        <v>4</v>
      </c>
      <c r="E44" s="4">
        <v>1</v>
      </c>
      <c r="F44" s="26"/>
      <c r="G44" s="27">
        <f t="shared" si="4"/>
        <v>0</v>
      </c>
      <c r="H44" s="38"/>
    </row>
    <row r="45" spans="2:9" ht="39" thickBot="1" x14ac:dyDescent="0.25">
      <c r="B45" s="14"/>
      <c r="C45" s="3" t="s">
        <v>125</v>
      </c>
      <c r="D45" s="5" t="s">
        <v>3</v>
      </c>
      <c r="E45" s="5">
        <v>1</v>
      </c>
      <c r="F45" s="28"/>
      <c r="G45" s="29">
        <f t="shared" si="4"/>
        <v>0</v>
      </c>
      <c r="H45" s="38"/>
    </row>
    <row r="46" spans="2:9" x14ac:dyDescent="0.2">
      <c r="B46" s="11" t="s">
        <v>62</v>
      </c>
      <c r="C46" s="10" t="s">
        <v>60</v>
      </c>
      <c r="D46" s="9" t="s">
        <v>3</v>
      </c>
      <c r="E46" s="9">
        <v>1</v>
      </c>
      <c r="F46" s="30"/>
      <c r="G46" s="31">
        <f>+SUM(G47:G53)</f>
        <v>0</v>
      </c>
      <c r="H46" s="38"/>
      <c r="I46" s="8">
        <f>+G46</f>
        <v>0</v>
      </c>
    </row>
    <row r="47" spans="2:9" ht="25.5" x14ac:dyDescent="0.2">
      <c r="B47" s="12"/>
      <c r="C47" s="1" t="s">
        <v>59</v>
      </c>
      <c r="D47" s="4" t="s">
        <v>3</v>
      </c>
      <c r="E47" s="4">
        <v>1</v>
      </c>
      <c r="F47" s="26"/>
      <c r="G47" s="27">
        <f t="shared" ref="G47:G53" si="5">+F47*E47</f>
        <v>0</v>
      </c>
      <c r="H47" s="38"/>
    </row>
    <row r="48" spans="2:9" x14ac:dyDescent="0.2">
      <c r="B48" s="12"/>
      <c r="C48" s="1" t="s">
        <v>47</v>
      </c>
      <c r="D48" s="4" t="s">
        <v>4</v>
      </c>
      <c r="E48" s="4">
        <v>4</v>
      </c>
      <c r="F48" s="26"/>
      <c r="G48" s="27">
        <f t="shared" si="5"/>
        <v>0</v>
      </c>
      <c r="H48" s="38"/>
    </row>
    <row r="49" spans="2:9" x14ac:dyDescent="0.2">
      <c r="B49" s="12"/>
      <c r="C49" s="1" t="s">
        <v>41</v>
      </c>
      <c r="D49" s="4" t="s">
        <v>4</v>
      </c>
      <c r="E49" s="4">
        <v>2</v>
      </c>
      <c r="F49" s="26"/>
      <c r="G49" s="27">
        <f t="shared" si="5"/>
        <v>0</v>
      </c>
      <c r="H49" s="38"/>
    </row>
    <row r="50" spans="2:9" x14ac:dyDescent="0.2">
      <c r="B50" s="12"/>
      <c r="C50" s="1" t="s">
        <v>50</v>
      </c>
      <c r="D50" s="4" t="s">
        <v>4</v>
      </c>
      <c r="E50" s="4">
        <v>1</v>
      </c>
      <c r="F50" s="26"/>
      <c r="G50" s="27">
        <f t="shared" si="5"/>
        <v>0</v>
      </c>
      <c r="H50" s="38"/>
    </row>
    <row r="51" spans="2:9" x14ac:dyDescent="0.2">
      <c r="B51" s="12"/>
      <c r="C51" s="1" t="s">
        <v>58</v>
      </c>
      <c r="D51" s="4" t="s">
        <v>4</v>
      </c>
      <c r="E51" s="4">
        <v>2</v>
      </c>
      <c r="F51" s="26"/>
      <c r="G51" s="27">
        <f t="shared" si="5"/>
        <v>0</v>
      </c>
      <c r="H51" s="38"/>
    </row>
    <row r="52" spans="2:9" x14ac:dyDescent="0.2">
      <c r="B52" s="12"/>
      <c r="C52" s="1" t="s">
        <v>61</v>
      </c>
      <c r="D52" s="4" t="s">
        <v>8</v>
      </c>
      <c r="E52" s="4">
        <v>1</v>
      </c>
      <c r="F52" s="26"/>
      <c r="G52" s="27">
        <f t="shared" si="5"/>
        <v>0</v>
      </c>
      <c r="H52" s="38"/>
    </row>
    <row r="53" spans="2:9" ht="39" thickBot="1" x14ac:dyDescent="0.25">
      <c r="B53" s="16"/>
      <c r="C53" s="3" t="s">
        <v>125</v>
      </c>
      <c r="D53" s="5" t="s">
        <v>3</v>
      </c>
      <c r="E53" s="5">
        <v>1</v>
      </c>
      <c r="F53" s="28"/>
      <c r="G53" s="29">
        <f t="shared" si="5"/>
        <v>0</v>
      </c>
      <c r="H53" s="38"/>
    </row>
    <row r="54" spans="2:9" x14ac:dyDescent="0.2">
      <c r="B54" s="11" t="s">
        <v>63</v>
      </c>
      <c r="C54" s="10" t="s">
        <v>29</v>
      </c>
      <c r="D54" s="9" t="s">
        <v>3</v>
      </c>
      <c r="E54" s="9">
        <v>1</v>
      </c>
      <c r="F54" s="30"/>
      <c r="G54" s="31">
        <f>+SUM(G55:G62)</f>
        <v>0</v>
      </c>
      <c r="H54" s="38"/>
      <c r="I54" s="8">
        <f>+G54</f>
        <v>0</v>
      </c>
    </row>
    <row r="55" spans="2:9" ht="25.5" x14ac:dyDescent="0.2">
      <c r="B55" s="12"/>
      <c r="C55" s="1" t="s">
        <v>64</v>
      </c>
      <c r="D55" s="4" t="s">
        <v>3</v>
      </c>
      <c r="E55" s="4">
        <v>1</v>
      </c>
      <c r="F55" s="26"/>
      <c r="G55" s="27">
        <f t="shared" ref="G55:G62" si="6">+F55*E55</f>
        <v>0</v>
      </c>
      <c r="H55" s="38"/>
    </row>
    <row r="56" spans="2:9" ht="12.75" customHeight="1" x14ac:dyDescent="0.2">
      <c r="B56" s="12"/>
      <c r="C56" s="1" t="s">
        <v>46</v>
      </c>
      <c r="D56" s="4" t="s">
        <v>4</v>
      </c>
      <c r="E56" s="4">
        <v>1</v>
      </c>
      <c r="F56" s="26"/>
      <c r="G56" s="27">
        <f t="shared" si="6"/>
        <v>0</v>
      </c>
      <c r="H56" s="38"/>
    </row>
    <row r="57" spans="2:9" x14ac:dyDescent="0.2">
      <c r="B57" s="12"/>
      <c r="C57" s="1" t="s">
        <v>47</v>
      </c>
      <c r="D57" s="4" t="s">
        <v>4</v>
      </c>
      <c r="E57" s="4">
        <v>4</v>
      </c>
      <c r="F57" s="26"/>
      <c r="G57" s="27">
        <f t="shared" si="6"/>
        <v>0</v>
      </c>
      <c r="H57" s="38"/>
    </row>
    <row r="58" spans="2:9" x14ac:dyDescent="0.2">
      <c r="B58" s="12"/>
      <c r="C58" s="1" t="s">
        <v>41</v>
      </c>
      <c r="D58" s="4" t="s">
        <v>4</v>
      </c>
      <c r="E58" s="4">
        <v>2</v>
      </c>
      <c r="F58" s="26"/>
      <c r="G58" s="27">
        <f t="shared" si="6"/>
        <v>0</v>
      </c>
      <c r="H58" s="38"/>
    </row>
    <row r="59" spans="2:9" x14ac:dyDescent="0.2">
      <c r="B59" s="12"/>
      <c r="C59" s="1" t="s">
        <v>50</v>
      </c>
      <c r="D59" s="4" t="s">
        <v>4</v>
      </c>
      <c r="E59" s="4">
        <v>1</v>
      </c>
      <c r="F59" s="26"/>
      <c r="G59" s="27">
        <f t="shared" si="6"/>
        <v>0</v>
      </c>
      <c r="H59" s="38"/>
    </row>
    <row r="60" spans="2:9" x14ac:dyDescent="0.2">
      <c r="B60" s="12"/>
      <c r="C60" s="1" t="s">
        <v>58</v>
      </c>
      <c r="D60" s="4" t="s">
        <v>4</v>
      </c>
      <c r="E60" s="4">
        <v>2</v>
      </c>
      <c r="F60" s="26"/>
      <c r="G60" s="27">
        <f t="shared" si="6"/>
        <v>0</v>
      </c>
      <c r="H60" s="38"/>
    </row>
    <row r="61" spans="2:9" x14ac:dyDescent="0.2">
      <c r="B61" s="12"/>
      <c r="C61" s="1" t="s">
        <v>61</v>
      </c>
      <c r="D61" s="4" t="s">
        <v>8</v>
      </c>
      <c r="E61" s="4">
        <v>1</v>
      </c>
      <c r="F61" s="26"/>
      <c r="G61" s="27">
        <f t="shared" si="6"/>
        <v>0</v>
      </c>
      <c r="H61" s="38"/>
    </row>
    <row r="62" spans="2:9" ht="39" thickBot="1" x14ac:dyDescent="0.25">
      <c r="B62" s="16"/>
      <c r="C62" s="3" t="s">
        <v>125</v>
      </c>
      <c r="D62" s="5" t="s">
        <v>3</v>
      </c>
      <c r="E62" s="5">
        <v>1</v>
      </c>
      <c r="F62" s="28"/>
      <c r="G62" s="29">
        <f t="shared" si="6"/>
        <v>0</v>
      </c>
      <c r="H62" s="38"/>
    </row>
    <row r="63" spans="2:9" x14ac:dyDescent="0.2">
      <c r="B63" s="11" t="s">
        <v>65</v>
      </c>
      <c r="C63" s="10" t="s">
        <v>66</v>
      </c>
      <c r="D63" s="9" t="s">
        <v>3</v>
      </c>
      <c r="E63" s="9">
        <v>1</v>
      </c>
      <c r="F63" s="30"/>
      <c r="G63" s="31">
        <f>+SUM(G64:G70)</f>
        <v>0</v>
      </c>
      <c r="H63" s="38"/>
      <c r="I63" s="8">
        <f>+G63</f>
        <v>0</v>
      </c>
    </row>
    <row r="64" spans="2:9" ht="25.5" x14ac:dyDescent="0.2">
      <c r="B64" s="12"/>
      <c r="C64" s="1" t="s">
        <v>67</v>
      </c>
      <c r="D64" s="4" t="s">
        <v>3</v>
      </c>
      <c r="E64" s="4">
        <v>1</v>
      </c>
      <c r="F64" s="26"/>
      <c r="G64" s="27">
        <f t="shared" ref="G64:G70" si="7">+F64*E64</f>
        <v>0</v>
      </c>
      <c r="H64" s="38"/>
    </row>
    <row r="65" spans="2:9" x14ac:dyDescent="0.2">
      <c r="B65" s="12"/>
      <c r="C65" s="1" t="s">
        <v>47</v>
      </c>
      <c r="D65" s="4" t="s">
        <v>4</v>
      </c>
      <c r="E65" s="4">
        <v>4</v>
      </c>
      <c r="F65" s="26"/>
      <c r="G65" s="27">
        <f t="shared" si="7"/>
        <v>0</v>
      </c>
      <c r="H65" s="38"/>
    </row>
    <row r="66" spans="2:9" x14ac:dyDescent="0.2">
      <c r="B66" s="12"/>
      <c r="C66" s="1" t="s">
        <v>41</v>
      </c>
      <c r="D66" s="4" t="s">
        <v>4</v>
      </c>
      <c r="E66" s="4">
        <v>2</v>
      </c>
      <c r="F66" s="26"/>
      <c r="G66" s="27">
        <f t="shared" si="7"/>
        <v>0</v>
      </c>
      <c r="H66" s="38"/>
    </row>
    <row r="67" spans="2:9" x14ac:dyDescent="0.2">
      <c r="B67" s="12"/>
      <c r="C67" s="1" t="s">
        <v>50</v>
      </c>
      <c r="D67" s="4" t="s">
        <v>4</v>
      </c>
      <c r="E67" s="4">
        <v>1</v>
      </c>
      <c r="F67" s="26"/>
      <c r="G67" s="27">
        <f t="shared" si="7"/>
        <v>0</v>
      </c>
      <c r="H67" s="38"/>
    </row>
    <row r="68" spans="2:9" x14ac:dyDescent="0.2">
      <c r="B68" s="12"/>
      <c r="C68" s="1" t="s">
        <v>58</v>
      </c>
      <c r="D68" s="4" t="s">
        <v>4</v>
      </c>
      <c r="E68" s="4">
        <v>2</v>
      </c>
      <c r="F68" s="26"/>
      <c r="G68" s="27">
        <f t="shared" si="7"/>
        <v>0</v>
      </c>
      <c r="H68" s="38"/>
    </row>
    <row r="69" spans="2:9" x14ac:dyDescent="0.2">
      <c r="B69" s="12"/>
      <c r="C69" s="1" t="s">
        <v>61</v>
      </c>
      <c r="D69" s="4" t="s">
        <v>8</v>
      </c>
      <c r="E69" s="4">
        <v>1</v>
      </c>
      <c r="F69" s="26"/>
      <c r="G69" s="27">
        <f t="shared" si="7"/>
        <v>0</v>
      </c>
      <c r="H69" s="38"/>
    </row>
    <row r="70" spans="2:9" ht="39" thickBot="1" x14ac:dyDescent="0.25">
      <c r="B70" s="16"/>
      <c r="C70" s="3" t="s">
        <v>125</v>
      </c>
      <c r="D70" s="5" t="s">
        <v>3</v>
      </c>
      <c r="E70" s="5">
        <v>1</v>
      </c>
      <c r="F70" s="28"/>
      <c r="G70" s="29">
        <f t="shared" si="7"/>
        <v>0</v>
      </c>
      <c r="H70" s="38"/>
    </row>
    <row r="71" spans="2:9" x14ac:dyDescent="0.2">
      <c r="B71" s="11" t="s">
        <v>14</v>
      </c>
      <c r="C71" s="10" t="s">
        <v>72</v>
      </c>
      <c r="D71" s="9" t="s">
        <v>3</v>
      </c>
      <c r="E71" s="9">
        <v>1</v>
      </c>
      <c r="F71" s="30"/>
      <c r="G71" s="31">
        <f>+SUM(G72:G75)</f>
        <v>0</v>
      </c>
      <c r="H71" s="18"/>
      <c r="I71" s="8">
        <f>+G71</f>
        <v>0</v>
      </c>
    </row>
    <row r="72" spans="2:9" x14ac:dyDescent="0.2">
      <c r="B72" s="12"/>
      <c r="C72" s="1" t="s">
        <v>68</v>
      </c>
      <c r="D72" s="4" t="s">
        <v>3</v>
      </c>
      <c r="E72" s="4">
        <v>1</v>
      </c>
      <c r="F72" s="26"/>
      <c r="G72" s="27">
        <f t="shared" ref="G72:G75" si="8">+F72*E72</f>
        <v>0</v>
      </c>
      <c r="H72" s="18"/>
    </row>
    <row r="73" spans="2:9" x14ac:dyDescent="0.2">
      <c r="B73" s="12"/>
      <c r="C73" s="1" t="s">
        <v>16</v>
      </c>
      <c r="D73" s="4" t="s">
        <v>4</v>
      </c>
      <c r="E73" s="4">
        <v>1</v>
      </c>
      <c r="F73" s="26"/>
      <c r="G73" s="27">
        <f t="shared" si="8"/>
        <v>0</v>
      </c>
      <c r="H73" s="18"/>
    </row>
    <row r="74" spans="2:9" x14ac:dyDescent="0.2">
      <c r="B74" s="13"/>
      <c r="C74" s="1" t="s">
        <v>69</v>
      </c>
      <c r="D74" s="4" t="s">
        <v>4</v>
      </c>
      <c r="E74" s="4">
        <v>2</v>
      </c>
      <c r="F74" s="26"/>
      <c r="G74" s="27">
        <f t="shared" si="8"/>
        <v>0</v>
      </c>
      <c r="H74" s="18"/>
    </row>
    <row r="75" spans="2:9" ht="26.25" thickBot="1" x14ac:dyDescent="0.25">
      <c r="B75" s="14"/>
      <c r="C75" s="3" t="s">
        <v>135</v>
      </c>
      <c r="D75" s="5" t="s">
        <v>3</v>
      </c>
      <c r="E75" s="5">
        <v>1</v>
      </c>
      <c r="F75" s="28"/>
      <c r="G75" s="29">
        <f t="shared" si="8"/>
        <v>0</v>
      </c>
      <c r="H75" s="18"/>
    </row>
    <row r="76" spans="2:9" x14ac:dyDescent="0.2">
      <c r="B76" s="11" t="s">
        <v>17</v>
      </c>
      <c r="C76" s="10" t="s">
        <v>73</v>
      </c>
      <c r="D76" s="9" t="s">
        <v>3</v>
      </c>
      <c r="E76" s="9">
        <v>1</v>
      </c>
      <c r="F76" s="30"/>
      <c r="G76" s="31">
        <f>+SUM(G77:G80)</f>
        <v>0</v>
      </c>
      <c r="H76" s="18"/>
      <c r="I76" s="8">
        <f>+G76</f>
        <v>0</v>
      </c>
    </row>
    <row r="77" spans="2:9" x14ac:dyDescent="0.2">
      <c r="B77" s="12"/>
      <c r="C77" s="1" t="s">
        <v>70</v>
      </c>
      <c r="D77" s="4" t="s">
        <v>3</v>
      </c>
      <c r="E77" s="4">
        <v>1</v>
      </c>
      <c r="F77" s="26"/>
      <c r="G77" s="27">
        <f t="shared" ref="G77:G80" si="9">+F77*E77</f>
        <v>0</v>
      </c>
      <c r="H77" s="18"/>
    </row>
    <row r="78" spans="2:9" x14ac:dyDescent="0.2">
      <c r="B78" s="12"/>
      <c r="C78" s="1" t="s">
        <v>16</v>
      </c>
      <c r="D78" s="4" t="s">
        <v>4</v>
      </c>
      <c r="E78" s="4">
        <v>1</v>
      </c>
      <c r="F78" s="26"/>
      <c r="G78" s="27">
        <f t="shared" si="9"/>
        <v>0</v>
      </c>
      <c r="H78" s="18"/>
    </row>
    <row r="79" spans="2:9" x14ac:dyDescent="0.2">
      <c r="B79" s="13"/>
      <c r="C79" s="1" t="s">
        <v>69</v>
      </c>
      <c r="D79" s="4" t="s">
        <v>4</v>
      </c>
      <c r="E79" s="4">
        <v>2</v>
      </c>
      <c r="F79" s="26"/>
      <c r="G79" s="27">
        <f t="shared" si="9"/>
        <v>0</v>
      </c>
      <c r="H79" s="18"/>
    </row>
    <row r="80" spans="2:9" ht="26.25" thickBot="1" x14ac:dyDescent="0.25">
      <c r="B80" s="14"/>
      <c r="C80" s="3" t="s">
        <v>135</v>
      </c>
      <c r="D80" s="5" t="s">
        <v>3</v>
      </c>
      <c r="E80" s="5">
        <v>1</v>
      </c>
      <c r="F80" s="28"/>
      <c r="G80" s="29">
        <f t="shared" si="9"/>
        <v>0</v>
      </c>
      <c r="H80" s="18"/>
    </row>
    <row r="81" spans="2:9" x14ac:dyDescent="0.2">
      <c r="B81" s="11" t="s">
        <v>19</v>
      </c>
      <c r="C81" s="10" t="s">
        <v>74</v>
      </c>
      <c r="D81" s="9" t="s">
        <v>3</v>
      </c>
      <c r="E81" s="9">
        <v>1</v>
      </c>
      <c r="F81" s="30"/>
      <c r="G81" s="31">
        <f>+SUM(G82:G85)</f>
        <v>0</v>
      </c>
      <c r="H81" s="18"/>
      <c r="I81" s="8">
        <f>+G81</f>
        <v>0</v>
      </c>
    </row>
    <row r="82" spans="2:9" x14ac:dyDescent="0.2">
      <c r="B82" s="12"/>
      <c r="C82" s="1" t="s">
        <v>71</v>
      </c>
      <c r="D82" s="4" t="s">
        <v>3</v>
      </c>
      <c r="E82" s="4">
        <v>1</v>
      </c>
      <c r="F82" s="26"/>
      <c r="G82" s="27">
        <f t="shared" ref="G82:G85" si="10">+F82*E82</f>
        <v>0</v>
      </c>
      <c r="H82" s="18"/>
    </row>
    <row r="83" spans="2:9" x14ac:dyDescent="0.2">
      <c r="B83" s="12"/>
      <c r="C83" s="1" t="s">
        <v>16</v>
      </c>
      <c r="D83" s="4" t="s">
        <v>4</v>
      </c>
      <c r="E83" s="4">
        <v>1</v>
      </c>
      <c r="F83" s="26"/>
      <c r="G83" s="27">
        <f t="shared" si="10"/>
        <v>0</v>
      </c>
      <c r="H83" s="18"/>
    </row>
    <row r="84" spans="2:9" x14ac:dyDescent="0.2">
      <c r="B84" s="13"/>
      <c r="C84" s="1" t="s">
        <v>69</v>
      </c>
      <c r="D84" s="4" t="s">
        <v>4</v>
      </c>
      <c r="E84" s="4">
        <v>2</v>
      </c>
      <c r="F84" s="26"/>
      <c r="G84" s="27">
        <f t="shared" si="10"/>
        <v>0</v>
      </c>
      <c r="H84" s="18"/>
    </row>
    <row r="85" spans="2:9" ht="26.25" thickBot="1" x14ac:dyDescent="0.25">
      <c r="B85" s="14"/>
      <c r="C85" s="3" t="s">
        <v>135</v>
      </c>
      <c r="D85" s="5" t="s">
        <v>3</v>
      </c>
      <c r="E85" s="5">
        <v>1</v>
      </c>
      <c r="F85" s="28"/>
      <c r="G85" s="29">
        <f t="shared" si="10"/>
        <v>0</v>
      </c>
      <c r="H85" s="18"/>
    </row>
    <row r="86" spans="2:9" x14ac:dyDescent="0.2">
      <c r="B86" s="11" t="s">
        <v>21</v>
      </c>
      <c r="C86" s="10" t="s">
        <v>75</v>
      </c>
      <c r="D86" s="9" t="s">
        <v>3</v>
      </c>
      <c r="E86" s="9">
        <v>1</v>
      </c>
      <c r="F86" s="30"/>
      <c r="G86" s="31">
        <f>+SUM(G87:G91)</f>
        <v>0</v>
      </c>
      <c r="H86" s="18"/>
      <c r="I86" s="8">
        <f>+G86</f>
        <v>0</v>
      </c>
    </row>
    <row r="87" spans="2:9" x14ac:dyDescent="0.2">
      <c r="B87" s="13"/>
      <c r="C87" s="2" t="s">
        <v>76</v>
      </c>
      <c r="D87" s="4" t="s">
        <v>3</v>
      </c>
      <c r="E87" s="4">
        <v>1</v>
      </c>
      <c r="F87" s="26"/>
      <c r="G87" s="27">
        <f t="shared" ref="G87:G91" si="11">+F87*E87</f>
        <v>0</v>
      </c>
      <c r="H87" s="18"/>
    </row>
    <row r="88" spans="2:9" x14ac:dyDescent="0.2">
      <c r="B88" s="13"/>
      <c r="C88" s="2" t="s">
        <v>77</v>
      </c>
      <c r="D88" s="4" t="s">
        <v>3</v>
      </c>
      <c r="E88" s="4">
        <v>1</v>
      </c>
      <c r="F88" s="26"/>
      <c r="G88" s="27">
        <f t="shared" si="11"/>
        <v>0</v>
      </c>
      <c r="H88" s="18"/>
    </row>
    <row r="89" spans="2:9" x14ac:dyDescent="0.2">
      <c r="B89" s="13"/>
      <c r="C89" s="2" t="s">
        <v>78</v>
      </c>
      <c r="D89" s="4" t="s">
        <v>4</v>
      </c>
      <c r="E89" s="4">
        <v>1</v>
      </c>
      <c r="F89" s="26"/>
      <c r="G89" s="27">
        <f t="shared" si="11"/>
        <v>0</v>
      </c>
      <c r="H89" s="18"/>
    </row>
    <row r="90" spans="2:9" x14ac:dyDescent="0.2">
      <c r="B90" s="13"/>
      <c r="C90" s="2" t="s">
        <v>31</v>
      </c>
      <c r="D90" s="4" t="s">
        <v>5</v>
      </c>
      <c r="E90" s="4"/>
      <c r="F90" s="26"/>
      <c r="G90" s="27">
        <f t="shared" si="11"/>
        <v>0</v>
      </c>
      <c r="H90" s="18"/>
    </row>
    <row r="91" spans="2:9" ht="39" thickBot="1" x14ac:dyDescent="0.25">
      <c r="B91" s="14"/>
      <c r="C91" s="3" t="s">
        <v>125</v>
      </c>
      <c r="D91" s="5" t="s">
        <v>3</v>
      </c>
      <c r="E91" s="5">
        <v>1</v>
      </c>
      <c r="F91" s="28"/>
      <c r="G91" s="29">
        <f t="shared" si="11"/>
        <v>0</v>
      </c>
      <c r="H91" s="18"/>
    </row>
    <row r="92" spans="2:9" x14ac:dyDescent="0.2">
      <c r="B92" s="11" t="s">
        <v>22</v>
      </c>
      <c r="C92" s="10" t="s">
        <v>32</v>
      </c>
      <c r="D92" s="9" t="s">
        <v>3</v>
      </c>
      <c r="E92" s="9">
        <v>1</v>
      </c>
      <c r="F92" s="30"/>
      <c r="G92" s="31">
        <f>+SUM(G93:G96)</f>
        <v>0</v>
      </c>
      <c r="H92" s="18"/>
      <c r="I92" s="8">
        <f>+G92</f>
        <v>0</v>
      </c>
    </row>
    <row r="93" spans="2:9" x14ac:dyDescent="0.2">
      <c r="B93" s="13"/>
      <c r="C93" s="2" t="s">
        <v>33</v>
      </c>
      <c r="D93" s="4" t="s">
        <v>3</v>
      </c>
      <c r="E93" s="4">
        <v>1</v>
      </c>
      <c r="F93" s="26"/>
      <c r="G93" s="27">
        <f t="shared" ref="G93:G96" si="12">+F93*E93</f>
        <v>0</v>
      </c>
      <c r="H93" s="18"/>
    </row>
    <row r="94" spans="2:9" x14ac:dyDescent="0.2">
      <c r="B94" s="13"/>
      <c r="C94" s="2" t="s">
        <v>34</v>
      </c>
      <c r="D94" s="4" t="s">
        <v>4</v>
      </c>
      <c r="E94" s="4">
        <v>2</v>
      </c>
      <c r="F94" s="26"/>
      <c r="G94" s="27">
        <f t="shared" si="12"/>
        <v>0</v>
      </c>
      <c r="H94" s="18"/>
    </row>
    <row r="95" spans="2:9" x14ac:dyDescent="0.2">
      <c r="B95" s="13"/>
      <c r="C95" s="2" t="s">
        <v>35</v>
      </c>
      <c r="D95" s="4" t="s">
        <v>3</v>
      </c>
      <c r="E95" s="4">
        <v>1</v>
      </c>
      <c r="F95" s="26"/>
      <c r="G95" s="27">
        <f t="shared" si="12"/>
        <v>0</v>
      </c>
      <c r="H95" s="18"/>
    </row>
    <row r="96" spans="2:9" ht="26.25" thickBot="1" x14ac:dyDescent="0.25">
      <c r="B96" s="14"/>
      <c r="C96" s="3" t="s">
        <v>135</v>
      </c>
      <c r="D96" s="5" t="s">
        <v>3</v>
      </c>
      <c r="E96" s="5">
        <v>1</v>
      </c>
      <c r="F96" s="28"/>
      <c r="G96" s="29">
        <f t="shared" si="12"/>
        <v>0</v>
      </c>
      <c r="H96" s="18"/>
    </row>
    <row r="97" spans="2:9" x14ac:dyDescent="0.2">
      <c r="B97" s="11" t="s">
        <v>24</v>
      </c>
      <c r="C97" s="10" t="s">
        <v>36</v>
      </c>
      <c r="D97" s="9" t="s">
        <v>3</v>
      </c>
      <c r="E97" s="9">
        <v>1</v>
      </c>
      <c r="F97" s="30"/>
      <c r="G97" s="31">
        <f>+SUM(G98:G105)</f>
        <v>0</v>
      </c>
      <c r="H97" s="18"/>
      <c r="I97" s="8">
        <f>+G97</f>
        <v>0</v>
      </c>
    </row>
    <row r="98" spans="2:9" x14ac:dyDescent="0.2">
      <c r="B98" s="15"/>
      <c r="C98" s="1" t="s">
        <v>79</v>
      </c>
      <c r="D98" s="4" t="s">
        <v>3</v>
      </c>
      <c r="E98" s="4">
        <v>1</v>
      </c>
      <c r="F98" s="26"/>
      <c r="G98" s="27">
        <f t="shared" ref="G98:G105" si="13">+F98*E98</f>
        <v>0</v>
      </c>
      <c r="H98" s="18"/>
    </row>
    <row r="99" spans="2:9" x14ac:dyDescent="0.2">
      <c r="B99" s="15"/>
      <c r="C99" s="1" t="s">
        <v>37</v>
      </c>
      <c r="D99" s="4" t="s">
        <v>3</v>
      </c>
      <c r="E99" s="4">
        <v>1</v>
      </c>
      <c r="F99" s="26"/>
      <c r="G99" s="27">
        <f t="shared" si="13"/>
        <v>0</v>
      </c>
      <c r="H99" s="18"/>
    </row>
    <row r="100" spans="2:9" x14ac:dyDescent="0.2">
      <c r="B100" s="15"/>
      <c r="C100" s="1" t="s">
        <v>83</v>
      </c>
      <c r="D100" s="4"/>
      <c r="E100" s="4">
        <v>4</v>
      </c>
      <c r="F100" s="26"/>
      <c r="G100" s="27">
        <f t="shared" si="13"/>
        <v>0</v>
      </c>
      <c r="H100" s="18"/>
    </row>
    <row r="101" spans="2:9" x14ac:dyDescent="0.2">
      <c r="B101" s="15"/>
      <c r="C101" s="21" t="s">
        <v>84</v>
      </c>
      <c r="D101" s="4"/>
      <c r="E101" s="4">
        <v>1</v>
      </c>
      <c r="F101" s="26"/>
      <c r="G101" s="27">
        <f t="shared" si="13"/>
        <v>0</v>
      </c>
      <c r="H101" s="18"/>
    </row>
    <row r="102" spans="2:9" x14ac:dyDescent="0.2">
      <c r="B102" s="15"/>
      <c r="C102" s="1" t="s">
        <v>38</v>
      </c>
      <c r="D102" s="4"/>
      <c r="E102" s="4">
        <v>1</v>
      </c>
      <c r="F102" s="26"/>
      <c r="G102" s="27">
        <f t="shared" si="13"/>
        <v>0</v>
      </c>
      <c r="H102" s="18"/>
    </row>
    <row r="103" spans="2:9" x14ac:dyDescent="0.2">
      <c r="B103" s="12"/>
      <c r="C103" s="1" t="s">
        <v>85</v>
      </c>
      <c r="D103" s="4"/>
      <c r="E103" s="4">
        <v>1</v>
      </c>
      <c r="F103" s="26"/>
      <c r="G103" s="27">
        <f t="shared" si="13"/>
        <v>0</v>
      </c>
      <c r="H103" s="18"/>
    </row>
    <row r="104" spans="2:9" ht="25.5" x14ac:dyDescent="0.2">
      <c r="B104" s="12"/>
      <c r="C104" s="1" t="s">
        <v>86</v>
      </c>
      <c r="D104" s="4"/>
      <c r="E104" s="4">
        <v>1</v>
      </c>
      <c r="F104" s="26"/>
      <c r="G104" s="27">
        <f t="shared" si="13"/>
        <v>0</v>
      </c>
      <c r="H104" s="18"/>
    </row>
    <row r="105" spans="2:9" ht="39" thickBot="1" x14ac:dyDescent="0.25">
      <c r="B105" s="16"/>
      <c r="C105" s="3" t="s">
        <v>125</v>
      </c>
      <c r="D105" s="5" t="s">
        <v>3</v>
      </c>
      <c r="E105" s="5">
        <v>1</v>
      </c>
      <c r="F105" s="28"/>
      <c r="G105" s="29">
        <f t="shared" si="13"/>
        <v>0</v>
      </c>
      <c r="H105" s="18"/>
    </row>
    <row r="106" spans="2:9" x14ac:dyDescent="0.2">
      <c r="B106" s="11" t="s">
        <v>26</v>
      </c>
      <c r="C106" s="10" t="s">
        <v>36</v>
      </c>
      <c r="D106" s="9" t="s">
        <v>3</v>
      </c>
      <c r="E106" s="9">
        <v>3</v>
      </c>
      <c r="F106" s="30"/>
      <c r="G106" s="31">
        <f>+SUM(G107:G114)</f>
        <v>0</v>
      </c>
      <c r="H106" s="18"/>
      <c r="I106" s="8">
        <f>+G106</f>
        <v>0</v>
      </c>
    </row>
    <row r="107" spans="2:9" x14ac:dyDescent="0.2">
      <c r="B107" s="15"/>
      <c r="C107" s="1" t="s">
        <v>80</v>
      </c>
      <c r="D107" s="4" t="s">
        <v>3</v>
      </c>
      <c r="E107" s="4">
        <v>1</v>
      </c>
      <c r="F107" s="26"/>
      <c r="G107" s="27">
        <f t="shared" ref="G107:G114" si="14">+F107*E107</f>
        <v>0</v>
      </c>
      <c r="H107" s="18"/>
    </row>
    <row r="108" spans="2:9" x14ac:dyDescent="0.2">
      <c r="B108" s="15"/>
      <c r="C108" s="1" t="s">
        <v>39</v>
      </c>
      <c r="D108" s="4" t="s">
        <v>3</v>
      </c>
      <c r="E108" s="4">
        <v>1</v>
      </c>
      <c r="F108" s="26"/>
      <c r="G108" s="27">
        <f t="shared" si="14"/>
        <v>0</v>
      </c>
      <c r="H108" s="18"/>
    </row>
    <row r="109" spans="2:9" x14ac:dyDescent="0.2">
      <c r="B109" s="15"/>
      <c r="C109" s="1" t="s">
        <v>83</v>
      </c>
      <c r="D109" s="4"/>
      <c r="E109" s="4">
        <v>4</v>
      </c>
      <c r="F109" s="26"/>
      <c r="G109" s="27">
        <f t="shared" si="14"/>
        <v>0</v>
      </c>
      <c r="H109" s="18"/>
    </row>
    <row r="110" spans="2:9" x14ac:dyDescent="0.2">
      <c r="B110" s="15"/>
      <c r="C110" s="21" t="s">
        <v>87</v>
      </c>
      <c r="D110" s="4"/>
      <c r="E110" s="4">
        <v>1</v>
      </c>
      <c r="F110" s="26"/>
      <c r="G110" s="27">
        <f t="shared" si="14"/>
        <v>0</v>
      </c>
      <c r="H110" s="18"/>
    </row>
    <row r="111" spans="2:9" x14ac:dyDescent="0.2">
      <c r="B111" s="15"/>
      <c r="C111" s="1" t="s">
        <v>38</v>
      </c>
      <c r="D111" s="4"/>
      <c r="E111" s="4">
        <v>1</v>
      </c>
      <c r="F111" s="26"/>
      <c r="G111" s="27">
        <f t="shared" si="14"/>
        <v>0</v>
      </c>
      <c r="H111" s="18"/>
    </row>
    <row r="112" spans="2:9" x14ac:dyDescent="0.2">
      <c r="B112" s="12"/>
      <c r="C112" s="1" t="s">
        <v>85</v>
      </c>
      <c r="D112" s="4"/>
      <c r="E112" s="4">
        <v>1</v>
      </c>
      <c r="F112" s="26"/>
      <c r="G112" s="27">
        <f t="shared" si="14"/>
        <v>0</v>
      </c>
      <c r="H112" s="18"/>
    </row>
    <row r="113" spans="1:9" ht="25.5" x14ac:dyDescent="0.2">
      <c r="B113" s="12"/>
      <c r="C113" s="1" t="s">
        <v>86</v>
      </c>
      <c r="D113" s="4"/>
      <c r="E113" s="4">
        <v>1</v>
      </c>
      <c r="F113" s="26"/>
      <c r="G113" s="27">
        <f t="shared" si="14"/>
        <v>0</v>
      </c>
      <c r="H113" s="18"/>
    </row>
    <row r="114" spans="1:9" ht="39" thickBot="1" x14ac:dyDescent="0.25">
      <c r="B114" s="16"/>
      <c r="C114" s="3" t="s">
        <v>125</v>
      </c>
      <c r="D114" s="5" t="s">
        <v>3</v>
      </c>
      <c r="E114" s="5">
        <v>1</v>
      </c>
      <c r="F114" s="28"/>
      <c r="G114" s="29">
        <f t="shared" si="14"/>
        <v>0</v>
      </c>
      <c r="H114" s="18"/>
    </row>
    <row r="115" spans="1:9" x14ac:dyDescent="0.2">
      <c r="B115" s="11" t="s">
        <v>27</v>
      </c>
      <c r="C115" s="10" t="s">
        <v>36</v>
      </c>
      <c r="D115" s="9" t="s">
        <v>3</v>
      </c>
      <c r="E115" s="9">
        <v>2</v>
      </c>
      <c r="F115" s="30"/>
      <c r="G115" s="31">
        <f>+SUM(G116:G123)</f>
        <v>0</v>
      </c>
      <c r="H115" s="18"/>
      <c r="I115" s="8">
        <f>+G115</f>
        <v>0</v>
      </c>
    </row>
    <row r="116" spans="1:9" x14ac:dyDescent="0.2">
      <c r="B116" s="15"/>
      <c r="C116" s="1" t="s">
        <v>81</v>
      </c>
      <c r="D116" s="4" t="s">
        <v>3</v>
      </c>
      <c r="E116" s="4">
        <v>1</v>
      </c>
      <c r="F116" s="26"/>
      <c r="G116" s="27">
        <f t="shared" ref="G116:G123" si="15">+F116*E116</f>
        <v>0</v>
      </c>
      <c r="H116" s="18"/>
    </row>
    <row r="117" spans="1:9" x14ac:dyDescent="0.2">
      <c r="B117" s="15"/>
      <c r="C117" s="1" t="s">
        <v>82</v>
      </c>
      <c r="D117" s="4" t="s">
        <v>3</v>
      </c>
      <c r="E117" s="4">
        <v>1</v>
      </c>
      <c r="F117" s="26"/>
      <c r="G117" s="27">
        <f t="shared" si="15"/>
        <v>0</v>
      </c>
      <c r="H117" s="18"/>
    </row>
    <row r="118" spans="1:9" x14ac:dyDescent="0.2">
      <c r="B118" s="15"/>
      <c r="C118" s="1" t="s">
        <v>83</v>
      </c>
      <c r="D118" s="4"/>
      <c r="E118" s="4">
        <v>4</v>
      </c>
      <c r="F118" s="26"/>
      <c r="G118" s="27">
        <f t="shared" si="15"/>
        <v>0</v>
      </c>
      <c r="H118" s="18"/>
    </row>
    <row r="119" spans="1:9" x14ac:dyDescent="0.2">
      <c r="B119" s="15"/>
      <c r="C119" s="21" t="s">
        <v>84</v>
      </c>
      <c r="D119" s="4"/>
      <c r="E119" s="4">
        <v>1</v>
      </c>
      <c r="F119" s="26"/>
      <c r="G119" s="27">
        <f t="shared" si="15"/>
        <v>0</v>
      </c>
      <c r="H119" s="18"/>
    </row>
    <row r="120" spans="1:9" x14ac:dyDescent="0.2">
      <c r="B120" s="15"/>
      <c r="C120" s="1" t="s">
        <v>38</v>
      </c>
      <c r="D120" s="4"/>
      <c r="E120" s="4">
        <v>1</v>
      </c>
      <c r="F120" s="26"/>
      <c r="G120" s="27">
        <f t="shared" si="15"/>
        <v>0</v>
      </c>
      <c r="H120" s="18"/>
    </row>
    <row r="121" spans="1:9" x14ac:dyDescent="0.2">
      <c r="B121" s="12"/>
      <c r="C121" s="1" t="s">
        <v>88</v>
      </c>
      <c r="D121" s="4"/>
      <c r="E121" s="4">
        <v>1</v>
      </c>
      <c r="F121" s="26"/>
      <c r="G121" s="27">
        <f t="shared" si="15"/>
        <v>0</v>
      </c>
      <c r="H121" s="18"/>
    </row>
    <row r="122" spans="1:9" ht="25.5" x14ac:dyDescent="0.2">
      <c r="B122" s="12"/>
      <c r="C122" s="1" t="s">
        <v>89</v>
      </c>
      <c r="D122" s="4"/>
      <c r="E122" s="4">
        <v>1</v>
      </c>
      <c r="F122" s="26"/>
      <c r="G122" s="27">
        <f t="shared" si="15"/>
        <v>0</v>
      </c>
      <c r="H122" s="18"/>
    </row>
    <row r="123" spans="1:9" ht="39" thickBot="1" x14ac:dyDescent="0.25">
      <c r="B123" s="16"/>
      <c r="C123" s="3" t="s">
        <v>125</v>
      </c>
      <c r="D123" s="5" t="s">
        <v>3</v>
      </c>
      <c r="E123" s="5">
        <v>1</v>
      </c>
      <c r="F123" s="28"/>
      <c r="G123" s="29">
        <f t="shared" si="15"/>
        <v>0</v>
      </c>
      <c r="H123" s="18"/>
    </row>
    <row r="124" spans="1:9" s="6" customFormat="1" ht="15" customHeight="1" x14ac:dyDescent="0.2">
      <c r="A124" s="17"/>
      <c r="B124" s="11" t="s">
        <v>28</v>
      </c>
      <c r="C124" s="10" t="s">
        <v>90</v>
      </c>
      <c r="D124" s="9" t="s">
        <v>3</v>
      </c>
      <c r="E124" s="9">
        <v>1</v>
      </c>
      <c r="F124" s="30"/>
      <c r="G124" s="31">
        <f>+SUM(G125:G137)</f>
        <v>0</v>
      </c>
      <c r="I124" s="8">
        <f>+G124</f>
        <v>0</v>
      </c>
    </row>
    <row r="125" spans="1:9" ht="25.5" x14ac:dyDescent="0.2">
      <c r="B125" s="12"/>
      <c r="C125" s="2" t="s">
        <v>91</v>
      </c>
      <c r="D125" s="23" t="s">
        <v>3</v>
      </c>
      <c r="E125" s="23">
        <v>2</v>
      </c>
      <c r="F125" s="26"/>
      <c r="G125" s="27">
        <f t="shared" ref="G125:G137" si="16">+F125*E125</f>
        <v>0</v>
      </c>
    </row>
    <row r="126" spans="1:9" ht="25.5" x14ac:dyDescent="0.2">
      <c r="B126" s="12"/>
      <c r="C126" s="2" t="s">
        <v>92</v>
      </c>
      <c r="D126" s="23" t="s">
        <v>3</v>
      </c>
      <c r="E126" s="23">
        <v>1</v>
      </c>
      <c r="F126" s="26"/>
      <c r="G126" s="27">
        <f t="shared" si="16"/>
        <v>0</v>
      </c>
    </row>
    <row r="127" spans="1:9" ht="25.5" x14ac:dyDescent="0.2">
      <c r="B127" s="12"/>
      <c r="C127" s="2" t="s">
        <v>93</v>
      </c>
      <c r="D127" s="23" t="s">
        <v>3</v>
      </c>
      <c r="E127" s="23">
        <v>1</v>
      </c>
      <c r="F127" s="26"/>
      <c r="G127" s="27">
        <f t="shared" si="16"/>
        <v>0</v>
      </c>
    </row>
    <row r="128" spans="1:9" ht="14.25" x14ac:dyDescent="0.2">
      <c r="B128" s="12"/>
      <c r="C128" s="2" t="s">
        <v>94</v>
      </c>
      <c r="D128" s="23" t="s">
        <v>4</v>
      </c>
      <c r="E128" s="23">
        <v>1</v>
      </c>
      <c r="F128" s="26"/>
      <c r="G128" s="27">
        <f t="shared" si="16"/>
        <v>0</v>
      </c>
    </row>
    <row r="129" spans="2:9" ht="14.25" x14ac:dyDescent="0.2">
      <c r="B129" s="12"/>
      <c r="C129" s="2" t="s">
        <v>95</v>
      </c>
      <c r="D129" s="23" t="s">
        <v>4</v>
      </c>
      <c r="E129" s="23">
        <v>1</v>
      </c>
      <c r="F129" s="26"/>
      <c r="G129" s="27">
        <f t="shared" si="16"/>
        <v>0</v>
      </c>
    </row>
    <row r="130" spans="2:9" ht="14.25" x14ac:dyDescent="0.2">
      <c r="B130" s="12"/>
      <c r="C130" s="2" t="s">
        <v>96</v>
      </c>
      <c r="D130" s="23" t="s">
        <v>4</v>
      </c>
      <c r="E130" s="23">
        <v>1</v>
      </c>
      <c r="F130" s="26"/>
      <c r="G130" s="27">
        <f t="shared" si="16"/>
        <v>0</v>
      </c>
    </row>
    <row r="131" spans="2:9" ht="14.25" x14ac:dyDescent="0.2">
      <c r="B131" s="12"/>
      <c r="C131" s="2" t="s">
        <v>97</v>
      </c>
      <c r="D131" s="23" t="s">
        <v>4</v>
      </c>
      <c r="E131" s="23">
        <v>1</v>
      </c>
      <c r="F131" s="26"/>
      <c r="G131" s="27">
        <f t="shared" si="16"/>
        <v>0</v>
      </c>
    </row>
    <row r="132" spans="2:9" ht="38.25" x14ac:dyDescent="0.2">
      <c r="B132" s="12"/>
      <c r="C132" s="2" t="s">
        <v>98</v>
      </c>
      <c r="D132" s="23" t="s">
        <v>99</v>
      </c>
      <c r="E132" s="23">
        <v>940</v>
      </c>
      <c r="F132" s="26"/>
      <c r="G132" s="27">
        <f t="shared" si="16"/>
        <v>0</v>
      </c>
    </row>
    <row r="133" spans="2:9" x14ac:dyDescent="0.2">
      <c r="B133" s="12"/>
      <c r="C133" s="2" t="s">
        <v>100</v>
      </c>
      <c r="D133" s="23" t="s">
        <v>5</v>
      </c>
      <c r="E133" s="23">
        <v>1000</v>
      </c>
      <c r="F133" s="26"/>
      <c r="G133" s="27">
        <f t="shared" si="16"/>
        <v>0</v>
      </c>
    </row>
    <row r="134" spans="2:9" ht="14.25" x14ac:dyDescent="0.2">
      <c r="B134" s="12"/>
      <c r="C134" s="2" t="s">
        <v>101</v>
      </c>
      <c r="D134" s="23" t="s">
        <v>99</v>
      </c>
      <c r="E134" s="23">
        <v>1000</v>
      </c>
      <c r="F134" s="26"/>
      <c r="G134" s="27">
        <f t="shared" si="16"/>
        <v>0</v>
      </c>
    </row>
    <row r="135" spans="2:9" x14ac:dyDescent="0.2">
      <c r="B135" s="12"/>
      <c r="C135" s="2" t="s">
        <v>102</v>
      </c>
      <c r="D135" s="23" t="s">
        <v>5</v>
      </c>
      <c r="E135" s="23">
        <v>3900</v>
      </c>
      <c r="F135" s="26"/>
      <c r="G135" s="27">
        <f t="shared" si="16"/>
        <v>0</v>
      </c>
    </row>
    <row r="136" spans="2:9" x14ac:dyDescent="0.2">
      <c r="B136" s="12"/>
      <c r="C136" s="2" t="s">
        <v>103</v>
      </c>
      <c r="D136" s="23" t="s">
        <v>3</v>
      </c>
      <c r="E136" s="23">
        <v>1</v>
      </c>
      <c r="F136" s="26"/>
      <c r="G136" s="27">
        <f t="shared" si="16"/>
        <v>0</v>
      </c>
    </row>
    <row r="137" spans="2:9" ht="39" thickBot="1" x14ac:dyDescent="0.25">
      <c r="B137" s="16"/>
      <c r="C137" s="3" t="s">
        <v>125</v>
      </c>
      <c r="D137" s="5" t="s">
        <v>3</v>
      </c>
      <c r="E137" s="5">
        <v>1</v>
      </c>
      <c r="F137" s="28"/>
      <c r="G137" s="29">
        <f t="shared" si="16"/>
        <v>0</v>
      </c>
    </row>
    <row r="138" spans="2:9" x14ac:dyDescent="0.2">
      <c r="B138" s="11" t="s">
        <v>30</v>
      </c>
      <c r="C138" s="10" t="s">
        <v>104</v>
      </c>
      <c r="D138" s="9" t="s">
        <v>3</v>
      </c>
      <c r="E138" s="9">
        <v>1</v>
      </c>
      <c r="F138" s="30"/>
      <c r="G138" s="31">
        <f>+SUM(G139:G151)</f>
        <v>0</v>
      </c>
      <c r="I138" s="8">
        <f>+G138</f>
        <v>0</v>
      </c>
    </row>
    <row r="139" spans="2:9" ht="63.75" x14ac:dyDescent="0.2">
      <c r="B139" s="22"/>
      <c r="C139" s="2" t="s">
        <v>110</v>
      </c>
      <c r="D139" s="23" t="s">
        <v>3</v>
      </c>
      <c r="E139" s="23">
        <v>4</v>
      </c>
      <c r="F139" s="26"/>
      <c r="G139" s="27">
        <f t="shared" ref="G139:G151" si="17">+F139*E139</f>
        <v>0</v>
      </c>
    </row>
    <row r="140" spans="2:9" ht="63.75" x14ac:dyDescent="0.2">
      <c r="B140" s="22"/>
      <c r="C140" s="2" t="s">
        <v>111</v>
      </c>
      <c r="D140" s="23" t="s">
        <v>3</v>
      </c>
      <c r="E140" s="23">
        <v>4</v>
      </c>
      <c r="F140" s="26"/>
      <c r="G140" s="27">
        <f t="shared" si="17"/>
        <v>0</v>
      </c>
    </row>
    <row r="141" spans="2:9" ht="38.25" x14ac:dyDescent="0.2">
      <c r="B141" s="22"/>
      <c r="C141" s="2" t="s">
        <v>107</v>
      </c>
      <c r="D141" s="23" t="s">
        <v>3</v>
      </c>
      <c r="E141" s="23">
        <v>344</v>
      </c>
      <c r="F141" s="26"/>
      <c r="G141" s="27">
        <f t="shared" si="17"/>
        <v>0</v>
      </c>
    </row>
    <row r="142" spans="2:9" ht="38.25" x14ac:dyDescent="0.2">
      <c r="B142" s="22"/>
      <c r="C142" s="2" t="s">
        <v>108</v>
      </c>
      <c r="D142" s="23" t="s">
        <v>3</v>
      </c>
      <c r="E142" s="23">
        <v>24</v>
      </c>
      <c r="F142" s="26"/>
      <c r="G142" s="27">
        <f t="shared" si="17"/>
        <v>0</v>
      </c>
    </row>
    <row r="143" spans="2:9" ht="38.25" x14ac:dyDescent="0.2">
      <c r="B143" s="22"/>
      <c r="C143" s="2" t="s">
        <v>109</v>
      </c>
      <c r="D143" s="23" t="s">
        <v>3</v>
      </c>
      <c r="E143" s="23">
        <v>6</v>
      </c>
      <c r="F143" s="26"/>
      <c r="G143" s="27">
        <f t="shared" si="17"/>
        <v>0</v>
      </c>
    </row>
    <row r="144" spans="2:9" x14ac:dyDescent="0.2">
      <c r="B144" s="22"/>
      <c r="C144" s="2" t="s">
        <v>122</v>
      </c>
      <c r="D144" s="23" t="s">
        <v>5</v>
      </c>
      <c r="E144" s="23">
        <v>100</v>
      </c>
      <c r="F144" s="26"/>
      <c r="G144" s="27">
        <f t="shared" si="17"/>
        <v>0</v>
      </c>
    </row>
    <row r="145" spans="2:9" x14ac:dyDescent="0.2">
      <c r="B145" s="22"/>
      <c r="C145" s="2" t="s">
        <v>123</v>
      </c>
      <c r="D145" s="23" t="s">
        <v>5</v>
      </c>
      <c r="E145" s="23">
        <v>900</v>
      </c>
      <c r="F145" s="26"/>
      <c r="G145" s="27">
        <f t="shared" si="17"/>
        <v>0</v>
      </c>
    </row>
    <row r="146" spans="2:9" x14ac:dyDescent="0.2">
      <c r="B146" s="22"/>
      <c r="C146" s="2" t="s">
        <v>124</v>
      </c>
      <c r="D146" s="23" t="s">
        <v>3</v>
      </c>
      <c r="E146" s="23">
        <v>1</v>
      </c>
      <c r="F146" s="26"/>
      <c r="G146" s="27">
        <f t="shared" si="17"/>
        <v>0</v>
      </c>
    </row>
    <row r="147" spans="2:9" x14ac:dyDescent="0.2">
      <c r="B147" s="22"/>
      <c r="C147" s="2" t="s">
        <v>105</v>
      </c>
      <c r="D147" s="23" t="s">
        <v>3</v>
      </c>
      <c r="E147" s="23">
        <v>11</v>
      </c>
      <c r="F147" s="26"/>
      <c r="G147" s="27">
        <f t="shared" si="17"/>
        <v>0</v>
      </c>
    </row>
    <row r="148" spans="2:9" ht="14.25" x14ac:dyDescent="0.2">
      <c r="B148" s="22"/>
      <c r="C148" s="2" t="s">
        <v>96</v>
      </c>
      <c r="D148" s="23" t="s">
        <v>4</v>
      </c>
      <c r="E148" s="23">
        <v>2</v>
      </c>
      <c r="F148" s="26"/>
      <c r="G148" s="27">
        <f t="shared" si="17"/>
        <v>0</v>
      </c>
    </row>
    <row r="149" spans="2:9" ht="14.25" x14ac:dyDescent="0.2">
      <c r="B149" s="22"/>
      <c r="C149" s="2" t="s">
        <v>95</v>
      </c>
      <c r="D149" s="23" t="s">
        <v>4</v>
      </c>
      <c r="E149" s="23">
        <v>3</v>
      </c>
      <c r="F149" s="26"/>
      <c r="G149" s="27">
        <f t="shared" si="17"/>
        <v>0</v>
      </c>
    </row>
    <row r="150" spans="2:9" ht="14.25" x14ac:dyDescent="0.2">
      <c r="B150" s="22"/>
      <c r="C150" s="2" t="s">
        <v>106</v>
      </c>
      <c r="D150" s="23" t="s">
        <v>4</v>
      </c>
      <c r="E150" s="23">
        <v>2</v>
      </c>
      <c r="F150" s="26"/>
      <c r="G150" s="27">
        <f t="shared" si="17"/>
        <v>0</v>
      </c>
    </row>
    <row r="151" spans="2:9" ht="39" thickBot="1" x14ac:dyDescent="0.25">
      <c r="B151" s="24"/>
      <c r="C151" s="3" t="s">
        <v>125</v>
      </c>
      <c r="D151" s="5" t="s">
        <v>3</v>
      </c>
      <c r="E151" s="5">
        <v>1</v>
      </c>
      <c r="F151" s="28"/>
      <c r="G151" s="29">
        <f t="shared" si="17"/>
        <v>0</v>
      </c>
    </row>
    <row r="152" spans="2:9" x14ac:dyDescent="0.2">
      <c r="B152" s="11" t="s">
        <v>30</v>
      </c>
      <c r="C152" s="10" t="s">
        <v>112</v>
      </c>
      <c r="D152" s="9" t="s">
        <v>3</v>
      </c>
      <c r="E152" s="9">
        <v>1</v>
      </c>
      <c r="F152" s="30"/>
      <c r="G152" s="31">
        <f>+SUM(G153:G167)</f>
        <v>0</v>
      </c>
      <c r="I152" s="8">
        <f>+G152</f>
        <v>0</v>
      </c>
    </row>
    <row r="153" spans="2:9" x14ac:dyDescent="0.2">
      <c r="B153" s="22"/>
      <c r="C153" s="25" t="s">
        <v>113</v>
      </c>
      <c r="D153" s="23" t="s">
        <v>5</v>
      </c>
      <c r="E153" s="23">
        <v>100</v>
      </c>
      <c r="F153" s="26"/>
      <c r="G153" s="27">
        <f t="shared" ref="G153:G167" si="18">+F153*E153</f>
        <v>0</v>
      </c>
    </row>
    <row r="154" spans="2:9" x14ac:dyDescent="0.2">
      <c r="B154" s="22"/>
      <c r="C154" s="25" t="s">
        <v>114</v>
      </c>
      <c r="D154" s="23" t="s">
        <v>5</v>
      </c>
      <c r="E154" s="23">
        <v>250</v>
      </c>
      <c r="F154" s="26"/>
      <c r="G154" s="27">
        <f t="shared" si="18"/>
        <v>0</v>
      </c>
    </row>
    <row r="155" spans="2:9" x14ac:dyDescent="0.2">
      <c r="B155" s="22"/>
      <c r="C155" s="25" t="s">
        <v>115</v>
      </c>
      <c r="D155" s="23" t="s">
        <v>5</v>
      </c>
      <c r="E155" s="23">
        <v>180</v>
      </c>
      <c r="F155" s="26"/>
      <c r="G155" s="27">
        <f t="shared" si="18"/>
        <v>0</v>
      </c>
    </row>
    <row r="156" spans="2:9" x14ac:dyDescent="0.2">
      <c r="B156" s="12"/>
      <c r="C156" s="25" t="s">
        <v>116</v>
      </c>
      <c r="D156" s="23" t="s">
        <v>5</v>
      </c>
      <c r="E156" s="23">
        <v>60</v>
      </c>
      <c r="F156" s="26"/>
      <c r="G156" s="27">
        <f t="shared" si="18"/>
        <v>0</v>
      </c>
    </row>
    <row r="157" spans="2:9" x14ac:dyDescent="0.2">
      <c r="B157" s="12"/>
      <c r="C157" s="25" t="s">
        <v>117</v>
      </c>
      <c r="D157" s="23" t="s">
        <v>5</v>
      </c>
      <c r="E157" s="23">
        <v>45</v>
      </c>
      <c r="F157" s="26"/>
      <c r="G157" s="27">
        <f t="shared" si="18"/>
        <v>0</v>
      </c>
    </row>
    <row r="158" spans="2:9" x14ac:dyDescent="0.2">
      <c r="B158" s="12"/>
      <c r="C158" s="25" t="s">
        <v>118</v>
      </c>
      <c r="D158" s="23" t="s">
        <v>5</v>
      </c>
      <c r="E158" s="23">
        <v>25</v>
      </c>
      <c r="F158" s="26"/>
      <c r="G158" s="27">
        <f t="shared" si="18"/>
        <v>0</v>
      </c>
    </row>
    <row r="159" spans="2:9" x14ac:dyDescent="0.2">
      <c r="B159" s="12"/>
      <c r="C159" s="25" t="s">
        <v>126</v>
      </c>
      <c r="D159" s="23" t="s">
        <v>3</v>
      </c>
      <c r="E159" s="23">
        <v>1</v>
      </c>
      <c r="F159" s="26"/>
      <c r="G159" s="27">
        <f t="shared" si="18"/>
        <v>0</v>
      </c>
    </row>
    <row r="160" spans="2:9" x14ac:dyDescent="0.2">
      <c r="B160" s="12"/>
      <c r="C160" s="1" t="s">
        <v>136</v>
      </c>
      <c r="D160" s="4" t="s">
        <v>4</v>
      </c>
      <c r="E160" s="23">
        <v>8</v>
      </c>
      <c r="F160" s="26"/>
      <c r="G160" s="27">
        <f t="shared" si="18"/>
        <v>0</v>
      </c>
    </row>
    <row r="161" spans="2:7" x14ac:dyDescent="0.2">
      <c r="B161" s="12"/>
      <c r="C161" s="1" t="s">
        <v>119</v>
      </c>
      <c r="D161" s="4" t="s">
        <v>4</v>
      </c>
      <c r="E161" s="4">
        <v>8</v>
      </c>
      <c r="F161" s="26"/>
      <c r="G161" s="27">
        <f t="shared" si="18"/>
        <v>0</v>
      </c>
    </row>
    <row r="162" spans="2:7" x14ac:dyDescent="0.2">
      <c r="B162" s="12"/>
      <c r="C162" s="1" t="s">
        <v>120</v>
      </c>
      <c r="D162" s="4" t="s">
        <v>4</v>
      </c>
      <c r="E162" s="4">
        <v>8</v>
      </c>
      <c r="F162" s="26"/>
      <c r="G162" s="27">
        <f t="shared" si="18"/>
        <v>0</v>
      </c>
    </row>
    <row r="163" spans="2:7" x14ac:dyDescent="0.2">
      <c r="B163" s="41"/>
      <c r="C163" s="42" t="s">
        <v>137</v>
      </c>
      <c r="D163" s="43" t="s">
        <v>8</v>
      </c>
      <c r="E163" s="43">
        <v>2</v>
      </c>
      <c r="F163" s="44"/>
      <c r="G163" s="27">
        <f t="shared" si="18"/>
        <v>0</v>
      </c>
    </row>
    <row r="164" spans="2:7" x14ac:dyDescent="0.2">
      <c r="B164" s="41"/>
      <c r="C164" s="42" t="s">
        <v>138</v>
      </c>
      <c r="D164" s="43" t="s">
        <v>8</v>
      </c>
      <c r="E164" s="43">
        <v>4</v>
      </c>
      <c r="F164" s="44"/>
      <c r="G164" s="27">
        <f t="shared" si="18"/>
        <v>0</v>
      </c>
    </row>
    <row r="165" spans="2:7" x14ac:dyDescent="0.2">
      <c r="B165" s="41"/>
      <c r="C165" s="42" t="s">
        <v>139</v>
      </c>
      <c r="D165" s="43" t="s">
        <v>8</v>
      </c>
      <c r="E165" s="43">
        <v>3</v>
      </c>
      <c r="F165" s="44"/>
      <c r="G165" s="27">
        <f t="shared" si="18"/>
        <v>0</v>
      </c>
    </row>
    <row r="166" spans="2:7" x14ac:dyDescent="0.2">
      <c r="B166" s="41"/>
      <c r="C166" s="42" t="s">
        <v>140</v>
      </c>
      <c r="D166" s="43" t="s">
        <v>8</v>
      </c>
      <c r="E166" s="43">
        <v>3</v>
      </c>
      <c r="F166" s="44"/>
      <c r="G166" s="27">
        <f t="shared" si="18"/>
        <v>0</v>
      </c>
    </row>
    <row r="167" spans="2:7" ht="13.5" thickBot="1" x14ac:dyDescent="0.25">
      <c r="B167" s="24"/>
      <c r="C167" s="3" t="s">
        <v>121</v>
      </c>
      <c r="D167" s="5" t="s">
        <v>3</v>
      </c>
      <c r="E167" s="5">
        <v>1</v>
      </c>
      <c r="F167" s="28"/>
      <c r="G167" s="29">
        <f t="shared" si="18"/>
        <v>0</v>
      </c>
    </row>
  </sheetData>
  <mergeCells count="1">
    <mergeCell ref="B1:C1"/>
  </mergeCells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VV_CENYaVYROBKY</vt:lpstr>
      <vt:lpstr>VV_PRAZDNY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Bořivoj Šourek</dc:creator>
  <cp:lastModifiedBy>Bořivoj Šourek</cp:lastModifiedBy>
  <cp:lastPrinted>2020-12-08T07:49:57Z</cp:lastPrinted>
  <dcterms:created xsi:type="dcterms:W3CDTF">2020-12-08T07:49:08Z</dcterms:created>
  <dcterms:modified xsi:type="dcterms:W3CDTF">2023-04-19T17:11:32Z</dcterms:modified>
</cp:coreProperties>
</file>