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DS720\datadisk\Zakazky\1612_Kocinka_Kosnar\2023_DPS_Skola\Rozpočty\"/>
    </mc:Choice>
  </mc:AlternateContent>
  <bookViews>
    <workbookView xWindow="0" yWindow="0" windowWidth="0" windowHeight="0"/>
  </bookViews>
  <sheets>
    <sheet name="Rekapitulace stavby" sheetId="1" r:id="rId1"/>
    <sheet name="10f - Rozpočet kácení " sheetId="2" r:id="rId2"/>
    <sheet name="10g - Rozpočet sadových ú..." sheetId="3" r:id="rId3"/>
    <sheet name="10h - Rozpočet zelené stř..." sheetId="4" r:id="rId4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'10f - Rozpočet kácení '!$C$122:$K$206</definedName>
    <definedName name="_xlnm.Print_Area" localSheetId="1">'10f - Rozpočet kácení '!$C$4:$J$76,'10f - Rozpočet kácení '!$C$82:$J$102,'10f - Rozpočet kácení '!$C$108:$K$206</definedName>
    <definedName name="_xlnm.Print_Titles" localSheetId="1">'10f - Rozpočet kácení '!$122:$122</definedName>
    <definedName name="_xlnm._FilterDatabase" localSheetId="2" hidden="1">'10g - Rozpočet sadových ú...'!$C$122:$K$379</definedName>
    <definedName name="_xlnm.Print_Area" localSheetId="2">'10g - Rozpočet sadových ú...'!$C$4:$J$76,'10g - Rozpočet sadových ú...'!$C$82:$J$102,'10g - Rozpočet sadových ú...'!$C$108:$K$379</definedName>
    <definedName name="_xlnm.Print_Titles" localSheetId="2">'10g - Rozpočet sadových ú...'!$122:$122</definedName>
    <definedName name="_xlnm._FilterDatabase" localSheetId="3" hidden="1">'10h - Rozpočet zelené stř...'!$C$122:$K$145</definedName>
    <definedName name="_xlnm.Print_Area" localSheetId="3">'10h - Rozpočet zelené stř...'!$C$4:$J$76,'10h - Rozpočet zelené stř...'!$C$82:$J$102,'10h - Rozpočet zelené stř...'!$C$108:$K$145</definedName>
    <definedName name="_xlnm.Print_Titles" localSheetId="3">'10h - Rozpočet zelené stř...'!$122:$122</definedName>
  </definedNames>
  <calcPr/>
</workbook>
</file>

<file path=xl/calcChain.xml><?xml version="1.0" encoding="utf-8"?>
<calcChain xmlns="http://schemas.openxmlformats.org/spreadsheetml/2006/main">
  <c i="4" l="1" r="J124"/>
  <c r="J39"/>
  <c r="J38"/>
  <c i="1" r="AY99"/>
  <c i="4" r="J37"/>
  <c i="1" r="AX99"/>
  <c i="4" r="BI145"/>
  <c r="BH145"/>
  <c r="BG145"/>
  <c r="BF145"/>
  <c r="T145"/>
  <c r="T144"/>
  <c r="R145"/>
  <c r="R144"/>
  <c r="P145"/>
  <c r="P144"/>
  <c r="BI142"/>
  <c r="BH142"/>
  <c r="BG142"/>
  <c r="BF142"/>
  <c r="T142"/>
  <c r="R142"/>
  <c r="P142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T125"/>
  <c r="T123"/>
  <c r="R126"/>
  <c r="R125"/>
  <c r="R123"/>
  <c r="P126"/>
  <c r="P125"/>
  <c r="P123"/>
  <c i="1" r="AU99"/>
  <c i="4" r="J99"/>
  <c r="J120"/>
  <c r="J119"/>
  <c r="F119"/>
  <c r="F117"/>
  <c r="E115"/>
  <c r="J94"/>
  <c r="J93"/>
  <c r="F93"/>
  <c r="F91"/>
  <c r="E89"/>
  <c r="J20"/>
  <c r="E20"/>
  <c r="F120"/>
  <c r="J19"/>
  <c r="J14"/>
  <c r="J117"/>
  <c r="E7"/>
  <c r="E85"/>
  <c i="3" r="J39"/>
  <c r="J38"/>
  <c i="1" r="AY98"/>
  <c i="3" r="J37"/>
  <c i="1" r="AX98"/>
  <c i="3" r="BI379"/>
  <c r="BH379"/>
  <c r="BG379"/>
  <c r="BF379"/>
  <c r="T379"/>
  <c r="T378"/>
  <c r="R379"/>
  <c r="R378"/>
  <c r="P379"/>
  <c r="P378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58"/>
  <c r="BH358"/>
  <c r="BG358"/>
  <c r="BF358"/>
  <c r="T358"/>
  <c r="R358"/>
  <c r="P358"/>
  <c r="BI351"/>
  <c r="BH351"/>
  <c r="BG351"/>
  <c r="BF351"/>
  <c r="T351"/>
  <c r="R351"/>
  <c r="P351"/>
  <c r="BI349"/>
  <c r="BH349"/>
  <c r="BG349"/>
  <c r="BF349"/>
  <c r="T349"/>
  <c r="R349"/>
  <c r="P349"/>
  <c r="BI345"/>
  <c r="BH345"/>
  <c r="BG345"/>
  <c r="BF345"/>
  <c r="T345"/>
  <c r="R345"/>
  <c r="P345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1"/>
  <c r="BH331"/>
  <c r="BG331"/>
  <c r="BF331"/>
  <c r="T331"/>
  <c r="R331"/>
  <c r="P331"/>
  <c r="BI327"/>
  <c r="BH327"/>
  <c r="BG327"/>
  <c r="BF327"/>
  <c r="T327"/>
  <c r="R327"/>
  <c r="P327"/>
  <c r="BI322"/>
  <c r="BH322"/>
  <c r="BG322"/>
  <c r="BF322"/>
  <c r="T322"/>
  <c r="R322"/>
  <c r="P322"/>
  <c r="BI320"/>
  <c r="BH320"/>
  <c r="BG320"/>
  <c r="BF320"/>
  <c r="T320"/>
  <c r="R320"/>
  <c r="P320"/>
  <c r="BI317"/>
  <c r="BH317"/>
  <c r="BG317"/>
  <c r="BF317"/>
  <c r="T317"/>
  <c r="R317"/>
  <c r="P317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6"/>
  <c r="BH306"/>
  <c r="BG306"/>
  <c r="BF306"/>
  <c r="T306"/>
  <c r="R306"/>
  <c r="P306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69"/>
  <c r="BH169"/>
  <c r="BG169"/>
  <c r="BF169"/>
  <c r="T169"/>
  <c r="R169"/>
  <c r="P169"/>
  <c r="BI166"/>
  <c r="BH166"/>
  <c r="BG166"/>
  <c r="BF166"/>
  <c r="T166"/>
  <c r="R166"/>
  <c r="P166"/>
  <c r="BI160"/>
  <c r="BH160"/>
  <c r="BG160"/>
  <c r="BF160"/>
  <c r="T160"/>
  <c r="R160"/>
  <c r="P160"/>
  <c r="BI158"/>
  <c r="BH158"/>
  <c r="BG158"/>
  <c r="BF158"/>
  <c r="T158"/>
  <c r="R158"/>
  <c r="P158"/>
  <c r="BI152"/>
  <c r="BH152"/>
  <c r="BG152"/>
  <c r="BF152"/>
  <c r="T152"/>
  <c r="R152"/>
  <c r="P152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J120"/>
  <c r="J119"/>
  <c r="F119"/>
  <c r="F117"/>
  <c r="E115"/>
  <c r="J94"/>
  <c r="J93"/>
  <c r="F93"/>
  <c r="F91"/>
  <c r="E89"/>
  <c r="J20"/>
  <c r="E20"/>
  <c r="F120"/>
  <c r="J19"/>
  <c r="J14"/>
  <c r="J117"/>
  <c r="E7"/>
  <c r="E85"/>
  <c i="2" r="J39"/>
  <c r="J38"/>
  <c i="1" r="AY96"/>
  <c i="2" r="J37"/>
  <c i="1" r="AX96"/>
  <c i="2" r="BI206"/>
  <c r="BH206"/>
  <c r="BG206"/>
  <c r="BF206"/>
  <c r="T206"/>
  <c r="T205"/>
  <c r="R206"/>
  <c r="R205"/>
  <c r="P206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R126"/>
  <c r="P126"/>
  <c r="J120"/>
  <c r="J119"/>
  <c r="F119"/>
  <c r="F117"/>
  <c r="E115"/>
  <c r="J94"/>
  <c r="J93"/>
  <c r="F93"/>
  <c r="F91"/>
  <c r="E89"/>
  <c r="J20"/>
  <c r="E20"/>
  <c r="F94"/>
  <c r="J19"/>
  <c r="J14"/>
  <c r="J117"/>
  <c r="E7"/>
  <c r="E85"/>
  <c i="1" r="L90"/>
  <c r="AM90"/>
  <c r="AM89"/>
  <c r="L89"/>
  <c r="AM87"/>
  <c r="L87"/>
  <c r="L85"/>
  <c r="L84"/>
  <c i="2" r="BK162"/>
  <c i="3" r="BK314"/>
  <c r="J293"/>
  <c r="J234"/>
  <c r="BK209"/>
  <c r="J135"/>
  <c r="J320"/>
  <c r="BK282"/>
  <c r="BK266"/>
  <c r="J253"/>
  <c r="J238"/>
  <c r="BK222"/>
  <c r="J200"/>
  <c r="J160"/>
  <c r="J128"/>
  <c r="J309"/>
  <c r="J288"/>
  <c r="BK278"/>
  <c r="J268"/>
  <c r="J235"/>
  <c r="J211"/>
  <c r="J195"/>
  <c r="J152"/>
  <c r="J371"/>
  <c r="J299"/>
  <c r="J282"/>
  <c r="BK257"/>
  <c r="J218"/>
  <c r="BK132"/>
  <c r="J351"/>
  <c r="BK300"/>
  <c r="J277"/>
  <c r="BK259"/>
  <c r="J246"/>
  <c r="BK219"/>
  <c r="BK184"/>
  <c r="J341"/>
  <c r="J308"/>
  <c r="J281"/>
  <c r="J267"/>
  <c r="BK248"/>
  <c r="BK234"/>
  <c r="J219"/>
  <c r="J205"/>
  <c r="J139"/>
  <c i="4" r="BK145"/>
  <c r="J134"/>
  <c r="BK132"/>
  <c r="J127"/>
  <c r="J131"/>
  <c i="2" r="J200"/>
  <c r="J170"/>
  <c r="J166"/>
  <c r="BK158"/>
  <c r="J139"/>
  <c r="BK133"/>
  <c r="J158"/>
  <c r="J147"/>
  <c r="BK126"/>
  <c r="J198"/>
  <c r="J191"/>
  <c r="BK179"/>
  <c r="BK169"/>
  <c r="J165"/>
  <c r="J149"/>
  <c r="BK139"/>
  <c r="J126"/>
  <c i="1" r="AS95"/>
  <c i="2" r="J160"/>
  <c r="BK135"/>
  <c i="3" r="J337"/>
  <c r="J310"/>
  <c r="BK283"/>
  <c r="BK230"/>
  <c r="BK201"/>
  <c r="J345"/>
  <c r="BK306"/>
  <c r="J279"/>
  <c r="BK261"/>
  <c r="J244"/>
  <c r="J215"/>
  <c r="BK199"/>
  <c r="J166"/>
  <c r="J373"/>
  <c r="BK351"/>
  <c r="BK293"/>
  <c r="J283"/>
  <c r="BK273"/>
  <c r="BK246"/>
  <c r="J214"/>
  <c r="BK197"/>
  <c r="BK135"/>
  <c r="J331"/>
  <c r="BK289"/>
  <c r="BK281"/>
  <c r="J255"/>
  <c r="J199"/>
  <c r="BK146"/>
  <c r="BK369"/>
  <c r="BK320"/>
  <c r="BK280"/>
  <c r="BK267"/>
  <c r="BK253"/>
  <c r="J225"/>
  <c r="J221"/>
  <c r="J206"/>
  <c r="BK142"/>
  <c r="BK310"/>
  <c r="BK294"/>
  <c r="J273"/>
  <c r="BK265"/>
  <c r="BK238"/>
  <c r="BK210"/>
  <c r="J169"/>
  <c r="BK126"/>
  <c i="4" r="BK136"/>
  <c r="BK137"/>
  <c r="J136"/>
  <c r="BK127"/>
  <c i="2" r="BK198"/>
  <c r="J176"/>
  <c r="BK168"/>
  <c i="3" r="J306"/>
  <c r="BK241"/>
  <c r="BK211"/>
  <c r="BK204"/>
  <c r="BK144"/>
  <c r="BK337"/>
  <c r="J295"/>
  <c r="BK270"/>
  <c r="J254"/>
  <c r="J228"/>
  <c r="BK205"/>
  <c r="J190"/>
  <c r="J146"/>
  <c r="J126"/>
  <c r="BK367"/>
  <c r="J317"/>
  <c r="J297"/>
  <c r="J285"/>
  <c r="J270"/>
  <c r="J237"/>
  <c r="BK221"/>
  <c r="J204"/>
  <c r="BK166"/>
  <c r="BK377"/>
  <c r="J349"/>
  <c r="BK288"/>
  <c r="BK275"/>
  <c r="J226"/>
  <c r="BK193"/>
  <c r="BK175"/>
  <c r="BK379"/>
  <c r="BK317"/>
  <c r="J292"/>
  <c r="BK268"/>
  <c r="BK254"/>
  <c r="BK244"/>
  <c r="BK223"/>
  <c r="BK215"/>
  <c r="BK195"/>
  <c r="J132"/>
  <c r="J335"/>
  <c r="J298"/>
  <c r="J278"/>
  <c r="J263"/>
  <c r="BK247"/>
  <c r="J236"/>
  <c r="J220"/>
  <c r="J208"/>
  <c r="J134"/>
  <c i="4" r="BK131"/>
  <c r="BK128"/>
  <c r="BK138"/>
  <c r="BK135"/>
  <c r="BK133"/>
  <c r="BK142"/>
  <c r="BK129"/>
  <c i="2" r="BK182"/>
  <c r="J169"/>
  <c r="J164"/>
  <c r="J151"/>
  <c r="BK137"/>
  <c r="BK196"/>
  <c r="BK151"/>
  <c r="J131"/>
  <c r="J196"/>
  <c r="BK185"/>
  <c r="J173"/>
  <c r="J167"/>
  <c r="BK164"/>
  <c r="BK143"/>
  <c r="BK129"/>
  <c r="J188"/>
  <c r="BK191"/>
  <c r="BK147"/>
  <c r="J133"/>
  <c i="3" r="J322"/>
  <c r="BK301"/>
  <c r="J248"/>
  <c r="BK212"/>
  <c r="BK206"/>
  <c r="J158"/>
  <c r="BK316"/>
  <c r="BK297"/>
  <c r="J276"/>
  <c r="J257"/>
  <c r="J247"/>
  <c r="J217"/>
  <c r="J203"/>
  <c r="J175"/>
  <c r="BK136"/>
  <c r="BK371"/>
  <c r="BK349"/>
  <c r="BK303"/>
  <c r="J289"/>
  <c r="J274"/>
  <c r="BK255"/>
  <c r="J230"/>
  <c r="BK216"/>
  <c r="BK203"/>
  <c r="BK158"/>
  <c r="BK375"/>
  <c r="J303"/>
  <c r="J286"/>
  <c r="BK271"/>
  <c r="J252"/>
  <c r="J184"/>
  <c r="J142"/>
  <c r="J377"/>
  <c r="BK335"/>
  <c r="J305"/>
  <c r="BK274"/>
  <c r="J261"/>
  <c r="BK252"/>
  <c r="BK232"/>
  <c r="J223"/>
  <c r="J207"/>
  <c r="BK169"/>
  <c r="J339"/>
  <c r="BK305"/>
  <c r="BK284"/>
  <c r="J269"/>
  <c r="J251"/>
  <c r="J241"/>
  <c r="J224"/>
  <c r="J201"/>
  <c r="BK128"/>
  <c i="4" r="J138"/>
  <c r="J130"/>
  <c r="J132"/>
  <c r="J133"/>
  <c r="BK126"/>
  <c i="2" r="J185"/>
  <c r="J179"/>
  <c r="BK165"/>
  <c r="J155"/>
  <c r="J135"/>
  <c i="1" r="AS97"/>
  <c i="2" r="BK200"/>
  <c r="BK194"/>
  <c r="J182"/>
  <c r="BK170"/>
  <c r="BK166"/>
  <c r="BK155"/>
  <c r="J137"/>
  <c r="BK188"/>
  <c r="BK206"/>
  <c r="BK149"/>
  <c r="BK141"/>
  <c i="3" r="BK345"/>
  <c r="BK285"/>
  <c r="BK235"/>
  <c r="J210"/>
  <c r="J202"/>
  <c r="J365"/>
  <c r="BK299"/>
  <c r="J275"/>
  <c r="J259"/>
  <c r="J232"/>
  <c r="BK214"/>
  <c r="J193"/>
  <c r="J144"/>
  <c r="J375"/>
  <c r="BK365"/>
  <c r="BK312"/>
  <c r="BK292"/>
  <c r="BK277"/>
  <c r="J265"/>
  <c r="BK228"/>
  <c r="J212"/>
  <c r="J187"/>
  <c r="BK139"/>
  <c r="BK373"/>
  <c r="J316"/>
  <c r="BK298"/>
  <c r="BK276"/>
  <c r="BK220"/>
  <c r="BK190"/>
  <c r="J136"/>
  <c r="BK339"/>
  <c r="BK308"/>
  <c r="J287"/>
  <c r="J272"/>
  <c r="J256"/>
  <c r="BK251"/>
  <c r="BK224"/>
  <c r="BK218"/>
  <c r="BK160"/>
  <c r="BK331"/>
  <c r="J300"/>
  <c r="BK279"/>
  <c r="J271"/>
  <c r="BK256"/>
  <c r="BK237"/>
  <c r="BK226"/>
  <c r="J209"/>
  <c r="BK152"/>
  <c i="4" r="J137"/>
  <c r="J128"/>
  <c i="2" r="BK202"/>
  <c r="BK173"/>
  <c r="BK167"/>
  <c r="J162"/>
  <c r="J143"/>
  <c r="J129"/>
  <c r="BK153"/>
  <c r="J141"/>
  <c r="J202"/>
  <c r="J194"/>
  <c r="BK176"/>
  <c r="J168"/>
  <c r="BK160"/>
  <c r="J145"/>
  <c r="BK131"/>
  <c r="J206"/>
  <c r="J153"/>
  <c r="BK145"/>
  <c i="3" r="BK327"/>
  <c r="BK296"/>
  <c r="J233"/>
  <c r="BK207"/>
  <c r="BK200"/>
  <c r="BK341"/>
  <c r="BK309"/>
  <c r="J296"/>
  <c r="BK269"/>
  <c r="BK250"/>
  <c r="BK225"/>
  <c r="BK202"/>
  <c r="BK178"/>
  <c r="BK134"/>
  <c r="J369"/>
  <c r="BK322"/>
  <c r="J301"/>
  <c r="BK287"/>
  <c r="J249"/>
  <c r="J222"/>
  <c r="BK208"/>
  <c r="J181"/>
  <c r="J379"/>
  <c r="BK358"/>
  <c r="J314"/>
  <c r="J294"/>
  <c r="J280"/>
  <c r="BK263"/>
  <c r="J197"/>
  <c r="BK181"/>
  <c r="BK130"/>
  <c r="J367"/>
  <c r="J312"/>
  <c r="BK295"/>
  <c r="J284"/>
  <c r="J266"/>
  <c r="J250"/>
  <c r="BK236"/>
  <c r="BK217"/>
  <c r="BK187"/>
  <c r="J358"/>
  <c r="J327"/>
  <c r="BK286"/>
  <c r="BK272"/>
  <c r="BK249"/>
  <c r="BK233"/>
  <c r="J216"/>
  <c r="J178"/>
  <c r="J130"/>
  <c i="4" r="J142"/>
  <c r="J145"/>
  <c r="J126"/>
  <c r="J129"/>
  <c r="BK134"/>
  <c r="BK130"/>
  <c r="J135"/>
  <c i="3" l="1" r="R125"/>
  <c r="R124"/>
  <c r="R123"/>
  <c i="2" r="BK125"/>
  <c r="J125"/>
  <c r="J100"/>
  <c r="P125"/>
  <c r="P124"/>
  <c r="P123"/>
  <c i="1" r="AU96"/>
  <c i="3" r="T125"/>
  <c r="T124"/>
  <c r="T123"/>
  <c i="2" r="R125"/>
  <c r="R124"/>
  <c r="R123"/>
  <c i="3" r="P125"/>
  <c r="P124"/>
  <c r="P123"/>
  <c i="1" r="AU98"/>
  <c i="2" r="T125"/>
  <c r="T124"/>
  <c r="T123"/>
  <c i="3" r="BK125"/>
  <c r="J125"/>
  <c r="J100"/>
  <c i="2" r="BK205"/>
  <c r="J205"/>
  <c r="J101"/>
  <c i="3" r="BK378"/>
  <c r="J378"/>
  <c r="J101"/>
  <c i="4" r="BK125"/>
  <c r="BK123"/>
  <c r="J123"/>
  <c r="J98"/>
  <c r="BK144"/>
  <c r="J144"/>
  <c r="J101"/>
  <c r="BE130"/>
  <c r="BE134"/>
  <c r="BE136"/>
  <c r="J91"/>
  <c r="BE126"/>
  <c r="BE128"/>
  <c r="BE129"/>
  <c r="BE131"/>
  <c r="BE132"/>
  <c r="BE138"/>
  <c r="F94"/>
  <c r="BE135"/>
  <c r="BE137"/>
  <c r="BE133"/>
  <c r="BE142"/>
  <c r="E111"/>
  <c r="BE127"/>
  <c r="BE145"/>
  <c i="2" r="BK124"/>
  <c r="J124"/>
  <c r="J99"/>
  <c i="3" r="F94"/>
  <c r="BE142"/>
  <c r="BE197"/>
  <c r="BE200"/>
  <c r="BE207"/>
  <c r="BE208"/>
  <c r="BE211"/>
  <c r="BE214"/>
  <c r="BE232"/>
  <c r="BE252"/>
  <c r="BE253"/>
  <c r="BE255"/>
  <c r="BE259"/>
  <c r="BE270"/>
  <c r="BE277"/>
  <c r="BE278"/>
  <c r="BE280"/>
  <c r="BE281"/>
  <c r="BE282"/>
  <c r="BE283"/>
  <c r="BE285"/>
  <c r="BE293"/>
  <c r="BE299"/>
  <c r="BE309"/>
  <c r="BE316"/>
  <c r="BE322"/>
  <c r="J91"/>
  <c r="BE135"/>
  <c r="BE139"/>
  <c r="BE166"/>
  <c r="BE175"/>
  <c r="BE181"/>
  <c r="BE221"/>
  <c r="BE222"/>
  <c r="BE230"/>
  <c r="BE235"/>
  <c r="BE249"/>
  <c r="BE265"/>
  <c r="BE266"/>
  <c r="BE271"/>
  <c r="BE273"/>
  <c r="BE276"/>
  <c r="BE288"/>
  <c r="BE289"/>
  <c r="BE294"/>
  <c r="BE306"/>
  <c r="BE327"/>
  <c r="BE341"/>
  <c r="BE349"/>
  <c r="BE365"/>
  <c r="E111"/>
  <c r="BE126"/>
  <c r="BE128"/>
  <c r="BE158"/>
  <c r="BE160"/>
  <c r="BE187"/>
  <c r="BE203"/>
  <c r="BE216"/>
  <c r="BE217"/>
  <c r="BE228"/>
  <c r="BE247"/>
  <c r="BE251"/>
  <c r="BE254"/>
  <c r="BE274"/>
  <c r="BE287"/>
  <c r="BE312"/>
  <c r="BE345"/>
  <c r="BE367"/>
  <c r="BE369"/>
  <c r="BE371"/>
  <c r="BE377"/>
  <c r="BE379"/>
  <c r="BE134"/>
  <c r="BE136"/>
  <c r="BE144"/>
  <c r="BE146"/>
  <c r="BE178"/>
  <c r="BE193"/>
  <c r="BE201"/>
  <c r="BE202"/>
  <c r="BE210"/>
  <c r="BE212"/>
  <c r="BE215"/>
  <c r="BE218"/>
  <c r="BE224"/>
  <c r="BE225"/>
  <c r="BE226"/>
  <c r="BE236"/>
  <c r="BE244"/>
  <c r="BE248"/>
  <c r="BE250"/>
  <c r="BE257"/>
  <c r="BE261"/>
  <c r="BE263"/>
  <c r="BE267"/>
  <c r="BE269"/>
  <c r="BE272"/>
  <c r="BE275"/>
  <c r="BE279"/>
  <c r="BE284"/>
  <c r="BE286"/>
  <c r="BE296"/>
  <c r="BE308"/>
  <c r="BE310"/>
  <c r="BE337"/>
  <c r="BE358"/>
  <c r="BE373"/>
  <c r="BE375"/>
  <c r="BE130"/>
  <c r="BE132"/>
  <c r="BE152"/>
  <c r="BE169"/>
  <c r="BE184"/>
  <c r="BE195"/>
  <c r="BE204"/>
  <c r="BE206"/>
  <c r="BE209"/>
  <c r="BE219"/>
  <c r="BE220"/>
  <c r="BE233"/>
  <c r="BE237"/>
  <c r="BE241"/>
  <c r="BE246"/>
  <c r="BE256"/>
  <c r="BE268"/>
  <c r="BE298"/>
  <c r="BE301"/>
  <c r="BE303"/>
  <c r="BE305"/>
  <c r="BE314"/>
  <c r="BE317"/>
  <c r="BE331"/>
  <c r="BE335"/>
  <c r="BE339"/>
  <c r="BE351"/>
  <c r="BE190"/>
  <c r="BE199"/>
  <c r="BE205"/>
  <c r="BE223"/>
  <c r="BE234"/>
  <c r="BE238"/>
  <c r="BE292"/>
  <c r="BE295"/>
  <c r="BE297"/>
  <c r="BE300"/>
  <c r="BE320"/>
  <c i="2" r="E111"/>
  <c r="BE126"/>
  <c r="BE129"/>
  <c r="BE137"/>
  <c r="BE151"/>
  <c r="BE153"/>
  <c r="BE158"/>
  <c r="BE185"/>
  <c r="BE188"/>
  <c r="J91"/>
  <c r="F120"/>
  <c r="BE133"/>
  <c r="BE143"/>
  <c r="BE149"/>
  <c r="BE155"/>
  <c r="BE162"/>
  <c r="BE164"/>
  <c r="BE165"/>
  <c r="BE168"/>
  <c r="BE169"/>
  <c r="BE173"/>
  <c r="BE176"/>
  <c r="BE182"/>
  <c r="BE191"/>
  <c r="BE194"/>
  <c r="BE196"/>
  <c r="BE200"/>
  <c r="BE131"/>
  <c r="BE135"/>
  <c r="BE141"/>
  <c r="BE145"/>
  <c r="BE206"/>
  <c r="BE139"/>
  <c r="BE147"/>
  <c r="BE160"/>
  <c r="BE166"/>
  <c r="BE167"/>
  <c r="BE170"/>
  <c r="BE179"/>
  <c r="BE198"/>
  <c r="BE202"/>
  <c i="1" r="AS94"/>
  <c i="3" r="F36"/>
  <c i="1" r="BA98"/>
  <c r="AU97"/>
  <c i="2" r="F36"/>
  <c i="1" r="BA96"/>
  <c r="BA95"/>
  <c r="AW95"/>
  <c i="3" r="J36"/>
  <c i="1" r="AW98"/>
  <c r="AU95"/>
  <c i="2" r="F38"/>
  <c i="1" r="BC96"/>
  <c r="BC95"/>
  <c i="3" r="F37"/>
  <c i="1" r="BB98"/>
  <c i="2" r="J36"/>
  <c i="1" r="AW96"/>
  <c i="4" r="F37"/>
  <c i="1" r="BB99"/>
  <c i="4" r="F39"/>
  <c i="1" r="BD99"/>
  <c i="4" r="J36"/>
  <c i="1" r="AW99"/>
  <c i="4" r="F38"/>
  <c i="1" r="BC99"/>
  <c i="4" r="F36"/>
  <c i="1" r="BA99"/>
  <c i="2" r="F37"/>
  <c i="1" r="BB96"/>
  <c r="BB95"/>
  <c r="AX95"/>
  <c i="3" r="F38"/>
  <c i="1" r="BC98"/>
  <c i="2" r="F39"/>
  <c i="1" r="BD96"/>
  <c r="BD95"/>
  <c i="3" r="F39"/>
  <c i="1" r="BD98"/>
  <c i="3" l="1" r="BK124"/>
  <c r="BK123"/>
  <c r="J123"/>
  <c r="J98"/>
  <c i="4" r="J125"/>
  <c r="J100"/>
  <c i="3" r="J124"/>
  <c r="J99"/>
  <c i="2" r="BK123"/>
  <c r="J123"/>
  <c i="1" r="AU94"/>
  <c i="4" r="J32"/>
  <c i="1" r="AG99"/>
  <c r="AY95"/>
  <c i="2" r="J35"/>
  <c i="1" r="AV96"/>
  <c r="AT96"/>
  <c r="BA97"/>
  <c r="AW97"/>
  <c i="4" r="F35"/>
  <c i="1" r="AZ99"/>
  <c i="2" r="J32"/>
  <c i="1" r="AG96"/>
  <c r="AG95"/>
  <c i="3" r="F35"/>
  <c i="1" r="AZ98"/>
  <c i="2" r="F35"/>
  <c i="1" r="AZ96"/>
  <c r="AZ95"/>
  <c r="AV95"/>
  <c r="AT95"/>
  <c r="BB97"/>
  <c r="AX97"/>
  <c r="BC97"/>
  <c r="AY97"/>
  <c i="3" r="J32"/>
  <c i="1" r="AG98"/>
  <c r="AG97"/>
  <c i="4" r="J35"/>
  <c i="1" r="AV99"/>
  <c r="AT99"/>
  <c r="AN99"/>
  <c i="3" r="J35"/>
  <c i="1" r="AV98"/>
  <c r="AT98"/>
  <c r="BD97"/>
  <c l="1" r="AN98"/>
  <c i="4" r="J41"/>
  <c i="1" r="AN96"/>
  <c i="2" r="J98"/>
  <c i="3" r="J41"/>
  <c i="1" r="AN95"/>
  <c i="2" r="J41"/>
  <c i="1" r="BB94"/>
  <c r="W31"/>
  <c r="BD94"/>
  <c r="W33"/>
  <c r="BC94"/>
  <c r="AY94"/>
  <c r="BA94"/>
  <c r="W30"/>
  <c r="AZ97"/>
  <c r="AV97"/>
  <c r="AT97"/>
  <c r="AN97"/>
  <c r="AG94"/>
  <c l="1" r="AZ94"/>
  <c r="AV94"/>
  <c r="AK29"/>
  <c r="AX94"/>
  <c r="AW94"/>
  <c r="AK30"/>
  <c r="W32"/>
  <c r="AK26"/>
  <c l="1" r="AK35"/>
  <c r="W29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<sst xmlns="http://schemas.openxmlformats.org/spreadsheetml/2006/main">
  <si>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</si>
  <si>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</si>
  <si>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</si>
  <si>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</si>
  <si>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</si>
  <si>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{4e045fca-4635-454a-a287-8f195a3a8b42}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</si>
  <si>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</si>
  <si>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</si>
  <si>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</si>
  <si>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</si>
  <si>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</si>
  <si>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</si>
  <si>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</si>
  <si>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</si>
  <si>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1612-2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</si>
  <si>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</si>
  <si>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</si>
  <si>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Základní škola Na Kocínce, Praha 6, D.1.4.10 Sadové úpravy, SO 11 Sadové úpravy, závlaha</t>
  </si>
  <si>
    <t>KSO:</t>
  </si>
  <si>
    <t>CC-CZ:</t>
  </si>
  <si>
    <t>Místo:</t>
  </si>
  <si>
    <t>zahrada ZŠ Na Kocínce</t>
  </si>
  <si>
    <t>Datum:</t>
  </si>
  <si>
    <t>19. 4. 2023</t>
  </si>
  <si>
    <t>Zadavatel:</t>
  </si>
  <si>
    <t>IČ:</t>
  </si>
  <si>
    <t>AND spol. s r.o., Belgická 196/38, 120 00 PRAHA 2</t>
  </si>
  <si>
    <t>DIČ:</t>
  </si>
  <si>
    <t>Uchazeč:</t>
  </si>
  <si>
    <t>Vyplň údaj</t>
  </si>
  <si>
    <t>Projektant:</t>
  </si>
  <si>
    <t>Ing. Jana Janíková, Ing. Denisa Hrubanová, Ph.D.</t>
  </si>
  <si>
    <t>True</t>
  </si>
  <si>
    <t>Zpracovatel:</t>
  </si>
  <si>
    <t>46344535</t>
  </si>
  <si>
    <t>ZaKT Brno, spol. s r.o.,Ponávka 185/2, 602 00 BRNO</t>
  </si>
  <si>
    <t>CZ46344535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</si>
  <si>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</si>
  <si>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</si>
  <si>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</si>
  <si>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</si>
  <si>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</si>
  <si>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</si>
  <si>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</si>
  <si>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</si>
  <si>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</si>
  <si>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</si>
  <si>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</si>
  <si>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</si>
  <si>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</si>
  <si>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</si>
  <si>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</si>
  <si>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</si>
  <si>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</si>
  <si>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</si>
  <si>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</si>
  <si>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</si>
  <si>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</si>
  <si>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</si>
  <si>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</si>
  <si>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</si>
  <si>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</si>
  <si>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</si>
  <si>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</si>
  <si>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</si>
  <si>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</si>
  <si>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</si>
  <si>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</si>
  <si>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</si>
  <si>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</si>
  <si>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</si>
  <si>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</si>
  <si>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</si>
  <si>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</si>
  <si>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</si>
  <si>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</si>
  <si>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</si>
  <si>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</si>
  <si>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</si>
  <si>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</si>
  <si>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</si>
  <si>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</si>
  <si>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</si>
  <si>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Kácení a ochrana zeleně</t>
  </si>
  <si>
    <t>STA</t>
  </si>
  <si>
    <t>1</t>
  </si>
  <si>
    <t>{865e029e-29d6-4546-bace-885fcee7d631}</t>
  </si>
  <si>
    <t>2</t>
  </si>
  <si>
    <t>/</t>
  </si>
  <si>
    <t>10f</t>
  </si>
  <si>
    <t xml:space="preserve">Rozpočet kácení </t>
  </si>
  <si>
    <t>Soupis</t>
  </si>
  <si>
    <t>{fea5fc6e-d3b5-42ec-b222-358801d519ed}</t>
  </si>
  <si>
    <t>02</t>
  </si>
  <si>
    <t>Sadové úpravy</t>
  </si>
  <si>
    <t>{0a639210-5945-4918-9d70-f842a5fe5ba1}</t>
  </si>
  <si>
    <t>10g</t>
  </si>
  <si>
    <t>Rozpočet sadových úprav</t>
  </si>
  <si>
    <t>{fa4da561-63b3-44bc-870a-efe76038499b}</t>
  </si>
  <si>
    <t>10h</t>
  </si>
  <si>
    <t>Rozpočet zelené střechy</t>
  </si>
  <si>
    <t>{f4520375-3a49-4c16-951a-b211d4a0012a}</t>
  </si>
  <si>
    <t>KRYCÍ LIST SOUPISU PRACÍ</t>
  </si>
  <si>
    <t>Objekt:</t>
  </si>
  <si>
    <t>01 - Kácení a ochrana zeleně</t>
  </si>
  <si>
    <t>Soupis:</t>
  </si>
  <si>
    <t xml:space="preserve">10f - Rozpočet kácení </t>
  </si>
  <si>
    <t>Praha 6, ul. Na Kocínce</t>
  </si>
  <si>
    <t>AND spol. s r.o., Belgická 196/38, 120 00 Praha 2</t>
  </si>
  <si>
    <t xml:space="preserve">Ing. J. Janíková, Ing. D. Hrubanová, Ph.D. </t>
  </si>
  <si>
    <t>ZaKT Brno, spol. s r.o.,Ponávka185/ 2, 602 00 Brno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</si>
  <si>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</si>
  <si>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</si>
  <si>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</si>
  <si>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</si>
  <si>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</si>
  <si>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</si>
  <si>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</si>
  <si>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</si>
  <si>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</si>
  <si>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</si>
  <si>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</si>
  <si>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</si>
  <si>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</si>
  <si>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</si>
  <si>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</si>
  <si>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</si>
  <si>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</si>
  <si>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</si>
  <si>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</si>
  <si>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</si>
  <si>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</si>
  <si>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</si>
  <si>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</si>
  <si>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</si>
  <si>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</si>
  <si>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</si>
  <si>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111251103</t>
  </si>
  <si>
    <t>Odstranění křovin a stromů s odstraněním kořenů strojně průměru kmene do 100 mm v rovině nebo ve svahu sklonu terénu do 1:5, při celkové ploše přes 500 m2</t>
  </si>
  <si>
    <t>m2</t>
  </si>
  <si>
    <t>CS ÚRS 2022 02</t>
  </si>
  <si>
    <t>4</t>
  </si>
  <si>
    <t>1854210685</t>
  </si>
  <si>
    <t>P</t>
  </si>
  <si>
    <t>Poznámka k položce:_x000d_
dle inventarizační tabulky dř.č.: 20, 31, 1K, 2K, 3K, 4K, 5K, 6K, 1SK, 2SK, 3SK, 4SK, 5SK, 6SK, 7SK, 8SK, 10SK, 11SK, 12SK, 13SK, 14SK</t>
  </si>
  <si>
    <t>VV</t>
  </si>
  <si>
    <t>12,6+28,3+3,2+1,8+1,8+3,1+28,3+38,5+253+40+17,3+35+11,7+26+26+11,9+54,3+6,7+3,7+44+64</t>
  </si>
  <si>
    <t>112151011</t>
  </si>
  <si>
    <t>Pokácení stromu volné v celku s odřezáním kmene a s odvětvením průměru kmene přes 100 do 200 mm</t>
  </si>
  <si>
    <t>kus</t>
  </si>
  <si>
    <t>250692934</t>
  </si>
  <si>
    <t>Poznámka k položce:_x000d_
dle inventarizační tabulky dř.č.: 16,19, 24-1 kmen, 28, 33, 5K-4 kmeny, 6K-2 kmeny, 1SK-2 kmeny</t>
  </si>
  <si>
    <t>3</t>
  </si>
  <si>
    <t>112151012</t>
  </si>
  <si>
    <t>Pokácení stromu volné v celku s odřezáním kmene a s odvětvením průměru kmene přes 200 do 300 mm</t>
  </si>
  <si>
    <t>-605766328</t>
  </si>
  <si>
    <t>Poznámka k položce:_x000d_
dle inventarizační tabulky dř.č.: 24-1 kmen, 27</t>
  </si>
  <si>
    <t>112151013</t>
  </si>
  <si>
    <t>Pokácení stromu volné v celku s odřezáním kmene a s odvětvením průměru kmene přes 300 do 400 mm</t>
  </si>
  <si>
    <t>1709781222</t>
  </si>
  <si>
    <t xml:space="preserve">Poznámka k položce:_x000d_
dle inventarizační tabulky dř.č.:  26 -1 kmen</t>
  </si>
  <si>
    <t>5</t>
  </si>
  <si>
    <t>112151111</t>
  </si>
  <si>
    <t>Pokácení stromu směrové v celku s odřezáním kmene a s odvětvením průměru kmene přes 100 do 200 mm</t>
  </si>
  <si>
    <t>1744656422</t>
  </si>
  <si>
    <t>Poznámka k položce:_x000d_
dle inventarizační tabulky dř.č.: 17-1 kmen</t>
  </si>
  <si>
    <t>6</t>
  </si>
  <si>
    <t>112151112</t>
  </si>
  <si>
    <t>Pokácení stromu směrové v celku s odřezáním kmene a s odvětvením průměru kmene přes 200 do 300 mm</t>
  </si>
  <si>
    <t>-1751826664</t>
  </si>
  <si>
    <t xml:space="preserve">Poznámka k položce:_x000d_
dle inventarizační tabulky dř.č.:  29, 32, 2SK-2 kmeny, 5SK-1 kmen</t>
  </si>
  <si>
    <t>7</t>
  </si>
  <si>
    <t>112151113</t>
  </si>
  <si>
    <t>Pokácení stromu směrové v celku s odřezáním kmene a s odvětvením průměru kmene přes 300 do 400 mm</t>
  </si>
  <si>
    <t>-1641766709</t>
  </si>
  <si>
    <t>Poznámka k položce:_x000d_
dle inventarizační tabulky dř.č.: 17-1 kmen, 5SK-1 kmen</t>
  </si>
  <si>
    <t>8</t>
  </si>
  <si>
    <t>112151114</t>
  </si>
  <si>
    <t>Pokácení stromu směrové v celku s odřezáním kmene a s odvětvením průměru kmene přes 400 do 500 mm</t>
  </si>
  <si>
    <t>1361871432</t>
  </si>
  <si>
    <t>Poznámka k položce:_x000d_
dle inventarizační tabulky dř.č.: 13</t>
  </si>
  <si>
    <t>9</t>
  </si>
  <si>
    <t>112151314</t>
  </si>
  <si>
    <t>Pokácení stromu postupné bez spouštění částí kmene a koruny o průměru na řezné ploše pařezu přes 400 do 500 mm</t>
  </si>
  <si>
    <t>1673709694</t>
  </si>
  <si>
    <t>Poznámka k položce:_x000d_
dle inventarizačního seznamu dř.č.:15</t>
  </si>
  <si>
    <t>10</t>
  </si>
  <si>
    <t>112201111</t>
  </si>
  <si>
    <t>Odstranění pařezu v rovině nebo na svahu do 1:5 o průměru pařezu na řezné ploše do 200 mm</t>
  </si>
  <si>
    <t>-734416258</t>
  </si>
  <si>
    <t xml:space="preserve">Poznámka k položce:_x000d_
dle inventarizačního seznamu dř.č.: 16, 19, 28, 33,  K5-4 pařezy, K6-2 pařezy, 1SK-2 pařezy, volné pařezy 1SK - 7 ks</t>
  </si>
  <si>
    <t>11</t>
  </si>
  <si>
    <t>112201112</t>
  </si>
  <si>
    <t>Odstranění pařezu v rovině nebo na svahu do 1:5 o průměru pařezu na řezné ploše přes 200 do 300 mm</t>
  </si>
  <si>
    <t>34980107</t>
  </si>
  <si>
    <t>Poznámka k položce:_x000d_
dle inventarizačního seznamu dř.č.: 27, 29, 32, 5SK-1 ks, 2SK-2ks, volné pařezy z 1SK - 4 ks</t>
  </si>
  <si>
    <t>12</t>
  </si>
  <si>
    <t>112201113</t>
  </si>
  <si>
    <t>Odstranění pařezu v rovině nebo na svahu do 1:5 o průměru pařezu na řezné ploše přes 300 do 400 mm</t>
  </si>
  <si>
    <t>-1064953401</t>
  </si>
  <si>
    <t>Poznámka k položce:_x000d_
dle inventarizačního seznamu dř.č.: 26, 5SK-1ks</t>
  </si>
  <si>
    <t>13</t>
  </si>
  <si>
    <t>112201114</t>
  </si>
  <si>
    <t>Odstranění pařezu v rovině nebo na svahu do 1:5 o průměru pařezu na řezné ploše přes 400 do 500 mm</t>
  </si>
  <si>
    <t>-1107101722</t>
  </si>
  <si>
    <t>Poznámka k položce:_x000d_
dle inventarizačního seznamu dř.č.: 13, 15</t>
  </si>
  <si>
    <t>14</t>
  </si>
  <si>
    <t>112201116</t>
  </si>
  <si>
    <t>Odstranění pařezu v rovině nebo na svahu do 1:5 o průměru pařezu na řezné ploše přes 600 do 700 mm</t>
  </si>
  <si>
    <t>1304542801</t>
  </si>
  <si>
    <t>Poznámka k položce:_x000d_
dle inventarizačního seznamu dř.č.: 17, 24</t>
  </si>
  <si>
    <t>162301501</t>
  </si>
  <si>
    <t>Vodorovné přemístění smýcených křovin do průměru kmene 100 mm na vzdálenost do 5 000 m</t>
  </si>
  <si>
    <t>-2069248367</t>
  </si>
  <si>
    <t>Poznámka k položce:_x000d_
celkem do 10 km</t>
  </si>
  <si>
    <t>2*711,200</t>
  </si>
  <si>
    <t>16</t>
  </si>
  <si>
    <t>162201401</t>
  </si>
  <si>
    <t>Vodorovné přemístění větví, kmenů nebo pařezů s naložením, složením a dopravou do 1000 m větví stromů listnatých, průměru kmene přes 100 do 300 mm</t>
  </si>
  <si>
    <t>340323718</t>
  </si>
  <si>
    <t>Poznámka k položce:_x000d_
dle inventarizační tabulky dř.č.: 16, 17-1 ks, 19, 24-2ks, 27, 28, 29, 33, 5K-4 ks, 6K-2 ks, 1SK-2ks, 2SK-2 ks, 5SK-1 ks</t>
  </si>
  <si>
    <t>17</t>
  </si>
  <si>
    <t>162201402</t>
  </si>
  <si>
    <t>Vodorovné přemístění větví, kmenů nebo pařezů s naložením, složením a dopravou do 1000 m větví stromů listnatých, průměru kmene přes 300 do 500 mm</t>
  </si>
  <si>
    <t>1483190616</t>
  </si>
  <si>
    <t>Poznámka k položce:_x000d_
dle inventarizační tabulky dř.č.: 13, 15, 17-1 ks, 26, 5SK-1 ks</t>
  </si>
  <si>
    <t>18</t>
  </si>
  <si>
    <t>162201405</t>
  </si>
  <si>
    <t>Vodorovné přemístění větví, kmenů nebo pařezů s naložením, složením a dopravou do 1000 m větví stromů jehličnatých, průměru kmene přes 100 do 300 mm</t>
  </si>
  <si>
    <t>-828708580</t>
  </si>
  <si>
    <t>Poznámka k položce:_x000d_
dle inventarizační tabulky dř.č.: 32</t>
  </si>
  <si>
    <t>19</t>
  </si>
  <si>
    <t>162201411</t>
  </si>
  <si>
    <t>Vodorovné přemístění větví, kmenů nebo pařezů s naložením, složením a dopravou do 1000 m kmenů stromů listnatých, průměru přes 100 do 300 mm</t>
  </si>
  <si>
    <t>-1474487750</t>
  </si>
  <si>
    <t>20</t>
  </si>
  <si>
    <t>162201412</t>
  </si>
  <si>
    <t>Vodorovné přemístění větví, kmenů nebo pařezů s naložením, složením a dopravou do 1000 m kmenů stromů listnatých, průměru přes 300 do 500 mm</t>
  </si>
  <si>
    <t>289535676</t>
  </si>
  <si>
    <t>162201415</t>
  </si>
  <si>
    <t>Vodorovné přemístění větví, kmenů nebo pařezů s naložením, složením a dopravou do 1000 m kmenů stromů jehličnatých, průměru přes 100 do 300 mm</t>
  </si>
  <si>
    <t>1981351942</t>
  </si>
  <si>
    <t>22</t>
  </si>
  <si>
    <t>162201421</t>
  </si>
  <si>
    <t>Vodorovné přemístění větví, kmenů nebo pařezů s naložením, složením a dopravou do 1000 m pařezů kmenů, průměru přes 100 do 300 mm</t>
  </si>
  <si>
    <t>-631971379</t>
  </si>
  <si>
    <t>23</t>
  </si>
  <si>
    <t>162201422</t>
  </si>
  <si>
    <t>Vodorovné přemístění větví, kmenů nebo pařezů s naložením, složením a dopravou do 1000 m pařezů kmenů, průměru přes 300 do 500 mm</t>
  </si>
  <si>
    <t>2097355814</t>
  </si>
  <si>
    <t>24</t>
  </si>
  <si>
    <t>162201423</t>
  </si>
  <si>
    <t>Vodorovné přemístění větví, kmenů nebo pařezů s naložením, složením a dopravou do 1000 m pařezů kmenů, průměru přes 500 do 700 mm</t>
  </si>
  <si>
    <t>-1312220270</t>
  </si>
  <si>
    <t>25</t>
  </si>
  <si>
    <t>162301931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</si>
  <si>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</si>
  <si>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976956966</t>
  </si>
  <si>
    <t>20*9</t>
  </si>
  <si>
    <t>26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</si>
  <si>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</si>
  <si>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</si>
  <si>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-306216388</t>
  </si>
  <si>
    <t>5*9</t>
  </si>
  <si>
    <t>27</t>
  </si>
  <si>
    <t>162301941</t>
  </si>
  <si>
    <t>Vodorovné přemístění větví, kmenů nebo pařezů s naložením, složením a dopravou Příplatek k cenám za každých dalších i započatých 1000 m přes 1000 m větví stromů jehličnatých, o průměru kmene přes 100 do 300 mm</t>
  </si>
  <si>
    <t>1941579789</t>
  </si>
  <si>
    <t>1*9</t>
  </si>
  <si>
    <t>28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</si>
  <si>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</si>
  <si>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</si>
  <si>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1819979585</t>
  </si>
  <si>
    <t>29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</si>
  <si>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</si>
  <si>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</si>
  <si>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1610525599</t>
  </si>
  <si>
    <t>30</t>
  </si>
  <si>
    <t>162301961</t>
  </si>
  <si>
    <t>Vodorovné přemístění větví, kmenů nebo pařezů s naložením, složením a dopravou Příplatek k cenám za každých dalších i započatých 1000 m přes 1000 m kmenů stromů jehličnatých, průměru přes 100 do 300 mm</t>
  </si>
  <si>
    <t>394085706</t>
  </si>
  <si>
    <t>31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</si>
  <si>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</si>
  <si>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</si>
  <si>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705393993</t>
  </si>
  <si>
    <t>29*9</t>
  </si>
  <si>
    <t>32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</si>
  <si>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</si>
  <si>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</si>
  <si>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-1022269504</t>
  </si>
  <si>
    <t>4*9</t>
  </si>
  <si>
    <t>33</t>
  </si>
  <si>
    <t>162301973</t>
  </si>
  <si>
    <t>Vodorovné přemístění větví, kmenů nebo pařezů s naložením, složením a dopravou Příplatek k cenám za každých dalších i započatých 1000 m přes 1000 m pařezů kmenů, průměru přes 500 do 700 mm</t>
  </si>
  <si>
    <t>1350050313</t>
  </si>
  <si>
    <t>2*9</t>
  </si>
  <si>
    <t>34</t>
  </si>
  <si>
    <t>184818232</t>
  </si>
  <si>
    <t>Ochrana kmene bedněním před poškozením stavebním provozem zřízení včetně odstranění výšky bednění do 2 m průměru kmene přes 300 do 500 mm</t>
  </si>
  <si>
    <t>283157983</t>
  </si>
  <si>
    <t>Poznámka k položce:_x000d_
dle inventarizační tabulky dř.č.: 22</t>
  </si>
  <si>
    <t>35</t>
  </si>
  <si>
    <t>184818233</t>
  </si>
  <si>
    <t>Ochrana kmene bedněním před poškozením stavebním provozem zřízení včetně odstranění výšky bednění do 2 m průměru kmene přes 500 do 700 mm</t>
  </si>
  <si>
    <t>-1301418749</t>
  </si>
  <si>
    <t>Poznámka k položce:_x000d_
dle inventarizační tabulky dř.č.: 21, 23, 30</t>
  </si>
  <si>
    <t>36</t>
  </si>
  <si>
    <t>184818234</t>
  </si>
  <si>
    <t>Ochrana kmene bedněním před poškozením stavebním provozem zřízení včetně odstranění výšky bednění do 2 m průměru kmene přes 700 do 900 mm</t>
  </si>
  <si>
    <t>-680350042</t>
  </si>
  <si>
    <t>Poznámka k položce:_x000d_
dle inventarizační tabulky dř.č.: 12</t>
  </si>
  <si>
    <t>37</t>
  </si>
  <si>
    <t>184813211</t>
  </si>
  <si>
    <t>Ochranné oplocení kořenové zóny stromu v rovině nebo na svahu do 1:5, výšky do 1500 mm</t>
  </si>
  <si>
    <t>m</t>
  </si>
  <si>
    <t>1791370079</t>
  </si>
  <si>
    <t>Poznámka k položce:_x000d_
dle inventarizační tabulky dř.č.: 12, 18, 21, 22, 23, 30 = celkem 6 ks, průměr zóny 5m</t>
  </si>
  <si>
    <t>6*3,14*5</t>
  </si>
  <si>
    <t>998</t>
  </si>
  <si>
    <t>Přesun hmot</t>
  </si>
  <si>
    <t>38</t>
  </si>
  <si>
    <t>998231411</t>
  </si>
  <si>
    <t>Přesun hmot pro sadovnické a krajinářské úpravy - ručně bez užití mechanizace vodorovná dopravní vzdálenost do 100 m</t>
  </si>
  <si>
    <t>t</t>
  </si>
  <si>
    <t>963022128</t>
  </si>
  <si>
    <t>02 - Sadové úpravy</t>
  </si>
  <si>
    <t>10g - Rozpočet sadových úprav</t>
  </si>
  <si>
    <t>AND spol. s r.o., Belgická 196/38, 120 00 Praha2</t>
  </si>
  <si>
    <t>ZaKT Brno spol. s r.o., Ponávka 185/2, 602 00 Brno</t>
  </si>
  <si>
    <t>184852236</t>
  </si>
  <si>
    <t>Řez stromů prováděný lezeckou technikou zdravotní (S-RZ), plocha koruny stromu přes 90 do 120 m2</t>
  </si>
  <si>
    <t>-381477139</t>
  </si>
  <si>
    <t>Poznámka k položce:_x000d_
dle inventarizační tabulky dř.č. 30</t>
  </si>
  <si>
    <t>184852242</t>
  </si>
  <si>
    <t>Řez stromů prováděný lezeckou technikou zdravotní (S-RZ), plocha koruny stromu přes 240 do 270 m2</t>
  </si>
  <si>
    <t>82729767</t>
  </si>
  <si>
    <t>Poznámka k položce:_x000d_
dle inventarizační tabulky dř.č. 23</t>
  </si>
  <si>
    <t>184852442</t>
  </si>
  <si>
    <t>Řez stromů prováděný lezeckou technikou redukční obvodový (S-RO), plocha koruny stromu přes 240 do 270 m2</t>
  </si>
  <si>
    <t>-2035905047</t>
  </si>
  <si>
    <t>Poznámka k položce:_x000d_
dle inventarizační tabulky dř.č. 12</t>
  </si>
  <si>
    <t>184818311</t>
  </si>
  <si>
    <t>Instalace bezpečnostních vazeb pro zajištění koruny stromu dynamická 1 lano</t>
  </si>
  <si>
    <t>-1424522756</t>
  </si>
  <si>
    <t>M</t>
  </si>
  <si>
    <t>67543204</t>
  </si>
  <si>
    <t>vazba stromu bezpečnostní dynamická nosnost lana 4t</t>
  </si>
  <si>
    <t>sada</t>
  </si>
  <si>
    <t>-433455780</t>
  </si>
  <si>
    <t>181114711</t>
  </si>
  <si>
    <t>Odstranění kamene z pozemku sebráním kamene, hmotnosti jednotlivě do 15 kg</t>
  </si>
  <si>
    <t>m3</t>
  </si>
  <si>
    <t>736327113</t>
  </si>
  <si>
    <t>184813511</t>
  </si>
  <si>
    <t>Chemické odplevelení půdy před založením kultury, trávníku nebo zpevněných ploch ručně o jakékoli výměře postřikem na široko v rovině nebo na svahu do 1:5</t>
  </si>
  <si>
    <t>-2145640328</t>
  </si>
  <si>
    <t>Poznámka k položce:_x000d_
trávník, pro rastr-dopadiště, pod zvýšené záhony, trvalky, živý plot, záhony před objektem školy, mulč keřové výsadby</t>
  </si>
  <si>
    <t>1265+135+30+110+106+14+120+25</t>
  </si>
  <si>
    <t>M1</t>
  </si>
  <si>
    <t>herbicid totální neselektivní</t>
  </si>
  <si>
    <t>litr</t>
  </si>
  <si>
    <t>426270925</t>
  </si>
  <si>
    <t>Poznámka k položce:_x000d_
6 litrů přípravku na 300 litrů vody na 1 ha</t>
  </si>
  <si>
    <t>1805*6/10000</t>
  </si>
  <si>
    <t>111151431</t>
  </si>
  <si>
    <t>Odstranění stařiny ze souvislé plochy přes 500 m2 v rovině nebo na svahu do 1:5</t>
  </si>
  <si>
    <t>-132182191</t>
  </si>
  <si>
    <t>Poznámka k položce:_x000d_
odstranění spálené hmoty plevelů po aplikaci herbicidem</t>
  </si>
  <si>
    <t>181951113</t>
  </si>
  <si>
    <t>Úprava pláně vyrovnáním výškových rozdílů strojně v hornině třídy těžitelnosti II, skupiny 4 a 5 bez zhutnění</t>
  </si>
  <si>
    <t>-825128051</t>
  </si>
  <si>
    <t>Poznámka k položce:_x000d_
úprava povrchu po stavbě</t>
  </si>
  <si>
    <t>167103101</t>
  </si>
  <si>
    <t>Nakládání neulehlého výkopku z hromad zeminy schopné zúrodnění</t>
  </si>
  <si>
    <t>1392840404</t>
  </si>
  <si>
    <t>Poznámka k položce:_x000d_
naložení ornice (substrátu) pro ohumusování ploch v tl. vrstvy 15 cm_x000d_
do zvýšených záhonů v tl. vrstvy 35 cm_x000d_
0,2m3/strom pro výměnu půdy v janmkách_x000d_
0,006 m3/keře pro výměnu půdy v jamkách_x000d_
0,001 m3/kus popínavé dřeviny pro výměnu půdy v jamkách</t>
  </si>
  <si>
    <t>(1265+110+106+14+135+120+25)*0,15+30*0,35+11*0,2</t>
  </si>
  <si>
    <t>372*0,006</t>
  </si>
  <si>
    <t>138*0,001</t>
  </si>
  <si>
    <t>Součet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</si>
  <si>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</si>
  <si>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</si>
  <si>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-330901815</t>
  </si>
  <si>
    <t>Poznámka k položce:_x000d_
dovoz ornice a substrátů na stavbu</t>
  </si>
  <si>
    <t>M2</t>
  </si>
  <si>
    <t>zemina pro zakládání trávníků, volně ložená, směs ornice a písku</t>
  </si>
  <si>
    <t>1644570431</t>
  </si>
  <si>
    <t>(1265+135)*0,15</t>
  </si>
  <si>
    <t>M3</t>
  </si>
  <si>
    <t>zahradnický substrát pro zakládání zeleně, zemina, písek, kompost</t>
  </si>
  <si>
    <t>-730066857</t>
  </si>
  <si>
    <t>Poznámka k položce:_x000d_
živý plot+ovocné keře+okrasné keře a popínavky+záhony před domem v tl. vrstyv 15 cm_x000d_
zvýšené záhony v tl. vrstvy 35 cm_x000d_
0,2 m3/strom pro výměnu půdy v jamkách</t>
  </si>
  <si>
    <t>(106+14+120+25)*0,15+ 6*5*0,35+11*0,2</t>
  </si>
  <si>
    <t>M4</t>
  </si>
  <si>
    <t>zahradnický substrát trvalkový</t>
  </si>
  <si>
    <t>-1721716547</t>
  </si>
  <si>
    <t>Poznámka k položce:_x000d_
trvalky v tl. vrstvy 15 cm</t>
  </si>
  <si>
    <t>110*0,15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</si>
  <si>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</si>
  <si>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</si>
  <si>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-251566933</t>
  </si>
  <si>
    <t>Poznámka k položce:_x000d_
přemístění substrátů po stavbě</t>
  </si>
  <si>
    <t>181006113</t>
  </si>
  <si>
    <t>Rozprostření zemin schopných zúrodnění v rovině a ve sklonu do 1:5, tloušťka vrstvy přes 0,15 do 0,20 m</t>
  </si>
  <si>
    <t>-967060682</t>
  </si>
  <si>
    <t>Poznámka k položce:_x000d_
bez zvýšených záhonů</t>
  </si>
  <si>
    <t>1265+110+106+14+135+120+25</t>
  </si>
  <si>
    <t>183901148</t>
  </si>
  <si>
    <t>Doplnění zeminy nebo substrátu o tl. vrstvy do 100 mm do nádoby výšky do 700 mm přes 5,00 do 7,00 m2</t>
  </si>
  <si>
    <t>-1768135460</t>
  </si>
  <si>
    <t>Poznámka k položce:_x000d_
tl. vrstvy substrátu bude 35 cm, zvýšené záhony velikosti 1,5m x 4 m, výška nádoby 40 cm, záhonů je 5 ks, vrstva zeminy je 3,5x vyšší než specifikuje položka</t>
  </si>
  <si>
    <t>5*3,5</t>
  </si>
  <si>
    <t>183403114</t>
  </si>
  <si>
    <t>Obdělání půdy kultivátorováním v rovině nebo na svahu do 1:5</t>
  </si>
  <si>
    <t>-134102745</t>
  </si>
  <si>
    <t xml:space="preserve">Poznámka k položce:_x000d_
trávník+ včetně prostoru pro rohože dopadiště+živé ploty+ovocné keře+okrasné keře+trvalky+záhony před školou_x000d_
</t>
  </si>
  <si>
    <t>183403153</t>
  </si>
  <si>
    <t>Obdělání půdy hrabáním v rovině nebo na svahu do 1:5</t>
  </si>
  <si>
    <t>623741609</t>
  </si>
  <si>
    <t>Poznámka k položce:_x000d_
trávník+rastr dopadiště+trvalky+živé ploty+záhony před školou+záhony pro popínavé dřeviny + růže u altánu + zvýšené záhony</t>
  </si>
  <si>
    <t>1265+110+106+14+135+120+25+30</t>
  </si>
  <si>
    <t>183403161</t>
  </si>
  <si>
    <t>Obdělání půdy válením v rovině nebo na svahu do 1:5</t>
  </si>
  <si>
    <t>1548656617</t>
  </si>
  <si>
    <t>Poznámka k položce:_x000d_
uválení podkladu pro položení travních koberců</t>
  </si>
  <si>
    <t>1265+135</t>
  </si>
  <si>
    <t>183403141</t>
  </si>
  <si>
    <t>Obdělání půdy rytím starého trávníku v rovině nebo na svahu do 1:5</t>
  </si>
  <si>
    <t>CS ÚRS 2023 01</t>
  </si>
  <si>
    <t>610356672</t>
  </si>
  <si>
    <t>Poznámka k položce:_x000d_
zrytí záhonů před budovou školy</t>
  </si>
  <si>
    <t>7*2</t>
  </si>
  <si>
    <t>181451151</t>
  </si>
  <si>
    <t>Založení trávníku na půdě předem připravené plochy přes 1000 m2 předpěstovaným travním kobercem parkového v rovině nebo na svahu do 1:5</t>
  </si>
  <si>
    <t>-541154805</t>
  </si>
  <si>
    <t>00570010</t>
  </si>
  <si>
    <t>koberec travní</t>
  </si>
  <si>
    <t>1186091436</t>
  </si>
  <si>
    <t>1400*1,05 'Přepočtené koeficientem množství</t>
  </si>
  <si>
    <t>185803111</t>
  </si>
  <si>
    <t>Ošetření trávníku jednorázové v rovině nebo na svahu do 1:5</t>
  </si>
  <si>
    <t>-1974546727</t>
  </si>
  <si>
    <t>183101221</t>
  </si>
  <si>
    <t>Hloubení jamek pro vysazování rostlin v zemině tř.1 až 4 s výměnou půdy z 50% v rovině nebo na svahu do 1:5, objemu přes 0,40 do 1,00 m3</t>
  </si>
  <si>
    <t>1076942857</t>
  </si>
  <si>
    <t>184102115</t>
  </si>
  <si>
    <t>Výsadba dřeviny s balem do předem vyhloubené jamky se zalitím v rovině nebo na svahu do 1:5, při průměru balu přes 500 do 600 mm</t>
  </si>
  <si>
    <t>-2019506020</t>
  </si>
  <si>
    <t>M6-1</t>
  </si>
  <si>
    <t>Pyrus calleryana ´Chanticleer´ alejový strom s balem OK 12-14 cm</t>
  </si>
  <si>
    <t>-1694456079</t>
  </si>
  <si>
    <t>M6-2</t>
  </si>
  <si>
    <t>Prunus domestica ´Švestka domácí´ 160KM s balem OK 10-12 cm</t>
  </si>
  <si>
    <t>2026695313</t>
  </si>
  <si>
    <t>M6-3</t>
  </si>
  <si>
    <t>Pyrus communis ´Wiliamsova´ 160KM s balem OK 10-12 cm</t>
  </si>
  <si>
    <t>1773543823</t>
  </si>
  <si>
    <t>M6-4</t>
  </si>
  <si>
    <t>Prunus avium ´Karešova´ 160KM s balem, OK 10-12 cm</t>
  </si>
  <si>
    <t>-437838010</t>
  </si>
  <si>
    <t>M6-5</t>
  </si>
  <si>
    <t>Prunus avium ´Kaštánka´ 160KM s balem, OK 10-12 cm</t>
  </si>
  <si>
    <t>449794460</t>
  </si>
  <si>
    <t>M6-7</t>
  </si>
  <si>
    <t>Carpinus betulus ´Lucas´ alejový strom s balem OK 12-14 cm</t>
  </si>
  <si>
    <t>-1617459783</t>
  </si>
  <si>
    <t>M6-8</t>
  </si>
  <si>
    <t>Fraxinus angustifolia ´Raywood´ alejový strom s balem OK 12-14 cm</t>
  </si>
  <si>
    <t>-1298456960</t>
  </si>
  <si>
    <t>M6-9</t>
  </si>
  <si>
    <t>Acer campestre ´Elsrijk´ alejový strom s balem OK 12-14 cm</t>
  </si>
  <si>
    <t>-1053194207</t>
  </si>
  <si>
    <t>M6-10</t>
  </si>
  <si>
    <t>Prunus cerasifera ´Nigra´ alejový strom s balem OK 12-14 cm</t>
  </si>
  <si>
    <t>-83062354</t>
  </si>
  <si>
    <t>183111214</t>
  </si>
  <si>
    <t>Hloubení jamek pro vysazování rostlin v zemině skupiny 1 až 4 s výměnou půdy z 50% v rovině nebo na svahu do 1:5, objemu přes 0,01 do 0,02 m3</t>
  </si>
  <si>
    <t>1941005954</t>
  </si>
  <si>
    <t>183111213</t>
  </si>
  <si>
    <t>Hloubení jamek pro vysazování rostlin v zemině skupiny 1 až 4 s výměnou půdy z 50% v rovině nebo na svahu do 1:5, objemu přes 0,005 do 0,01 m3</t>
  </si>
  <si>
    <t>1108069766</t>
  </si>
  <si>
    <t>39</t>
  </si>
  <si>
    <t>184102111</t>
  </si>
  <si>
    <t>Výsadba dřeviny s balem do předem vyhloubené jamky se zalitím v rovině nebo na svahu do 1:5, při průměru balu přes 100 do 200 mm</t>
  </si>
  <si>
    <t>1835097063</t>
  </si>
  <si>
    <t>372+138</t>
  </si>
  <si>
    <t>40</t>
  </si>
  <si>
    <t>M6-11</t>
  </si>
  <si>
    <t>Carpinus betulus 80+, jeden výhon, kontejner 11cm</t>
  </si>
  <si>
    <t>-406474657</t>
  </si>
  <si>
    <t>41</t>
  </si>
  <si>
    <t>M6-12</t>
  </si>
  <si>
    <t>2003572821</t>
  </si>
  <si>
    <t>42</t>
  </si>
  <si>
    <t>M6-13</t>
  </si>
  <si>
    <t>Corylus avellana Katalánská+70 jeden výhon kontejner 11 cm</t>
  </si>
  <si>
    <t>-2103096148</t>
  </si>
  <si>
    <t>43</t>
  </si>
  <si>
    <t>M6-14</t>
  </si>
  <si>
    <t>Ribes alpinum +60 jeden výhon kontejner 11 cm</t>
  </si>
  <si>
    <t>-1434408386</t>
  </si>
  <si>
    <t>44</t>
  </si>
  <si>
    <t>M6-15</t>
  </si>
  <si>
    <t>Physocarpus opulifolius vel. 20-40 kontejner</t>
  </si>
  <si>
    <t>-1133586976</t>
  </si>
  <si>
    <t>45</t>
  </si>
  <si>
    <t>M6-16</t>
  </si>
  <si>
    <t>Buddleja weyeriana ´Flower Power´ vel. 20-30cm kontejner</t>
  </si>
  <si>
    <t>-1677630</t>
  </si>
  <si>
    <t>46</t>
  </si>
  <si>
    <t>M6-17</t>
  </si>
  <si>
    <t>Weigela florida ´Pink Princess´ vel. 20-30 cm kontejner</t>
  </si>
  <si>
    <t>-1332713068</t>
  </si>
  <si>
    <t>47</t>
  </si>
  <si>
    <t>M6-18</t>
  </si>
  <si>
    <t>Kerria japonica vel. 20-30 cm kontejner</t>
  </si>
  <si>
    <t>-1747587880</t>
  </si>
  <si>
    <t>48</t>
  </si>
  <si>
    <t>M6-19</t>
  </si>
  <si>
    <t>Prunus triloba vel. 20-30 cm kontejner</t>
  </si>
  <si>
    <t>-1925463746</t>
  </si>
  <si>
    <t>49</t>
  </si>
  <si>
    <t>M6-20</t>
  </si>
  <si>
    <t>Aronia melanocarpa Nero vel. 20-30 cm kontejner</t>
  </si>
  <si>
    <t>349674403</t>
  </si>
  <si>
    <t>50</t>
  </si>
  <si>
    <t>M6-21</t>
  </si>
  <si>
    <t>Cornus mas Shan vel. 20-30 cm kontejner</t>
  </si>
  <si>
    <t>-1853757055</t>
  </si>
  <si>
    <t>51</t>
  </si>
  <si>
    <t>M6-22</t>
  </si>
  <si>
    <t xml:space="preserve">Rybíz keřový, červený - Jonker Van Tets 1 ks, Kozolupský 1 ks,  bílý- Blanka 1 ks, černý - Tisel-1 ks, Gofert-1 ks, vel. 40, kontejner</t>
  </si>
  <si>
    <t>-1336927716</t>
  </si>
  <si>
    <t>52</t>
  </si>
  <si>
    <t>M6-23</t>
  </si>
  <si>
    <t>Vaccinium corymbosum, Lonicera kamtschatica vel. 30-40 cm kontejner</t>
  </si>
  <si>
    <t>-14098451</t>
  </si>
  <si>
    <t>Poznámka k položce:_x000d_
Vaccinium corymbosum ´Sweetheart´- 1 ks_x000d_
Lonicera kamtschatica ´Jugana´- 1 ks_x000d_
Lonicera kamtschatica ´Morena´- 1 ks</t>
  </si>
  <si>
    <t>53</t>
  </si>
  <si>
    <t>M6-24</t>
  </si>
  <si>
    <t>Ribes uva-crispa, angrešt stromkový, bílý, červený kontejner</t>
  </si>
  <si>
    <t>-2125321836</t>
  </si>
  <si>
    <t>Poznámka k položce:_x000d_
Ribes uva-crispa Prima - bílý - 2 ks_x000d_
Ribes uva-crispa Dagmar - bílý - 2 ks_x000d_
Ribes uva-crispa Karát - červený - 2 ks</t>
  </si>
  <si>
    <t>54</t>
  </si>
  <si>
    <t>M6-25</t>
  </si>
  <si>
    <t>Rubus idaeus, Rubus fruticosus vel. 40 cm, kontejner</t>
  </si>
  <si>
    <t>1586513920</t>
  </si>
  <si>
    <t>Poznámka k položce:_x000d_
Rubus idaeus Allgold - 1 ks_x000d_
Rubus idaeus Gleen Carron - 1 ks_x000d_
Rubus fruticosus Arapaho - 1 ks</t>
  </si>
  <si>
    <t>55</t>
  </si>
  <si>
    <t>M6-26</t>
  </si>
  <si>
    <t xml:space="preserve">Prunus spinosa vel. 60+ 2 výhony kontejner 11 cm </t>
  </si>
  <si>
    <t>2012200926</t>
  </si>
  <si>
    <t>56</t>
  </si>
  <si>
    <t>M6-27</t>
  </si>
  <si>
    <t>Spiraea x vanhouttei vel. 20-30 cm kontejner</t>
  </si>
  <si>
    <t>439066083</t>
  </si>
  <si>
    <t>57</t>
  </si>
  <si>
    <t>M6-32</t>
  </si>
  <si>
    <t>Parthenocissus tricuspidata vel. 40 cm, vyvazovaný kontejner</t>
  </si>
  <si>
    <t>1199235023</t>
  </si>
  <si>
    <t>58</t>
  </si>
  <si>
    <t>M6-33</t>
  </si>
  <si>
    <t xml:space="preserve">Rosa ´Santana´ vel. 15+20 cm kontejner </t>
  </si>
  <si>
    <t>1427711072</t>
  </si>
  <si>
    <t>59</t>
  </si>
  <si>
    <t>M6-34</t>
  </si>
  <si>
    <t>Rosa ´Kordes Golden Gate´ vel 20-30 cm kontejner</t>
  </si>
  <si>
    <t>1793041552</t>
  </si>
  <si>
    <t>60</t>
  </si>
  <si>
    <t>M6-35</t>
  </si>
  <si>
    <t>Fallopia aubertii vel. 40, vyvazovaná, kontejner</t>
  </si>
  <si>
    <t>-933143687</t>
  </si>
  <si>
    <t>61</t>
  </si>
  <si>
    <t>183111111</t>
  </si>
  <si>
    <t>Hloubení jamek pro vysazování rostlin v zemině tř.1 až 4 bez výměny půdy v rovině nebo na svahu do 1:5, objemu do 0,002 m3</t>
  </si>
  <si>
    <t>1266728700</t>
  </si>
  <si>
    <t>Poznámka k položce:_x000d_
trvalky ve výsadbách+na záhonech+cibuloviny</t>
  </si>
  <si>
    <t>707+263+633</t>
  </si>
  <si>
    <t>62</t>
  </si>
  <si>
    <t>183211322</t>
  </si>
  <si>
    <t>Výsadba květin do připravené půdy se zalitím do připravené půdy, se zalitím květin krytokořenných o průměru kontejneru přes 80 do 120 mm</t>
  </si>
  <si>
    <t>2133131383</t>
  </si>
  <si>
    <t>Poznámka k položce:_x000d_
záhony trvalek + bylinky na záhony a zvýšené záhony</t>
  </si>
  <si>
    <t>707+263</t>
  </si>
  <si>
    <t>63</t>
  </si>
  <si>
    <t>183211319</t>
  </si>
  <si>
    <t>Výsadba květin do připravené půdy se zalitím do připravené půdy, se zalitím Příplatek k ceně za výsadby do nádob</t>
  </si>
  <si>
    <t>-191832412</t>
  </si>
  <si>
    <t>Poznámka k položce:_x000d_
výsadba do zvýšených záhonů</t>
  </si>
  <si>
    <t>64</t>
  </si>
  <si>
    <t>M6-AdK</t>
  </si>
  <si>
    <t>Aruncus dioicus ´Kneiffii´ kontejner</t>
  </si>
  <si>
    <t>-1991497828</t>
  </si>
  <si>
    <t>65</t>
  </si>
  <si>
    <t>M6-EvS</t>
  </si>
  <si>
    <t>Epimedium versicolor ´Sulphureum´ kontejner</t>
  </si>
  <si>
    <t>-37183677</t>
  </si>
  <si>
    <t>66</t>
  </si>
  <si>
    <t>M6-LaA</t>
  </si>
  <si>
    <t>Lavandula angustifolia ´Alba´ kontejner</t>
  </si>
  <si>
    <t>-399711910</t>
  </si>
  <si>
    <t>67</t>
  </si>
  <si>
    <t>M6-LaPP</t>
  </si>
  <si>
    <t>Lavandula angustifolia ´Peter Pan´kontejner</t>
  </si>
  <si>
    <t>-1085977980</t>
  </si>
  <si>
    <t>68</t>
  </si>
  <si>
    <t>M6-LaDB</t>
  </si>
  <si>
    <t>Lavandula angustifolia ´Dark Hidcote Blue´ kontejner</t>
  </si>
  <si>
    <t>-1230662194</t>
  </si>
  <si>
    <t>69</t>
  </si>
  <si>
    <t>M6-LaH</t>
  </si>
  <si>
    <t>Lavandula angustifolia ´Hidcote´ kontejner</t>
  </si>
  <si>
    <t>899107379</t>
  </si>
  <si>
    <t>70</t>
  </si>
  <si>
    <t>M6-MsKS</t>
  </si>
  <si>
    <t>Miscanthus sinensis ´Kleine Silberspinne´ kontejner</t>
  </si>
  <si>
    <t>-123257626</t>
  </si>
  <si>
    <t>71</t>
  </si>
  <si>
    <t>M6-NfBV</t>
  </si>
  <si>
    <t>Nepeta faassenii ´Blue Wonder´ kontejner</t>
  </si>
  <si>
    <t>-1305128005</t>
  </si>
  <si>
    <t>72</t>
  </si>
  <si>
    <t>M6-PaBB</t>
  </si>
  <si>
    <t>Pennisetum alopecuroides ´Black Beauty´ kontejner</t>
  </si>
  <si>
    <t>-96731851</t>
  </si>
  <si>
    <t>73</t>
  </si>
  <si>
    <t>M6-Tc</t>
  </si>
  <si>
    <t>Tiarella cordifolia kontejner</t>
  </si>
  <si>
    <t>1835315969</t>
  </si>
  <si>
    <t>74</t>
  </si>
  <si>
    <t>M6-Gm</t>
  </si>
  <si>
    <t xml:space="preserve">Geranium macrorrhizum v druzích,  kontejner</t>
  </si>
  <si>
    <t>-393083353</t>
  </si>
  <si>
    <t>75</t>
  </si>
  <si>
    <t>M6-Z-1</t>
  </si>
  <si>
    <t>salát hlávkový sazenice</t>
  </si>
  <si>
    <t>875397977</t>
  </si>
  <si>
    <t>Poznámka k položce:_x000d_
výsadba á 25 cm</t>
  </si>
  <si>
    <t>76</t>
  </si>
  <si>
    <t>M6-Z-2</t>
  </si>
  <si>
    <t>kedlubna sazenice</t>
  </si>
  <si>
    <t>-1585240757</t>
  </si>
  <si>
    <t>77</t>
  </si>
  <si>
    <t>M6-Z-3</t>
  </si>
  <si>
    <t>paprika sazenice</t>
  </si>
  <si>
    <t>1078565982</t>
  </si>
  <si>
    <t>Poznámka k položce:_x000d_
výsadba á 40 cm</t>
  </si>
  <si>
    <t>78</t>
  </si>
  <si>
    <t>M6-Z-4</t>
  </si>
  <si>
    <t>rajče keříčkové sazenice</t>
  </si>
  <si>
    <t>-335008725</t>
  </si>
  <si>
    <t>Poznámka k položce:_x000d_
výsadba á 60 cm</t>
  </si>
  <si>
    <t>79</t>
  </si>
  <si>
    <t>M6-Z-7</t>
  </si>
  <si>
    <t>řepík lékařský (Agrimonia eupatoria)</t>
  </si>
  <si>
    <t>-1608987221</t>
  </si>
  <si>
    <t>80</t>
  </si>
  <si>
    <t>M6-Z-8</t>
  </si>
  <si>
    <t xml:space="preserve">pažitka (Allium schoenoprasum) </t>
  </si>
  <si>
    <t>-1894016656</t>
  </si>
  <si>
    <t>81</t>
  </si>
  <si>
    <t>M6-Z-9</t>
  </si>
  <si>
    <t>třezalka tečkovaná (Hypericum performatum)</t>
  </si>
  <si>
    <t>-167795791</t>
  </si>
  <si>
    <t>82</t>
  </si>
  <si>
    <t>M6-Z-10</t>
  </si>
  <si>
    <t>yzop lékařský (Hyssopus officinalis)</t>
  </si>
  <si>
    <t>-1855258049</t>
  </si>
  <si>
    <t>83</t>
  </si>
  <si>
    <t>M6-Z-11</t>
  </si>
  <si>
    <t>), libeček lékařský (Levisticum officinale)</t>
  </si>
  <si>
    <t>-885587067</t>
  </si>
  <si>
    <t>84</t>
  </si>
  <si>
    <t>M6-Z-12</t>
  </si>
  <si>
    <t>meduňka lékařská (Melissa officinalis)</t>
  </si>
  <si>
    <t>1244119591</t>
  </si>
  <si>
    <t>85</t>
  </si>
  <si>
    <t>M6-Z-13</t>
  </si>
  <si>
    <t>máta peprná (Mentha piperita)</t>
  </si>
  <si>
    <t>890829852</t>
  </si>
  <si>
    <t>86</t>
  </si>
  <si>
    <t>M6-Z-14</t>
  </si>
  <si>
    <t>máta klasnatá (Mentha spicata)</t>
  </si>
  <si>
    <t>-156578559</t>
  </si>
  <si>
    <t>87</t>
  </si>
  <si>
    <t>M6-Z-15</t>
  </si>
  <si>
    <t>dobromysl obecná (Origanum vulgare)</t>
  </si>
  <si>
    <t>264226241</t>
  </si>
  <si>
    <t>88</t>
  </si>
  <si>
    <t>M6-Z-16</t>
  </si>
  <si>
    <t>reveň kadeřavá (Rheum rhabarborum)</t>
  </si>
  <si>
    <t>-954686749</t>
  </si>
  <si>
    <t>89</t>
  </si>
  <si>
    <t>M6-Z-17</t>
  </si>
  <si>
    <t>rozmarýn lékařský (Rosmarinus officinalis)</t>
  </si>
  <si>
    <t>-1923428353</t>
  </si>
  <si>
    <t>90</t>
  </si>
  <si>
    <t>M6-Z-18</t>
  </si>
  <si>
    <t xml:space="preserve">šalvěj lékařská (Salvia officinalis) </t>
  </si>
  <si>
    <t>-1316581373</t>
  </si>
  <si>
    <t>91</t>
  </si>
  <si>
    <t>M6-Z-19</t>
  </si>
  <si>
    <t xml:space="preserve">saturejka horská (Saturea montana), </t>
  </si>
  <si>
    <t>936425758</t>
  </si>
  <si>
    <t>92</t>
  </si>
  <si>
    <t>M6-Z-20</t>
  </si>
  <si>
    <t>mateřídouška ouškatá (Thymus pulegioides)</t>
  </si>
  <si>
    <t>123908134</t>
  </si>
  <si>
    <t>93</t>
  </si>
  <si>
    <t>M6-Z-21</t>
  </si>
  <si>
    <t>mateřídouška úzkolistá (Thymus serpyllum)</t>
  </si>
  <si>
    <t>-1734772605</t>
  </si>
  <si>
    <t>94</t>
  </si>
  <si>
    <t>M6-Z-22</t>
  </si>
  <si>
    <t>rmen barvířský (Anthemis tinctoria)</t>
  </si>
  <si>
    <t>-1330942721</t>
  </si>
  <si>
    <t>95</t>
  </si>
  <si>
    <t>M6-Z-23</t>
  </si>
  <si>
    <t>krevnice kanadská (Sanguinaria canadensis)</t>
  </si>
  <si>
    <t>790649554</t>
  </si>
  <si>
    <t>96</t>
  </si>
  <si>
    <t>M6-Z-24</t>
  </si>
  <si>
    <t>medvědice lékařská (Arctostaphylos uva-ursi)</t>
  </si>
  <si>
    <t>1278645520</t>
  </si>
  <si>
    <t>97</t>
  </si>
  <si>
    <t>M6-Z-25</t>
  </si>
  <si>
    <t>měsíček zahradní (Calendula officinalis)</t>
  </si>
  <si>
    <t>-390387366</t>
  </si>
  <si>
    <t>98</t>
  </si>
  <si>
    <t>M6-Z-26</t>
  </si>
  <si>
    <t>jahodník (Fragaria vesca)</t>
  </si>
  <si>
    <t>-615060039</t>
  </si>
  <si>
    <t>99</t>
  </si>
  <si>
    <t>M6-Z-27</t>
  </si>
  <si>
    <t>bazalka pravá (Ocimum basilicum)</t>
  </si>
  <si>
    <t>-1041080041</t>
  </si>
  <si>
    <t>100</t>
  </si>
  <si>
    <t>M6-Z-28</t>
  </si>
  <si>
    <t>petržel zahradní (Petroselinum crispum) - naťová</t>
  </si>
  <si>
    <t>1179744914</t>
  </si>
  <si>
    <t>101</t>
  </si>
  <si>
    <t>M6-Z-29</t>
  </si>
  <si>
    <t>jablečník obecný (Marrubium vulgare)</t>
  </si>
  <si>
    <t>2115095624</t>
  </si>
  <si>
    <t>102</t>
  </si>
  <si>
    <t>M6-Z-30</t>
  </si>
  <si>
    <t>kručinka barvířská (Genista tinctoria).</t>
  </si>
  <si>
    <t>1023298377</t>
  </si>
  <si>
    <t>103</t>
  </si>
  <si>
    <t>183211313</t>
  </si>
  <si>
    <t>Výsadba květin do připravené půdy se zalitím do připravené půdy, se zalitím cibulí nebo hlíz</t>
  </si>
  <si>
    <t>1780366847</t>
  </si>
  <si>
    <t>Poznámka k položce:_x000d_
okrasné cibuloviny + cibule šalotka + česnek</t>
  </si>
  <si>
    <t>602+31</t>
  </si>
  <si>
    <t>104</t>
  </si>
  <si>
    <t>M6-C1</t>
  </si>
  <si>
    <t>Galanthus nivalis, cibule</t>
  </si>
  <si>
    <t>-1703726718</t>
  </si>
  <si>
    <t>105</t>
  </si>
  <si>
    <t>M6-C2</t>
  </si>
  <si>
    <t>Muscari armeniacum, cibule</t>
  </si>
  <si>
    <t>-1380401323</t>
  </si>
  <si>
    <t>106</t>
  </si>
  <si>
    <t>M6-C3</t>
  </si>
  <si>
    <t>Leucojum vernum, cibule</t>
  </si>
  <si>
    <t>624037282</t>
  </si>
  <si>
    <t>107</t>
  </si>
  <si>
    <t>M6-C4</t>
  </si>
  <si>
    <t>Eranthys hyemalis, cibule</t>
  </si>
  <si>
    <t>-609113435</t>
  </si>
  <si>
    <t>108</t>
  </si>
  <si>
    <t>M6-C5</t>
  </si>
  <si>
    <t>Anemone nemorosa</t>
  </si>
  <si>
    <t>1265950916</t>
  </si>
  <si>
    <t>109</t>
  </si>
  <si>
    <t>M6-C6</t>
  </si>
  <si>
    <t>Narcissus Poeticus, cibule</t>
  </si>
  <si>
    <t>-1286563211</t>
  </si>
  <si>
    <t>110</t>
  </si>
  <si>
    <t>M6-C7</t>
  </si>
  <si>
    <t>780920605</t>
  </si>
  <si>
    <t>111</t>
  </si>
  <si>
    <t>M6-C8</t>
  </si>
  <si>
    <t>Narcissus Triandrus 'Thalia', cibule</t>
  </si>
  <si>
    <t>496771235</t>
  </si>
  <si>
    <t>112</t>
  </si>
  <si>
    <t>M6-C9</t>
  </si>
  <si>
    <t>Allium aflatunense 'Purple Sensation'</t>
  </si>
  <si>
    <t>-850390830</t>
  </si>
  <si>
    <t>113</t>
  </si>
  <si>
    <t>M6-Z11-5</t>
  </si>
  <si>
    <t>česnek</t>
  </si>
  <si>
    <t>sada 4 ks</t>
  </si>
  <si>
    <t>-226532524</t>
  </si>
  <si>
    <t>Poznámka k položce:_x000d_
vzdálenost v řádku 12 cm</t>
  </si>
  <si>
    <t>114</t>
  </si>
  <si>
    <t>M6-Z11-6</t>
  </si>
  <si>
    <t>šalotka</t>
  </si>
  <si>
    <t>balení</t>
  </si>
  <si>
    <t>2142112291</t>
  </si>
  <si>
    <t>Poznámka k položce:_x000d_
vzdálenost v řádku 15 cm</t>
  </si>
  <si>
    <t>115</t>
  </si>
  <si>
    <t>184801121</t>
  </si>
  <si>
    <t>Ošetření vysazených dřevin solitérních v rovině nebo na svahu do 1:5</t>
  </si>
  <si>
    <t>1622584346</t>
  </si>
  <si>
    <t>116</t>
  </si>
  <si>
    <t>184801131</t>
  </si>
  <si>
    <t>Ošetření vysazených dřevin ve skupinách v rovině nebo na svahu do 1:5</t>
  </si>
  <si>
    <t>1077816789</t>
  </si>
  <si>
    <t>106+120+25</t>
  </si>
  <si>
    <t>117</t>
  </si>
  <si>
    <t>185804111</t>
  </si>
  <si>
    <t>Ošetření vysazených květin jednorázové v rovině</t>
  </si>
  <si>
    <t>147115508</t>
  </si>
  <si>
    <t>118</t>
  </si>
  <si>
    <t>184215133</t>
  </si>
  <si>
    <t>Ukotvení dřeviny kůly třemi kůly, délky přes 2 do 3 m</t>
  </si>
  <si>
    <t>-890377655</t>
  </si>
  <si>
    <t>119</t>
  </si>
  <si>
    <t>60591257</t>
  </si>
  <si>
    <t>kůl vyvazovací dřevěný impregnovaný D 8cm dl 3m</t>
  </si>
  <si>
    <t>-1711459651</t>
  </si>
  <si>
    <t>11*3</t>
  </si>
  <si>
    <t>120</t>
  </si>
  <si>
    <t>M7</t>
  </si>
  <si>
    <t>příčka z půlené dřevěné kulatiny délky 50 cm, 6 ks/strom</t>
  </si>
  <si>
    <t>1660543928</t>
  </si>
  <si>
    <t>11*6</t>
  </si>
  <si>
    <t>121</t>
  </si>
  <si>
    <t>M8</t>
  </si>
  <si>
    <t>vyvazovací páska šířky 40 mm, 3 úvazky/strom, délka úvazku 70 cm</t>
  </si>
  <si>
    <t>-1842188197</t>
  </si>
  <si>
    <t>11*3*0,7</t>
  </si>
  <si>
    <t>122</t>
  </si>
  <si>
    <t>184215412</t>
  </si>
  <si>
    <t>Zhotovení závlahové mísy u solitérních dřevin v rovině nebo na svahu do 1:5, o průměru mísy přes 0,5 do 1 m</t>
  </si>
  <si>
    <t>1726829956</t>
  </si>
  <si>
    <t>123</t>
  </si>
  <si>
    <t>185802113</t>
  </si>
  <si>
    <t>Hnojení půdy nebo trávníku v rovině nebo na svahu do 1:5 umělým hnojivem na široko</t>
  </si>
  <si>
    <t>-1114758458</t>
  </si>
  <si>
    <t>Poznámka k položce:_x000d_
přidání hydrogelu do výsadbové jámy</t>
  </si>
  <si>
    <t>11*1,5/1000</t>
  </si>
  <si>
    <t>124</t>
  </si>
  <si>
    <t>M9</t>
  </si>
  <si>
    <t>půdní hydrogel pro zvýšení zádržnosti vody v půdě</t>
  </si>
  <si>
    <t>kg</t>
  </si>
  <si>
    <t>-1577444764</t>
  </si>
  <si>
    <t>11*1,5</t>
  </si>
  <si>
    <t>125</t>
  </si>
  <si>
    <t>185802114</t>
  </si>
  <si>
    <t>Hnojení půdy nebo trávníku v rovině nebo na svahu do 1:5 umělým hnojivem s rozdělením k jednotlivým rostlinám</t>
  </si>
  <si>
    <t>-1792095290</t>
  </si>
  <si>
    <t>Poznámka k položce:_x000d_
stromy 5 ks tablet á 10 g/strom_x000d_
keře 1 ks tablety á 10 g/keř, popínavá dřevina</t>
  </si>
  <si>
    <t>11*5*10/1000/1000</t>
  </si>
  <si>
    <t>(372+138)*1*10/1000/1000</t>
  </si>
  <si>
    <t>126</t>
  </si>
  <si>
    <t>M10</t>
  </si>
  <si>
    <t>zásobní hnojivo s postupným uvolňováním živin</t>
  </si>
  <si>
    <t>-610647090</t>
  </si>
  <si>
    <t>11*5*10/1000</t>
  </si>
  <si>
    <t>(372+138)*1*10/1000</t>
  </si>
  <si>
    <t>127</t>
  </si>
  <si>
    <t>184501141</t>
  </si>
  <si>
    <t>Zhotovení obalu kmene z rákosové nebo kokosové rohože v rovině nebo na svahu do 1:5</t>
  </si>
  <si>
    <t>1190850591</t>
  </si>
  <si>
    <t>7*0,3*1,8</t>
  </si>
  <si>
    <t>4*0,3*1,6</t>
  </si>
  <si>
    <t>128</t>
  </si>
  <si>
    <t>M11</t>
  </si>
  <si>
    <t>rákosová rohož, rákos přírodní, neloupaný, výška 1,6,/0,3m/strom</t>
  </si>
  <si>
    <t>2026328547</t>
  </si>
  <si>
    <t>4*0,3</t>
  </si>
  <si>
    <t>129</t>
  </si>
  <si>
    <t>M12</t>
  </si>
  <si>
    <t>rákosová rohož, rákos přírodní, neloupaný, výška 1,8 m, 0,3m/strom</t>
  </si>
  <si>
    <t>1348724234</t>
  </si>
  <si>
    <t>7*0,3</t>
  </si>
  <si>
    <t>130</t>
  </si>
  <si>
    <t>M13</t>
  </si>
  <si>
    <t>vázací drát 1,0/1,4 PVC</t>
  </si>
  <si>
    <t>1047284316</t>
  </si>
  <si>
    <t>11*0,3*2</t>
  </si>
  <si>
    <t>131</t>
  </si>
  <si>
    <t>184911421</t>
  </si>
  <si>
    <t>Mulčování vysazených rostlin mulčovací kůrou, tl. do 100 mm v rovině nebo na svahu do 1:5</t>
  </si>
  <si>
    <t>-1165867108</t>
  </si>
  <si>
    <t>11*0,8</t>
  </si>
  <si>
    <t>110+106+120+25</t>
  </si>
  <si>
    <t>132</t>
  </si>
  <si>
    <t>M14</t>
  </si>
  <si>
    <t>drcená tříděná borka, tl. vrstvy 80 mm</t>
  </si>
  <si>
    <t>-1546972787</t>
  </si>
  <si>
    <t>11*0,8*0,08</t>
  </si>
  <si>
    <t>(110+106+120+25)*0,08</t>
  </si>
  <si>
    <t>133</t>
  </si>
  <si>
    <t>185804311</t>
  </si>
  <si>
    <t>Zalití rostlin vodou plochy záhonů jednotlivě do 20 m2</t>
  </si>
  <si>
    <t>-1255901776</t>
  </si>
  <si>
    <t>11*4*60/1000</t>
  </si>
  <si>
    <t>134</t>
  </si>
  <si>
    <t>185804312</t>
  </si>
  <si>
    <t>Zalití rostlin vodou plochy záhonů jednotlivě přes 20 m2</t>
  </si>
  <si>
    <t>-156307020</t>
  </si>
  <si>
    <t>Poznámka k položce:_x000d_
keře+trvalky+travní koberce+záhony</t>
  </si>
  <si>
    <t>(110+106+120+25)*4*20/1000</t>
  </si>
  <si>
    <t>(1265+135)*1*30/1000</t>
  </si>
  <si>
    <t>(1265+135)*2*10*15/1000</t>
  </si>
  <si>
    <t>4*1,5*5*4*20/1000+2*1*7*4*20/1000</t>
  </si>
  <si>
    <t>135</t>
  </si>
  <si>
    <t>M15</t>
  </si>
  <si>
    <t>voda pro zálivku</t>
  </si>
  <si>
    <t>-779452298</t>
  </si>
  <si>
    <t>(1265+135)*30*1/1000</t>
  </si>
  <si>
    <t>136</t>
  </si>
  <si>
    <t>M6-Osivo</t>
  </si>
  <si>
    <t>Semena bylin dle Technické zprávy</t>
  </si>
  <si>
    <t>komplet</t>
  </si>
  <si>
    <t>-332425198</t>
  </si>
  <si>
    <t>Poznámka k položce:_x000d_
Semena bylin: komplet celkem 311,- Kč_x000d_
boryt barvířský (Isatis tinctoria) - 30 Kč, cibule kuchyňská (Allium cepa) - 26 Kč, rezeda barvířská (Reseda luteola) - 26 Kč, pilát lékařský (Anchusa officinalis) - 52 Kč, světlice barvířská (Carthamus tinctorius) - 40 Kč, Anethum graveolens (kopr vonný) - 29,- Kč, Carum carvi (kmín kořenný) - 31 Kč, Foeniculum vulgare (fenykl obecný) - 18,- Kč, Verbascum thapsiforma (divizna velkokvětá) - 59,- Kč_x000d_
Semena zeleniny: komplet celkem 216,- Kč_x000d_
mrkev - 18 Kč, hrášek - 21,- Kč, fazole keříčková - 21 Kč, špenát - 15,- Kč, ředkvičky - 15,- Kč, cibule - 18 Kč, okurka - 36,- Kč, cuketa - 27,- Kč, tykev - 24,- Kč, lilek - 21,- Kč</t>
  </si>
  <si>
    <t>137</t>
  </si>
  <si>
    <t>M6-cibule</t>
  </si>
  <si>
    <t>Cibule - šalotka a česnek</t>
  </si>
  <si>
    <t>-841141569</t>
  </si>
  <si>
    <t>Poznámka k položce:_x000d_
šalotka balení 500g - 92,- Kč_x000d_
česnek - 2 balení po 4 kusech - 2 x 127,- Kč = 254,- Kč_x000d_
celkem za komplet: 346,- Kč</t>
  </si>
  <si>
    <t>139</t>
  </si>
  <si>
    <t>M16</t>
  </si>
  <si>
    <t>zvýšené záhony</t>
  </si>
  <si>
    <t>-1668332076</t>
  </si>
  <si>
    <t xml:space="preserve">Poznámka k položce:_x000d_
zvýšené záhony velikosti 1,5 x 4 m, výšky 40 cm z prken z modřínového dřeva o síle  prken 4,5 cm, dřevo nebude chemicky ošetřené, každý trám je pevně spojen šrouby a svlaky, poslední šrouby nejsou vidět</t>
  </si>
  <si>
    <t>140</t>
  </si>
  <si>
    <t>M17</t>
  </si>
  <si>
    <t xml:space="preserve">dřevěný kompostér s víkem </t>
  </si>
  <si>
    <t>-747822838</t>
  </si>
  <si>
    <t xml:space="preserve">Poznámka k položce:_x000d_
jednokomorový dřevěný kompostér z modřínového dřeva s víkem na zaklopení,  modřín dobře odolává dřevokazným houbám, vlhkosti i povětrnostním podmínkám, je skládací, dá se snadno přenést, rozebrat i složit</t>
  </si>
  <si>
    <t>141</t>
  </si>
  <si>
    <t>M18</t>
  </si>
  <si>
    <t>geotextilie 200g šedá</t>
  </si>
  <si>
    <t>503546763</t>
  </si>
  <si>
    <t>(4*1,5*1+2*1,5*0,4+2*4*0,4)*5</t>
  </si>
  <si>
    <t>142</t>
  </si>
  <si>
    <t>M19</t>
  </si>
  <si>
    <t>PolyEthylénová fólie síly 0,1mm , šíře 2m</t>
  </si>
  <si>
    <t>488003388</t>
  </si>
  <si>
    <t>5*10</t>
  </si>
  <si>
    <t>143</t>
  </si>
  <si>
    <t>K1</t>
  </si>
  <si>
    <t>montáž zvýšených záhonů</t>
  </si>
  <si>
    <t>-1807869661</t>
  </si>
  <si>
    <t>138</t>
  </si>
  <si>
    <t>702302500</t>
  </si>
  <si>
    <t>10h - Rozpočet zelené střechy</t>
  </si>
  <si>
    <t xml:space="preserve">Ing. J. Janíková, Ing. D. Hrubanová, P.hD. </t>
  </si>
  <si>
    <t>1 - Zemní práce</t>
  </si>
  <si>
    <t>183111112</t>
  </si>
  <si>
    <t>Hloubení jamek pro vysazování rostlin v zemině skupiny 1 až 4 bez výměny půdy v rovině nebo na svahu do 1:5, objemu přes 0,002 do 0,005 m3</t>
  </si>
  <si>
    <t>-546706736</t>
  </si>
  <si>
    <t>2105923340</t>
  </si>
  <si>
    <t>M-Dc</t>
  </si>
  <si>
    <t>Deschampsia caespitosa ´Palava´, kontejner</t>
  </si>
  <si>
    <t>-1879696949</t>
  </si>
  <si>
    <t>M-Gl</t>
  </si>
  <si>
    <t>Genista lydia, kontejner</t>
  </si>
  <si>
    <t>-299383948</t>
  </si>
  <si>
    <t>M-Hs</t>
  </si>
  <si>
    <t>Helictotrichon sempervirens kontejner</t>
  </si>
  <si>
    <t>-610740545</t>
  </si>
  <si>
    <t>M-Ho</t>
  </si>
  <si>
    <t>Hyssopus officinalis kontejner</t>
  </si>
  <si>
    <t>-1591137438</t>
  </si>
  <si>
    <t>M-LaHB</t>
  </si>
  <si>
    <t>Lavandula angustifolia ´Hidcote Blue´ kontejner</t>
  </si>
  <si>
    <t>141305270</t>
  </si>
  <si>
    <t>M-Lf</t>
  </si>
  <si>
    <t>Linum flavum kontejner</t>
  </si>
  <si>
    <t>-1662967178</t>
  </si>
  <si>
    <t>M-SnO</t>
  </si>
  <si>
    <t>Salvia nemorosa ´Ostfriesland´ kontejner</t>
  </si>
  <si>
    <t>778372809</t>
  </si>
  <si>
    <t>M-Sd</t>
  </si>
  <si>
    <t>Spiraea decumbens kontejner</t>
  </si>
  <si>
    <t>924549899</t>
  </si>
  <si>
    <t>M-Sb</t>
  </si>
  <si>
    <t>Stachys byzantina ´Silver Carpet´ kontejner</t>
  </si>
  <si>
    <t>925205585</t>
  </si>
  <si>
    <t>-1501599845</t>
  </si>
  <si>
    <t>-1597207821</t>
  </si>
  <si>
    <t>Poznámka k položce:_x000d_
zalití vysazených rostlin na intenzivní střeše po 3 týdny od založení</t>
  </si>
  <si>
    <t>42*2*3*20/1000</t>
  </si>
  <si>
    <t>M-1</t>
  </si>
  <si>
    <t>-12995806</t>
  </si>
  <si>
    <t>997082003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</si>
</sst>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29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32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34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36</v>
      </c>
      <c r="AO20" s="21"/>
      <c r="AP20" s="21"/>
      <c r="AQ20" s="21"/>
      <c r="AR20" s="19"/>
      <c r="BE20" s="30"/>
      <c r="BS20" s="16" t="s">
        <v>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38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39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40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41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42</v>
      </c>
      <c r="E29" s="46"/>
      <c r="F29" s="31" t="s">
        <v>43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44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45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46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47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48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49</v>
      </c>
      <c r="U35" s="53"/>
      <c r="V35" s="53"/>
      <c r="W35" s="53"/>
      <c r="X35" s="55" t="s">
        <v>50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51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52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53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54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53</v>
      </c>
      <c r="AI60" s="41"/>
      <c r="AJ60" s="41"/>
      <c r="AK60" s="41"/>
      <c r="AL60" s="41"/>
      <c r="AM60" s="63" t="s">
        <v>54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55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56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53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54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53</v>
      </c>
      <c r="AI75" s="41"/>
      <c r="AJ75" s="41"/>
      <c r="AK75" s="41"/>
      <c r="AL75" s="41"/>
      <c r="AM75" s="63" t="s">
        <v>54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57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1612-2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Základní škola Na Kocínce, Praha 6, D.1.4.10 Sadové úpravy, SO 11 Sadové úpravy, závlaha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zahrada ZŠ Na Kocínce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19. 4. 2023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25.6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AND spol. s r.o., Belgická 196/38, 120 00 PRAHA 2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30</v>
      </c>
      <c r="AJ89" s="39"/>
      <c r="AK89" s="39"/>
      <c r="AL89" s="39"/>
      <c r="AM89" s="79" t="str">
        <f>IF(E17="","",E17)</f>
        <v>Ing. Jana Janíková, Ing. Denisa Hrubanová, Ph.D.</v>
      </c>
      <c r="AN89" s="70"/>
      <c r="AO89" s="70"/>
      <c r="AP89" s="70"/>
      <c r="AQ89" s="39"/>
      <c r="AR89" s="43"/>
      <c r="AS89" s="80" t="s">
        <v>58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40.05" customHeight="1">
      <c r="A90" s="37"/>
      <c r="B90" s="38"/>
      <c r="C90" s="31" t="s">
        <v>28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33</v>
      </c>
      <c r="AJ90" s="39"/>
      <c r="AK90" s="39"/>
      <c r="AL90" s="39"/>
      <c r="AM90" s="79" t="str">
        <f>IF(E20="","",E20)</f>
        <v>ZaKT Brno, spol. s r.o.,Ponávka 185/2, 602 00 BRNO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59</v>
      </c>
      <c r="D92" s="93"/>
      <c r="E92" s="93"/>
      <c r="F92" s="93"/>
      <c r="G92" s="93"/>
      <c r="H92" s="94"/>
      <c r="I92" s="95" t="s">
        <v>60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61</v>
      </c>
      <c r="AH92" s="93"/>
      <c r="AI92" s="93"/>
      <c r="AJ92" s="93"/>
      <c r="AK92" s="93"/>
      <c r="AL92" s="93"/>
      <c r="AM92" s="93"/>
      <c r="AN92" s="95" t="s">
        <v>62</v>
      </c>
      <c r="AO92" s="93"/>
      <c r="AP92" s="97"/>
      <c r="AQ92" s="98" t="s">
        <v>63</v>
      </c>
      <c r="AR92" s="43"/>
      <c r="AS92" s="99" t="s">
        <v>64</v>
      </c>
      <c r="AT92" s="100" t="s">
        <v>65</v>
      </c>
      <c r="AU92" s="100" t="s">
        <v>66</v>
      </c>
      <c r="AV92" s="100" t="s">
        <v>67</v>
      </c>
      <c r="AW92" s="100" t="s">
        <v>68</v>
      </c>
      <c r="AX92" s="100" t="s">
        <v>69</v>
      </c>
      <c r="AY92" s="100" t="s">
        <v>70</v>
      </c>
      <c r="AZ92" s="100" t="s">
        <v>71</v>
      </c>
      <c r="BA92" s="100" t="s">
        <v>72</v>
      </c>
      <c r="BB92" s="100" t="s">
        <v>73</v>
      </c>
      <c r="BC92" s="100" t="s">
        <v>74</v>
      </c>
      <c r="BD92" s="101" t="s">
        <v>75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76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ROUND(AG95+AG97,2)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ROUND(AS95+AS97,2)</f>
        <v>0</v>
      </c>
      <c r="AT94" s="113">
        <f>ROUND(SUM(AV94:AW94),2)</f>
        <v>0</v>
      </c>
      <c r="AU94" s="114">
        <f>ROUND(AU95+AU97,5)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ROUND(AZ95+AZ97,2)</f>
        <v>0</v>
      </c>
      <c r="BA94" s="113">
        <f>ROUND(BA95+BA97,2)</f>
        <v>0</v>
      </c>
      <c r="BB94" s="113">
        <f>ROUND(BB95+BB97,2)</f>
        <v>0</v>
      </c>
      <c r="BC94" s="113">
        <f>ROUND(BC95+BC97,2)</f>
        <v>0</v>
      </c>
      <c r="BD94" s="115">
        <f>ROUND(BD95+BD97,2)</f>
        <v>0</v>
      </c>
      <c r="BE94" s="6"/>
      <c r="BS94" s="116" t="s">
        <v>77</v>
      </c>
      <c r="BT94" s="116" t="s">
        <v>78</v>
      </c>
      <c r="BU94" s="117" t="s">
        <v>79</v>
      </c>
      <c r="BV94" s="116" t="s">
        <v>80</v>
      </c>
      <c r="BW94" s="116" t="s">
        <v>5</v>
      </c>
      <c r="BX94" s="116" t="s">
        <v>81</v>
      </c>
      <c r="CL94" s="116" t="s">
        <v>1</v>
      </c>
    </row>
    <row r="95" s="7" customFormat="1" ht="16.5" customHeight="1">
      <c r="A95" s="7"/>
      <c r="B95" s="118"/>
      <c r="C95" s="119"/>
      <c r="D95" s="120" t="s">
        <v>82</v>
      </c>
      <c r="E95" s="120"/>
      <c r="F95" s="120"/>
      <c r="G95" s="120"/>
      <c r="H95" s="120"/>
      <c r="I95" s="121"/>
      <c r="J95" s="120" t="s">
        <v>83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ROUND(AG96,2)</f>
        <v>0</v>
      </c>
      <c r="AH95" s="121"/>
      <c r="AI95" s="121"/>
      <c r="AJ95" s="121"/>
      <c r="AK95" s="121"/>
      <c r="AL95" s="121"/>
      <c r="AM95" s="121"/>
      <c r="AN95" s="123">
        <f>SUM(AG95,AT95)</f>
        <v>0</v>
      </c>
      <c r="AO95" s="121"/>
      <c r="AP95" s="121"/>
      <c r="AQ95" s="124" t="s">
        <v>84</v>
      </c>
      <c r="AR95" s="125"/>
      <c r="AS95" s="126">
        <f>ROUND(AS96,2)</f>
        <v>0</v>
      </c>
      <c r="AT95" s="127">
        <f>ROUND(SUM(AV95:AW95),2)</f>
        <v>0</v>
      </c>
      <c r="AU95" s="128">
        <f>ROUND(AU96,5)</f>
        <v>0</v>
      </c>
      <c r="AV95" s="127">
        <f>ROUND(AZ95*L29,2)</f>
        <v>0</v>
      </c>
      <c r="AW95" s="127">
        <f>ROUND(BA95*L30,2)</f>
        <v>0</v>
      </c>
      <c r="AX95" s="127">
        <f>ROUND(BB95*L29,2)</f>
        <v>0</v>
      </c>
      <c r="AY95" s="127">
        <f>ROUND(BC95*L30,2)</f>
        <v>0</v>
      </c>
      <c r="AZ95" s="127">
        <f>ROUND(AZ96,2)</f>
        <v>0</v>
      </c>
      <c r="BA95" s="127">
        <f>ROUND(BA96,2)</f>
        <v>0</v>
      </c>
      <c r="BB95" s="127">
        <f>ROUND(BB96,2)</f>
        <v>0</v>
      </c>
      <c r="BC95" s="127">
        <f>ROUND(BC96,2)</f>
        <v>0</v>
      </c>
      <c r="BD95" s="129">
        <f>ROUND(BD96,2)</f>
        <v>0</v>
      </c>
      <c r="BE95" s="7"/>
      <c r="BS95" s="130" t="s">
        <v>77</v>
      </c>
      <c r="BT95" s="130" t="s">
        <v>85</v>
      </c>
      <c r="BU95" s="130" t="s">
        <v>79</v>
      </c>
      <c r="BV95" s="130" t="s">
        <v>80</v>
      </c>
      <c r="BW95" s="130" t="s">
        <v>86</v>
      </c>
      <c r="BX95" s="130" t="s">
        <v>5</v>
      </c>
      <c r="CL95" s="130" t="s">
        <v>1</v>
      </c>
      <c r="CM95" s="130" t="s">
        <v>87</v>
      </c>
    </row>
    <row r="96" s="4" customFormat="1" ht="16.5" customHeight="1">
      <c r="A96" s="131" t="s">
        <v>88</v>
      </c>
      <c r="B96" s="69"/>
      <c r="C96" s="132"/>
      <c r="D96" s="132"/>
      <c r="E96" s="133" t="s">
        <v>89</v>
      </c>
      <c r="F96" s="133"/>
      <c r="G96" s="133"/>
      <c r="H96" s="133"/>
      <c r="I96" s="133"/>
      <c r="J96" s="132"/>
      <c r="K96" s="133" t="s">
        <v>90</v>
      </c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4">
        <f>'10f - Rozpočet kácení '!J32</f>
        <v>0</v>
      </c>
      <c r="AH96" s="132"/>
      <c r="AI96" s="132"/>
      <c r="AJ96" s="132"/>
      <c r="AK96" s="132"/>
      <c r="AL96" s="132"/>
      <c r="AM96" s="132"/>
      <c r="AN96" s="134">
        <f>SUM(AG96,AT96)</f>
        <v>0</v>
      </c>
      <c r="AO96" s="132"/>
      <c r="AP96" s="132"/>
      <c r="AQ96" s="135" t="s">
        <v>91</v>
      </c>
      <c r="AR96" s="71"/>
      <c r="AS96" s="136">
        <v>0</v>
      </c>
      <c r="AT96" s="137">
        <f>ROUND(SUM(AV96:AW96),2)</f>
        <v>0</v>
      </c>
      <c r="AU96" s="138">
        <f>'10f - Rozpočet kácení '!P123</f>
        <v>0</v>
      </c>
      <c r="AV96" s="137">
        <f>'10f - Rozpočet kácení '!J35</f>
        <v>0</v>
      </c>
      <c r="AW96" s="137">
        <f>'10f - Rozpočet kácení '!J36</f>
        <v>0</v>
      </c>
      <c r="AX96" s="137">
        <f>'10f - Rozpočet kácení '!J37</f>
        <v>0</v>
      </c>
      <c r="AY96" s="137">
        <f>'10f - Rozpočet kácení '!J38</f>
        <v>0</v>
      </c>
      <c r="AZ96" s="137">
        <f>'10f - Rozpočet kácení '!F35</f>
        <v>0</v>
      </c>
      <c r="BA96" s="137">
        <f>'10f - Rozpočet kácení '!F36</f>
        <v>0</v>
      </c>
      <c r="BB96" s="137">
        <f>'10f - Rozpočet kácení '!F37</f>
        <v>0</v>
      </c>
      <c r="BC96" s="137">
        <f>'10f - Rozpočet kácení '!F38</f>
        <v>0</v>
      </c>
      <c r="BD96" s="139">
        <f>'10f - Rozpočet kácení '!F39</f>
        <v>0</v>
      </c>
      <c r="BE96" s="4"/>
      <c r="BT96" s="140" t="s">
        <v>87</v>
      </c>
      <c r="BV96" s="140" t="s">
        <v>80</v>
      </c>
      <c r="BW96" s="140" t="s">
        <v>92</v>
      </c>
      <c r="BX96" s="140" t="s">
        <v>86</v>
      </c>
      <c r="CL96" s="140" t="s">
        <v>1</v>
      </c>
    </row>
    <row r="97" s="7" customFormat="1" ht="16.5" customHeight="1">
      <c r="A97" s="7"/>
      <c r="B97" s="118"/>
      <c r="C97" s="119"/>
      <c r="D97" s="120" t="s">
        <v>93</v>
      </c>
      <c r="E97" s="120"/>
      <c r="F97" s="120"/>
      <c r="G97" s="120"/>
      <c r="H97" s="120"/>
      <c r="I97" s="121"/>
      <c r="J97" s="120" t="s">
        <v>94</v>
      </c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20"/>
      <c r="AC97" s="120"/>
      <c r="AD97" s="120"/>
      <c r="AE97" s="120"/>
      <c r="AF97" s="120"/>
      <c r="AG97" s="122">
        <f>ROUND(SUM(AG98:AG99),2)</f>
        <v>0</v>
      </c>
      <c r="AH97" s="121"/>
      <c r="AI97" s="121"/>
      <c r="AJ97" s="121"/>
      <c r="AK97" s="121"/>
      <c r="AL97" s="121"/>
      <c r="AM97" s="121"/>
      <c r="AN97" s="123">
        <f>SUM(AG97,AT97)</f>
        <v>0</v>
      </c>
      <c r="AO97" s="121"/>
      <c r="AP97" s="121"/>
      <c r="AQ97" s="124" t="s">
        <v>84</v>
      </c>
      <c r="AR97" s="125"/>
      <c r="AS97" s="126">
        <f>ROUND(SUM(AS98:AS99),2)</f>
        <v>0</v>
      </c>
      <c r="AT97" s="127">
        <f>ROUND(SUM(AV97:AW97),2)</f>
        <v>0</v>
      </c>
      <c r="AU97" s="128">
        <f>ROUND(SUM(AU98:AU99),5)</f>
        <v>0</v>
      </c>
      <c r="AV97" s="127">
        <f>ROUND(AZ97*L29,2)</f>
        <v>0</v>
      </c>
      <c r="AW97" s="127">
        <f>ROUND(BA97*L30,2)</f>
        <v>0</v>
      </c>
      <c r="AX97" s="127">
        <f>ROUND(BB97*L29,2)</f>
        <v>0</v>
      </c>
      <c r="AY97" s="127">
        <f>ROUND(BC97*L30,2)</f>
        <v>0</v>
      </c>
      <c r="AZ97" s="127">
        <f>ROUND(SUM(AZ98:AZ99),2)</f>
        <v>0</v>
      </c>
      <c r="BA97" s="127">
        <f>ROUND(SUM(BA98:BA99),2)</f>
        <v>0</v>
      </c>
      <c r="BB97" s="127">
        <f>ROUND(SUM(BB98:BB99),2)</f>
        <v>0</v>
      </c>
      <c r="BC97" s="127">
        <f>ROUND(SUM(BC98:BC99),2)</f>
        <v>0</v>
      </c>
      <c r="BD97" s="129">
        <f>ROUND(SUM(BD98:BD99),2)</f>
        <v>0</v>
      </c>
      <c r="BE97" s="7"/>
      <c r="BS97" s="130" t="s">
        <v>77</v>
      </c>
      <c r="BT97" s="130" t="s">
        <v>85</v>
      </c>
      <c r="BU97" s="130" t="s">
        <v>79</v>
      </c>
      <c r="BV97" s="130" t="s">
        <v>80</v>
      </c>
      <c r="BW97" s="130" t="s">
        <v>95</v>
      </c>
      <c r="BX97" s="130" t="s">
        <v>5</v>
      </c>
      <c r="CL97" s="130" t="s">
        <v>1</v>
      </c>
      <c r="CM97" s="130" t="s">
        <v>87</v>
      </c>
    </row>
    <row r="98" s="4" customFormat="1" ht="16.5" customHeight="1">
      <c r="A98" s="131" t="s">
        <v>88</v>
      </c>
      <c r="B98" s="69"/>
      <c r="C98" s="132"/>
      <c r="D98" s="132"/>
      <c r="E98" s="133" t="s">
        <v>96</v>
      </c>
      <c r="F98" s="133"/>
      <c r="G98" s="133"/>
      <c r="H98" s="133"/>
      <c r="I98" s="133"/>
      <c r="J98" s="132"/>
      <c r="K98" s="133" t="s">
        <v>97</v>
      </c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4">
        <f>'10g - Rozpočet sadových ú...'!J32</f>
        <v>0</v>
      </c>
      <c r="AH98" s="132"/>
      <c r="AI98" s="132"/>
      <c r="AJ98" s="132"/>
      <c r="AK98" s="132"/>
      <c r="AL98" s="132"/>
      <c r="AM98" s="132"/>
      <c r="AN98" s="134">
        <f>SUM(AG98,AT98)</f>
        <v>0</v>
      </c>
      <c r="AO98" s="132"/>
      <c r="AP98" s="132"/>
      <c r="AQ98" s="135" t="s">
        <v>91</v>
      </c>
      <c r="AR98" s="71"/>
      <c r="AS98" s="136">
        <v>0</v>
      </c>
      <c r="AT98" s="137">
        <f>ROUND(SUM(AV98:AW98),2)</f>
        <v>0</v>
      </c>
      <c r="AU98" s="138">
        <f>'10g - Rozpočet sadových ú...'!P123</f>
        <v>0</v>
      </c>
      <c r="AV98" s="137">
        <f>'10g - Rozpočet sadových ú...'!J35</f>
        <v>0</v>
      </c>
      <c r="AW98" s="137">
        <f>'10g - Rozpočet sadových ú...'!J36</f>
        <v>0</v>
      </c>
      <c r="AX98" s="137">
        <f>'10g - Rozpočet sadových ú...'!J37</f>
        <v>0</v>
      </c>
      <c r="AY98" s="137">
        <f>'10g - Rozpočet sadových ú...'!J38</f>
        <v>0</v>
      </c>
      <c r="AZ98" s="137">
        <f>'10g - Rozpočet sadových ú...'!F35</f>
        <v>0</v>
      </c>
      <c r="BA98" s="137">
        <f>'10g - Rozpočet sadových ú...'!F36</f>
        <v>0</v>
      </c>
      <c r="BB98" s="137">
        <f>'10g - Rozpočet sadových ú...'!F37</f>
        <v>0</v>
      </c>
      <c r="BC98" s="137">
        <f>'10g - Rozpočet sadových ú...'!F38</f>
        <v>0</v>
      </c>
      <c r="BD98" s="139">
        <f>'10g - Rozpočet sadových ú...'!F39</f>
        <v>0</v>
      </c>
      <c r="BE98" s="4"/>
      <c r="BT98" s="140" t="s">
        <v>87</v>
      </c>
      <c r="BV98" s="140" t="s">
        <v>80</v>
      </c>
      <c r="BW98" s="140" t="s">
        <v>98</v>
      </c>
      <c r="BX98" s="140" t="s">
        <v>95</v>
      </c>
      <c r="CL98" s="140" t="s">
        <v>1</v>
      </c>
    </row>
    <row r="99" s="4" customFormat="1" ht="16.5" customHeight="1">
      <c r="A99" s="131" t="s">
        <v>88</v>
      </c>
      <c r="B99" s="69"/>
      <c r="C99" s="132"/>
      <c r="D99" s="132"/>
      <c r="E99" s="133" t="s">
        <v>99</v>
      </c>
      <c r="F99" s="133"/>
      <c r="G99" s="133"/>
      <c r="H99" s="133"/>
      <c r="I99" s="133"/>
      <c r="J99" s="132"/>
      <c r="K99" s="133" t="s">
        <v>100</v>
      </c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4">
        <f>'10h - Rozpočet zelené stř...'!J32</f>
        <v>0</v>
      </c>
      <c r="AH99" s="132"/>
      <c r="AI99" s="132"/>
      <c r="AJ99" s="132"/>
      <c r="AK99" s="132"/>
      <c r="AL99" s="132"/>
      <c r="AM99" s="132"/>
      <c r="AN99" s="134">
        <f>SUM(AG99,AT99)</f>
        <v>0</v>
      </c>
      <c r="AO99" s="132"/>
      <c r="AP99" s="132"/>
      <c r="AQ99" s="135" t="s">
        <v>91</v>
      </c>
      <c r="AR99" s="71"/>
      <c r="AS99" s="141">
        <v>0</v>
      </c>
      <c r="AT99" s="142">
        <f>ROUND(SUM(AV99:AW99),2)</f>
        <v>0</v>
      </c>
      <c r="AU99" s="143">
        <f>'10h - Rozpočet zelené stř...'!P123</f>
        <v>0</v>
      </c>
      <c r="AV99" s="142">
        <f>'10h - Rozpočet zelené stř...'!J35</f>
        <v>0</v>
      </c>
      <c r="AW99" s="142">
        <f>'10h - Rozpočet zelené stř...'!J36</f>
        <v>0</v>
      </c>
      <c r="AX99" s="142">
        <f>'10h - Rozpočet zelené stř...'!J37</f>
        <v>0</v>
      </c>
      <c r="AY99" s="142">
        <f>'10h - Rozpočet zelené stř...'!J38</f>
        <v>0</v>
      </c>
      <c r="AZ99" s="142">
        <f>'10h - Rozpočet zelené stř...'!F35</f>
        <v>0</v>
      </c>
      <c r="BA99" s="142">
        <f>'10h - Rozpočet zelené stř...'!F36</f>
        <v>0</v>
      </c>
      <c r="BB99" s="142">
        <f>'10h - Rozpočet zelené stř...'!F37</f>
        <v>0</v>
      </c>
      <c r="BC99" s="142">
        <f>'10h - Rozpočet zelené stř...'!F38</f>
        <v>0</v>
      </c>
      <c r="BD99" s="144">
        <f>'10h - Rozpočet zelené stř...'!F39</f>
        <v>0</v>
      </c>
      <c r="BE99" s="4"/>
      <c r="BT99" s="140" t="s">
        <v>87</v>
      </c>
      <c r="BV99" s="140" t="s">
        <v>80</v>
      </c>
      <c r="BW99" s="140" t="s">
        <v>101</v>
      </c>
      <c r="BX99" s="140" t="s">
        <v>95</v>
      </c>
      <c r="CL99" s="140" t="s">
        <v>1</v>
      </c>
    </row>
    <row r="100" s="2" customFormat="1" ht="30" customHeight="1">
      <c r="A100" s="37"/>
      <c r="B100" s="38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43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</row>
    <row r="101" s="2" customFormat="1" ht="6.96" customHeight="1">
      <c r="A101" s="37"/>
      <c r="B101" s="65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43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</row>
  </sheetData>
  <sheetProtection sheet="1" formatColumns="0" formatRows="0" objects="1" scenarios="1" spinCount="100000" saltValue="9qpn4bretGn77FQ17h/nbi/a/ykt7zZKssqVIzFh0StBaqUuAhv4aSnEu+wBdirnF0y0MN6NOaPp33ZRYu1wHg==" hashValue="Eqiy0NNaUqy/20z4omkZzvno4foC3zCTvk55zvpWtbyxRXCMp7EECsYO4eh/zMUr8c/Inq/s3mSBBT6o3SnrSg==" algorithmName="SHA-512" password="CC35"/>
  <mergeCells count="58">
    <mergeCell ref="L85:AO85"/>
    <mergeCell ref="AM87:AN87"/>
    <mergeCell ref="AM89:AP89"/>
    <mergeCell ref="AS89:AT91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K96:AF96"/>
    <mergeCell ref="AN96:AP96"/>
    <mergeCell ref="AG96:AM96"/>
    <mergeCell ref="E96:I96"/>
    <mergeCell ref="D97:H97"/>
    <mergeCell ref="J97:AF97"/>
    <mergeCell ref="AN97:AP97"/>
    <mergeCell ref="AG97:AM97"/>
    <mergeCell ref="AG98:AM98"/>
    <mergeCell ref="AN98:AP98"/>
    <mergeCell ref="E98:I98"/>
    <mergeCell ref="K98:AF98"/>
    <mergeCell ref="AN99:AP99"/>
    <mergeCell ref="AG99:AM99"/>
    <mergeCell ref="E99:I99"/>
    <mergeCell ref="K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6" location="'10f - Rozpočet kácení '!C2" display="/"/>
    <hyperlink ref="A98" location="'10g - Rozpočet sadových ú...'!C2" display="/"/>
    <hyperlink ref="A99" location="'10h - Rozpočet zelené stř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9"/>
      <c r="AT3" s="16" t="s">
        <v>87</v>
      </c>
    </row>
    <row r="4" s="1" customFormat="1" ht="24.96" customHeight="1">
      <c r="B4" s="19"/>
      <c r="D4" s="147" t="s">
        <v>102</v>
      </c>
      <c r="L4" s="19"/>
      <c r="M4" s="14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9" t="s">
        <v>16</v>
      </c>
      <c r="L6" s="19"/>
    </row>
    <row r="7" s="1" customFormat="1" ht="26.25" customHeight="1">
      <c r="B7" s="19"/>
      <c r="E7" s="150" t="str">
        <f>'Rekapitulace stavby'!K6</f>
        <v>Základní škola Na Kocínce, Praha 6, D.1.4.10 Sadové úpravy, SO 11 Sadové úpravy, závlaha</v>
      </c>
      <c r="F7" s="149"/>
      <c r="G7" s="149"/>
      <c r="H7" s="149"/>
      <c r="L7" s="19"/>
    </row>
    <row r="8" s="1" customFormat="1" ht="12" customHeight="1">
      <c r="B8" s="19"/>
      <c r="D8" s="149" t="s">
        <v>103</v>
      </c>
      <c r="L8" s="19"/>
    </row>
    <row r="9" s="2" customFormat="1" ht="16.5" customHeight="1">
      <c r="A9" s="37"/>
      <c r="B9" s="43"/>
      <c r="C9" s="37"/>
      <c r="D9" s="37"/>
      <c r="E9" s="150" t="s">
        <v>104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9" t="s">
        <v>105</v>
      </c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51" t="s">
        <v>106</v>
      </c>
      <c r="F11" s="37"/>
      <c r="G11" s="37"/>
      <c r="H11" s="37"/>
      <c r="I11" s="37"/>
      <c r="J11" s="37"/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9" t="s">
        <v>18</v>
      </c>
      <c r="E13" s="37"/>
      <c r="F13" s="140" t="s">
        <v>1</v>
      </c>
      <c r="G13" s="37"/>
      <c r="H13" s="37"/>
      <c r="I13" s="149" t="s">
        <v>19</v>
      </c>
      <c r="J13" s="140" t="s">
        <v>1</v>
      </c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9" t="s">
        <v>20</v>
      </c>
      <c r="E14" s="37"/>
      <c r="F14" s="140" t="s">
        <v>107</v>
      </c>
      <c r="G14" s="37"/>
      <c r="H14" s="37"/>
      <c r="I14" s="149" t="s">
        <v>22</v>
      </c>
      <c r="J14" s="152" t="str">
        <f>'Rekapitulace stavby'!AN8</f>
        <v>19. 4. 2023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9" t="s">
        <v>24</v>
      </c>
      <c r="E16" s="37"/>
      <c r="F16" s="37"/>
      <c r="G16" s="37"/>
      <c r="H16" s="37"/>
      <c r="I16" s="149" t="s">
        <v>25</v>
      </c>
      <c r="J16" s="140" t="s">
        <v>1</v>
      </c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40" t="s">
        <v>108</v>
      </c>
      <c r="F17" s="37"/>
      <c r="G17" s="37"/>
      <c r="H17" s="37"/>
      <c r="I17" s="149" t="s">
        <v>27</v>
      </c>
      <c r="J17" s="140" t="s">
        <v>1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9" t="s">
        <v>28</v>
      </c>
      <c r="E19" s="37"/>
      <c r="F19" s="37"/>
      <c r="G19" s="37"/>
      <c r="H19" s="37"/>
      <c r="I19" s="149" t="s">
        <v>25</v>
      </c>
      <c r="J19" s="32" t="str">
        <f>'Rekapitulace stavby'!AN13</f>
        <v>Vyplň údaj</v>
      </c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stavby'!E14</f>
        <v>Vyplň údaj</v>
      </c>
      <c r="F20" s="140"/>
      <c r="G20" s="140"/>
      <c r="H20" s="140"/>
      <c r="I20" s="149" t="s">
        <v>27</v>
      </c>
      <c r="J20" s="32" t="str">
        <f>'Rekapitulace stavby'!AN14</f>
        <v>Vyplň údaj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9" t="s">
        <v>30</v>
      </c>
      <c r="E22" s="37"/>
      <c r="F22" s="37"/>
      <c r="G22" s="37"/>
      <c r="H22" s="37"/>
      <c r="I22" s="149" t="s">
        <v>25</v>
      </c>
      <c r="J22" s="140" t="s">
        <v>1</v>
      </c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40" t="s">
        <v>109</v>
      </c>
      <c r="F23" s="37"/>
      <c r="G23" s="37"/>
      <c r="H23" s="37"/>
      <c r="I23" s="149" t="s">
        <v>27</v>
      </c>
      <c r="J23" s="140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9" t="s">
        <v>33</v>
      </c>
      <c r="E25" s="37"/>
      <c r="F25" s="37"/>
      <c r="G25" s="37"/>
      <c r="H25" s="37"/>
      <c r="I25" s="149" t="s">
        <v>25</v>
      </c>
      <c r="J25" s="140" t="s">
        <v>34</v>
      </c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40" t="s">
        <v>110</v>
      </c>
      <c r="F26" s="37"/>
      <c r="G26" s="37"/>
      <c r="H26" s="37"/>
      <c r="I26" s="149" t="s">
        <v>27</v>
      </c>
      <c r="J26" s="140" t="s">
        <v>36</v>
      </c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62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9" t="s">
        <v>37</v>
      </c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53"/>
      <c r="B29" s="154"/>
      <c r="C29" s="153"/>
      <c r="D29" s="153"/>
      <c r="E29" s="155" t="s">
        <v>1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38</v>
      </c>
      <c r="E32" s="37"/>
      <c r="F32" s="37"/>
      <c r="G32" s="37"/>
      <c r="H32" s="37"/>
      <c r="I32" s="37"/>
      <c r="J32" s="159">
        <f>ROUND(J123, 2)</f>
        <v>0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7"/>
      <c r="E33" s="157"/>
      <c r="F33" s="157"/>
      <c r="G33" s="157"/>
      <c r="H33" s="157"/>
      <c r="I33" s="157"/>
      <c r="J33" s="157"/>
      <c r="K33" s="15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40</v>
      </c>
      <c r="G34" s="37"/>
      <c r="H34" s="37"/>
      <c r="I34" s="160" t="s">
        <v>39</v>
      </c>
      <c r="J34" s="160" t="s">
        <v>41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1" t="s">
        <v>42</v>
      </c>
      <c r="E35" s="149" t="s">
        <v>43</v>
      </c>
      <c r="F35" s="162">
        <f>ROUND((SUM(BE123:BE206)),  2)</f>
        <v>0</v>
      </c>
      <c r="G35" s="37"/>
      <c r="H35" s="37"/>
      <c r="I35" s="163">
        <v>0.20999999999999999</v>
      </c>
      <c r="J35" s="162">
        <f>ROUND(((SUM(BE123:BE206))*I35),  2)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9" t="s">
        <v>44</v>
      </c>
      <c r="F36" s="162">
        <f>ROUND((SUM(BF123:BF206)),  2)</f>
        <v>0</v>
      </c>
      <c r="G36" s="37"/>
      <c r="H36" s="37"/>
      <c r="I36" s="163">
        <v>0.14999999999999999</v>
      </c>
      <c r="J36" s="162">
        <f>ROUND(((SUM(BF123:BF206))*I36),  2)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9" t="s">
        <v>45</v>
      </c>
      <c r="F37" s="162">
        <f>ROUND((SUM(BG123:BG206)),  2)</f>
        <v>0</v>
      </c>
      <c r="G37" s="37"/>
      <c r="H37" s="37"/>
      <c r="I37" s="163">
        <v>0.20999999999999999</v>
      </c>
      <c r="J37" s="162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9" t="s">
        <v>46</v>
      </c>
      <c r="F38" s="162">
        <f>ROUND((SUM(BH123:BH206)),  2)</f>
        <v>0</v>
      </c>
      <c r="G38" s="37"/>
      <c r="H38" s="37"/>
      <c r="I38" s="163">
        <v>0.14999999999999999</v>
      </c>
      <c r="J38" s="162">
        <f>0</f>
        <v>0</v>
      </c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9" t="s">
        <v>47</v>
      </c>
      <c r="F39" s="162">
        <f>ROUND((SUM(BI123:BI206)),  2)</f>
        <v>0</v>
      </c>
      <c r="G39" s="37"/>
      <c r="H39" s="37"/>
      <c r="I39" s="163">
        <v>0</v>
      </c>
      <c r="J39" s="162">
        <f>0</f>
        <v>0</v>
      </c>
      <c r="K39" s="37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48</v>
      </c>
      <c r="E41" s="166"/>
      <c r="F41" s="166"/>
      <c r="G41" s="167" t="s">
        <v>49</v>
      </c>
      <c r="H41" s="168" t="s">
        <v>50</v>
      </c>
      <c r="I41" s="166"/>
      <c r="J41" s="169">
        <f>SUM(J32:J39)</f>
        <v>0</v>
      </c>
      <c r="K41" s="170"/>
      <c r="L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37"/>
      <c r="J42" s="37"/>
      <c r="K42" s="37"/>
      <c r="L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71" t="s">
        <v>51</v>
      </c>
      <c r="E50" s="172"/>
      <c r="F50" s="172"/>
      <c r="G50" s="171" t="s">
        <v>52</v>
      </c>
      <c r="H50" s="172"/>
      <c r="I50" s="172"/>
      <c r="J50" s="172"/>
      <c r="K50" s="172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73" t="s">
        <v>53</v>
      </c>
      <c r="E61" s="174"/>
      <c r="F61" s="175" t="s">
        <v>54</v>
      </c>
      <c r="G61" s="173" t="s">
        <v>53</v>
      </c>
      <c r="H61" s="174"/>
      <c r="I61" s="174"/>
      <c r="J61" s="176" t="s">
        <v>54</v>
      </c>
      <c r="K61" s="174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71" t="s">
        <v>55</v>
      </c>
      <c r="E65" s="177"/>
      <c r="F65" s="177"/>
      <c r="G65" s="171" t="s">
        <v>56</v>
      </c>
      <c r="H65" s="177"/>
      <c r="I65" s="177"/>
      <c r="J65" s="177"/>
      <c r="K65" s="177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73" t="s">
        <v>53</v>
      </c>
      <c r="E76" s="174"/>
      <c r="F76" s="175" t="s">
        <v>54</v>
      </c>
      <c r="G76" s="173" t="s">
        <v>53</v>
      </c>
      <c r="H76" s="174"/>
      <c r="I76" s="174"/>
      <c r="J76" s="176" t="s">
        <v>54</v>
      </c>
      <c r="K76" s="174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8"/>
      <c r="C77" s="179"/>
      <c r="D77" s="179"/>
      <c r="E77" s="179"/>
      <c r="F77" s="179"/>
      <c r="G77" s="179"/>
      <c r="H77" s="179"/>
      <c r="I77" s="179"/>
      <c r="J77" s="179"/>
      <c r="K77" s="179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80"/>
      <c r="C81" s="181"/>
      <c r="D81" s="181"/>
      <c r="E81" s="181"/>
      <c r="F81" s="181"/>
      <c r="G81" s="181"/>
      <c r="H81" s="181"/>
      <c r="I81" s="181"/>
      <c r="J81" s="181"/>
      <c r="K81" s="181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26.25" customHeight="1">
      <c r="A85" s="37"/>
      <c r="B85" s="38"/>
      <c r="C85" s="39"/>
      <c r="D85" s="39"/>
      <c r="E85" s="182" t="str">
        <f>E7</f>
        <v>Základní škola Na Kocínce, Praha 6, D.1.4.10 Sadové úpravy, SO 11 Sadové úpravy, závlaha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0"/>
      <c r="C86" s="31" t="s">
        <v>103</v>
      </c>
      <c r="D86" s="21"/>
      <c r="E86" s="21"/>
      <c r="F86" s="21"/>
      <c r="G86" s="21"/>
      <c r="H86" s="21"/>
      <c r="I86" s="21"/>
      <c r="J86" s="21"/>
      <c r="K86" s="21"/>
      <c r="L86" s="19"/>
    </row>
    <row r="87" s="2" customFormat="1" ht="16.5" customHeight="1">
      <c r="A87" s="37"/>
      <c r="B87" s="38"/>
      <c r="C87" s="39"/>
      <c r="D87" s="39"/>
      <c r="E87" s="182" t="s">
        <v>104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2" customHeight="1">
      <c r="A88" s="37"/>
      <c r="B88" s="38"/>
      <c r="C88" s="31" t="s">
        <v>105</v>
      </c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6.5" customHeight="1">
      <c r="A89" s="37"/>
      <c r="B89" s="38"/>
      <c r="C89" s="39"/>
      <c r="D89" s="39"/>
      <c r="E89" s="75" t="str">
        <f>E11</f>
        <v xml:space="preserve">10f - Rozpočet kácení </v>
      </c>
      <c r="F89" s="39"/>
      <c r="G89" s="39"/>
      <c r="H89" s="39"/>
      <c r="I89" s="39"/>
      <c r="J89" s="39"/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2" customHeight="1">
      <c r="A91" s="37"/>
      <c r="B91" s="38"/>
      <c r="C91" s="31" t="s">
        <v>20</v>
      </c>
      <c r="D91" s="39"/>
      <c r="E91" s="39"/>
      <c r="F91" s="26" t="str">
        <f>F14</f>
        <v>Praha 6, ul. Na Kocínce</v>
      </c>
      <c r="G91" s="39"/>
      <c r="H91" s="39"/>
      <c r="I91" s="31" t="s">
        <v>22</v>
      </c>
      <c r="J91" s="78" t="str">
        <f>IF(J14="","",J14)</f>
        <v>19. 4. 2023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25.65" customHeight="1">
      <c r="A93" s="37"/>
      <c r="B93" s="38"/>
      <c r="C93" s="31" t="s">
        <v>24</v>
      </c>
      <c r="D93" s="39"/>
      <c r="E93" s="39"/>
      <c r="F93" s="26" t="str">
        <f>E17</f>
        <v>AND spol. s r.o., Belgická 196/38, 120 00 Praha 2</v>
      </c>
      <c r="G93" s="39"/>
      <c r="H93" s="39"/>
      <c r="I93" s="31" t="s">
        <v>30</v>
      </c>
      <c r="J93" s="35" t="str">
        <f>E23</f>
        <v xml:space="preserve">Ing. J. Janíková, Ing. D. Hrubanová, Ph.D. </v>
      </c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40.05" customHeight="1">
      <c r="A94" s="37"/>
      <c r="B94" s="38"/>
      <c r="C94" s="31" t="s">
        <v>28</v>
      </c>
      <c r="D94" s="39"/>
      <c r="E94" s="39"/>
      <c r="F94" s="26" t="str">
        <f>IF(E20="","",E20)</f>
        <v>Vyplň údaj</v>
      </c>
      <c r="G94" s="39"/>
      <c r="H94" s="39"/>
      <c r="I94" s="31" t="s">
        <v>33</v>
      </c>
      <c r="J94" s="35" t="str">
        <f>E26</f>
        <v>ZaKT Brno, spol. s r.o.,Ponávka185/ 2, 602 00 Brno</v>
      </c>
      <c r="K94" s="39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9.28" customHeight="1">
      <c r="A96" s="37"/>
      <c r="B96" s="38"/>
      <c r="C96" s="183" t="s">
        <v>112</v>
      </c>
      <c r="D96" s="184"/>
      <c r="E96" s="184"/>
      <c r="F96" s="184"/>
      <c r="G96" s="184"/>
      <c r="H96" s="184"/>
      <c r="I96" s="184"/>
      <c r="J96" s="185" t="s">
        <v>113</v>
      </c>
      <c r="K96" s="184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62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2.8" customHeight="1">
      <c r="A98" s="37"/>
      <c r="B98" s="38"/>
      <c r="C98" s="186" t="s">
        <v>114</v>
      </c>
      <c r="D98" s="39"/>
      <c r="E98" s="39"/>
      <c r="F98" s="39"/>
      <c r="G98" s="39"/>
      <c r="H98" s="39"/>
      <c r="I98" s="39"/>
      <c r="J98" s="109">
        <f>J123</f>
        <v>0</v>
      </c>
      <c r="K98" s="39"/>
      <c r="L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U98" s="16" t="s">
        <v>115</v>
      </c>
    </row>
    <row r="99" s="9" customFormat="1" ht="24.96" customHeight="1">
      <c r="A99" s="9"/>
      <c r="B99" s="187"/>
      <c r="C99" s="188"/>
      <c r="D99" s="189" t="s">
        <v>116</v>
      </c>
      <c r="E99" s="190"/>
      <c r="F99" s="190"/>
      <c r="G99" s="190"/>
      <c r="H99" s="190"/>
      <c r="I99" s="190"/>
      <c r="J99" s="191">
        <f>J124</f>
        <v>0</v>
      </c>
      <c r="K99" s="188"/>
      <c r="L99" s="19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3"/>
      <c r="C100" s="132"/>
      <c r="D100" s="194" t="s">
        <v>117</v>
      </c>
      <c r="E100" s="195"/>
      <c r="F100" s="195"/>
      <c r="G100" s="195"/>
      <c r="H100" s="195"/>
      <c r="I100" s="195"/>
      <c r="J100" s="196">
        <f>J125</f>
        <v>0</v>
      </c>
      <c r="K100" s="132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3"/>
      <c r="C101" s="132"/>
      <c r="D101" s="194" t="s">
        <v>118</v>
      </c>
      <c r="E101" s="195"/>
      <c r="F101" s="195"/>
      <c r="G101" s="195"/>
      <c r="H101" s="195"/>
      <c r="I101" s="195"/>
      <c r="J101" s="196">
        <f>J205</f>
        <v>0</v>
      </c>
      <c r="K101" s="132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119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6.25" customHeight="1">
      <c r="A111" s="37"/>
      <c r="B111" s="38"/>
      <c r="C111" s="39"/>
      <c r="D111" s="39"/>
      <c r="E111" s="182" t="str">
        <f>E7</f>
        <v>Základní škola Na Kocínce, Praha 6, D.1.4.10 Sadové úpravy, SO 11 Sadové úpravy, závlaha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1" customFormat="1" ht="12" customHeight="1">
      <c r="B112" s="20"/>
      <c r="C112" s="31" t="s">
        <v>103</v>
      </c>
      <c r="D112" s="21"/>
      <c r="E112" s="21"/>
      <c r="F112" s="21"/>
      <c r="G112" s="21"/>
      <c r="H112" s="21"/>
      <c r="I112" s="21"/>
      <c r="J112" s="21"/>
      <c r="K112" s="21"/>
      <c r="L112" s="19"/>
    </row>
    <row r="113" s="2" customFormat="1" ht="16.5" customHeight="1">
      <c r="A113" s="37"/>
      <c r="B113" s="38"/>
      <c r="C113" s="39"/>
      <c r="D113" s="39"/>
      <c r="E113" s="182" t="s">
        <v>104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105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E11</f>
        <v xml:space="preserve">10f - Rozpočet kácení 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F14</f>
        <v>Praha 6, ul. Na Kocínce</v>
      </c>
      <c r="G117" s="39"/>
      <c r="H117" s="39"/>
      <c r="I117" s="31" t="s">
        <v>22</v>
      </c>
      <c r="J117" s="78" t="str">
        <f>IF(J14="","",J14)</f>
        <v>19. 4. 2023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25.65" customHeight="1">
      <c r="A119" s="37"/>
      <c r="B119" s="38"/>
      <c r="C119" s="31" t="s">
        <v>24</v>
      </c>
      <c r="D119" s="39"/>
      <c r="E119" s="39"/>
      <c r="F119" s="26" t="str">
        <f>E17</f>
        <v>AND spol. s r.o., Belgická 196/38, 120 00 Praha 2</v>
      </c>
      <c r="G119" s="39"/>
      <c r="H119" s="39"/>
      <c r="I119" s="31" t="s">
        <v>30</v>
      </c>
      <c r="J119" s="35" t="str">
        <f>E23</f>
        <v xml:space="preserve">Ing. J. Janíková, Ing. D. Hrubanová, Ph.D.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40.05" customHeight="1">
      <c r="A120" s="37"/>
      <c r="B120" s="38"/>
      <c r="C120" s="31" t="s">
        <v>28</v>
      </c>
      <c r="D120" s="39"/>
      <c r="E120" s="39"/>
      <c r="F120" s="26" t="str">
        <f>IF(E20="","",E20)</f>
        <v>Vyplň údaj</v>
      </c>
      <c r="G120" s="39"/>
      <c r="H120" s="39"/>
      <c r="I120" s="31" t="s">
        <v>33</v>
      </c>
      <c r="J120" s="35" t="str">
        <f>E26</f>
        <v>ZaKT Brno, spol. s r.o.,Ponávka185/ 2, 602 00 Brno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8"/>
      <c r="B122" s="199"/>
      <c r="C122" s="200" t="s">
        <v>120</v>
      </c>
      <c r="D122" s="201" t="s">
        <v>63</v>
      </c>
      <c r="E122" s="201" t="s">
        <v>59</v>
      </c>
      <c r="F122" s="201" t="s">
        <v>60</v>
      </c>
      <c r="G122" s="201" t="s">
        <v>121</v>
      </c>
      <c r="H122" s="201" t="s">
        <v>122</v>
      </c>
      <c r="I122" s="201" t="s">
        <v>123</v>
      </c>
      <c r="J122" s="201" t="s">
        <v>113</v>
      </c>
      <c r="K122" s="202" t="s">
        <v>124</v>
      </c>
      <c r="L122" s="203"/>
      <c r="M122" s="99" t="s">
        <v>1</v>
      </c>
      <c r="N122" s="100" t="s">
        <v>42</v>
      </c>
      <c r="O122" s="100" t="s">
        <v>125</v>
      </c>
      <c r="P122" s="100" t="s">
        <v>126</v>
      </c>
      <c r="Q122" s="100" t="s">
        <v>127</v>
      </c>
      <c r="R122" s="100" t="s">
        <v>128</v>
      </c>
      <c r="S122" s="100" t="s">
        <v>129</v>
      </c>
      <c r="T122" s="101" t="s">
        <v>130</v>
      </c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</row>
    <row r="123" s="2" customFormat="1" ht="22.8" customHeight="1">
      <c r="A123" s="37"/>
      <c r="B123" s="38"/>
      <c r="C123" s="106" t="s">
        <v>131</v>
      </c>
      <c r="D123" s="39"/>
      <c r="E123" s="39"/>
      <c r="F123" s="39"/>
      <c r="G123" s="39"/>
      <c r="H123" s="39"/>
      <c r="I123" s="39"/>
      <c r="J123" s="204">
        <f>BK123</f>
        <v>0</v>
      </c>
      <c r="K123" s="39"/>
      <c r="L123" s="43"/>
      <c r="M123" s="102"/>
      <c r="N123" s="205"/>
      <c r="O123" s="103"/>
      <c r="P123" s="206">
        <f>P124</f>
        <v>0</v>
      </c>
      <c r="Q123" s="103"/>
      <c r="R123" s="206">
        <f>R124</f>
        <v>1.2092000000000001</v>
      </c>
      <c r="S123" s="103"/>
      <c r="T123" s="207">
        <f>T124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77</v>
      </c>
      <c r="AU123" s="16" t="s">
        <v>115</v>
      </c>
      <c r="BK123" s="208">
        <f>BK124</f>
        <v>0</v>
      </c>
    </row>
    <row r="124" s="12" customFormat="1" ht="25.92" customHeight="1">
      <c r="A124" s="12"/>
      <c r="B124" s="209"/>
      <c r="C124" s="210"/>
      <c r="D124" s="211" t="s">
        <v>77</v>
      </c>
      <c r="E124" s="212" t="s">
        <v>132</v>
      </c>
      <c r="F124" s="212" t="s">
        <v>133</v>
      </c>
      <c r="G124" s="210"/>
      <c r="H124" s="210"/>
      <c r="I124" s="213"/>
      <c r="J124" s="214">
        <f>BK124</f>
        <v>0</v>
      </c>
      <c r="K124" s="210"/>
      <c r="L124" s="215"/>
      <c r="M124" s="216"/>
      <c r="N124" s="217"/>
      <c r="O124" s="217"/>
      <c r="P124" s="218">
        <f>P125+P205</f>
        <v>0</v>
      </c>
      <c r="Q124" s="217"/>
      <c r="R124" s="218">
        <f>R125+R205</f>
        <v>1.2092000000000001</v>
      </c>
      <c r="S124" s="217"/>
      <c r="T124" s="219">
        <f>T125+T205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0" t="s">
        <v>85</v>
      </c>
      <c r="AT124" s="221" t="s">
        <v>77</v>
      </c>
      <c r="AU124" s="221" t="s">
        <v>78</v>
      </c>
      <c r="AY124" s="220" t="s">
        <v>134</v>
      </c>
      <c r="BK124" s="222">
        <f>BK125+BK205</f>
        <v>0</v>
      </c>
    </row>
    <row r="125" s="12" customFormat="1" ht="22.8" customHeight="1">
      <c r="A125" s="12"/>
      <c r="B125" s="209"/>
      <c r="C125" s="210"/>
      <c r="D125" s="211" t="s">
        <v>77</v>
      </c>
      <c r="E125" s="223" t="s">
        <v>85</v>
      </c>
      <c r="F125" s="223" t="s">
        <v>135</v>
      </c>
      <c r="G125" s="210"/>
      <c r="H125" s="210"/>
      <c r="I125" s="213"/>
      <c r="J125" s="224">
        <f>BK125</f>
        <v>0</v>
      </c>
      <c r="K125" s="210"/>
      <c r="L125" s="215"/>
      <c r="M125" s="216"/>
      <c r="N125" s="217"/>
      <c r="O125" s="217"/>
      <c r="P125" s="218">
        <f>SUM(P126:P204)</f>
        <v>0</v>
      </c>
      <c r="Q125" s="217"/>
      <c r="R125" s="218">
        <f>SUM(R126:R204)</f>
        <v>1.2092000000000001</v>
      </c>
      <c r="S125" s="217"/>
      <c r="T125" s="219">
        <f>SUM(T126:T204)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85</v>
      </c>
      <c r="AT125" s="221" t="s">
        <v>77</v>
      </c>
      <c r="AU125" s="221" t="s">
        <v>85</v>
      </c>
      <c r="AY125" s="220" t="s">
        <v>134</v>
      </c>
      <c r="BK125" s="222">
        <f>SUM(BK126:BK204)</f>
        <v>0</v>
      </c>
    </row>
    <row r="126" s="2" customFormat="1" ht="49.05" customHeight="1">
      <c r="A126" s="37"/>
      <c r="B126" s="38"/>
      <c r="C126" s="225" t="s">
        <v>85</v>
      </c>
      <c r="D126" s="225" t="s">
        <v>136</v>
      </c>
      <c r="E126" s="226" t="s">
        <v>137</v>
      </c>
      <c r="F126" s="227" t="s">
        <v>138</v>
      </c>
      <c r="G126" s="228" t="s">
        <v>139</v>
      </c>
      <c r="H126" s="229">
        <v>711.20000000000005</v>
      </c>
      <c r="I126" s="230"/>
      <c r="J126" s="231">
        <f>ROUND(I126*H126,2)</f>
        <v>0</v>
      </c>
      <c r="K126" s="227" t="s">
        <v>140</v>
      </c>
      <c r="L126" s="43"/>
      <c r="M126" s="232" t="s">
        <v>1</v>
      </c>
      <c r="N126" s="233" t="s">
        <v>43</v>
      </c>
      <c r="O126" s="90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6" t="s">
        <v>141</v>
      </c>
      <c r="AT126" s="236" t="s">
        <v>136</v>
      </c>
      <c r="AU126" s="236" t="s">
        <v>87</v>
      </c>
      <c r="AY126" s="16" t="s">
        <v>134</v>
      </c>
      <c r="BE126" s="237">
        <f>IF(N126="základní",J126,0)</f>
        <v>0</v>
      </c>
      <c r="BF126" s="237">
        <f>IF(N126="snížená",J126,0)</f>
        <v>0</v>
      </c>
      <c r="BG126" s="237">
        <f>IF(N126="zákl. přenesená",J126,0)</f>
        <v>0</v>
      </c>
      <c r="BH126" s="237">
        <f>IF(N126="sníž. přenesená",J126,0)</f>
        <v>0</v>
      </c>
      <c r="BI126" s="237">
        <f>IF(N126="nulová",J126,0)</f>
        <v>0</v>
      </c>
      <c r="BJ126" s="16" t="s">
        <v>85</v>
      </c>
      <c r="BK126" s="237">
        <f>ROUND(I126*H126,2)</f>
        <v>0</v>
      </c>
      <c r="BL126" s="16" t="s">
        <v>141</v>
      </c>
      <c r="BM126" s="236" t="s">
        <v>142</v>
      </c>
    </row>
    <row r="127" s="2" customFormat="1">
      <c r="A127" s="37"/>
      <c r="B127" s="38"/>
      <c r="C127" s="39"/>
      <c r="D127" s="238" t="s">
        <v>143</v>
      </c>
      <c r="E127" s="39"/>
      <c r="F127" s="239" t="s">
        <v>144</v>
      </c>
      <c r="G127" s="39"/>
      <c r="H127" s="39"/>
      <c r="I127" s="240"/>
      <c r="J127" s="39"/>
      <c r="K127" s="39"/>
      <c r="L127" s="43"/>
      <c r="M127" s="241"/>
      <c r="N127" s="242"/>
      <c r="O127" s="90"/>
      <c r="P127" s="90"/>
      <c r="Q127" s="90"/>
      <c r="R127" s="90"/>
      <c r="S127" s="90"/>
      <c r="T127" s="91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143</v>
      </c>
      <c r="AU127" s="16" t="s">
        <v>87</v>
      </c>
    </row>
    <row r="128" s="13" customFormat="1">
      <c r="A128" s="13"/>
      <c r="B128" s="243"/>
      <c r="C128" s="244"/>
      <c r="D128" s="238" t="s">
        <v>145</v>
      </c>
      <c r="E128" s="245" t="s">
        <v>1</v>
      </c>
      <c r="F128" s="246" t="s">
        <v>146</v>
      </c>
      <c r="G128" s="244"/>
      <c r="H128" s="247">
        <v>711.20000000000005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3" t="s">
        <v>145</v>
      </c>
      <c r="AU128" s="253" t="s">
        <v>87</v>
      </c>
      <c r="AV128" s="13" t="s">
        <v>87</v>
      </c>
      <c r="AW128" s="13" t="s">
        <v>32</v>
      </c>
      <c r="AX128" s="13" t="s">
        <v>85</v>
      </c>
      <c r="AY128" s="253" t="s">
        <v>134</v>
      </c>
    </row>
    <row r="129" s="2" customFormat="1" ht="33" customHeight="1">
      <c r="A129" s="37"/>
      <c r="B129" s="38"/>
      <c r="C129" s="225" t="s">
        <v>87</v>
      </c>
      <c r="D129" s="225" t="s">
        <v>136</v>
      </c>
      <c r="E129" s="226" t="s">
        <v>147</v>
      </c>
      <c r="F129" s="227" t="s">
        <v>148</v>
      </c>
      <c r="G129" s="228" t="s">
        <v>149</v>
      </c>
      <c r="H129" s="229">
        <v>13</v>
      </c>
      <c r="I129" s="230"/>
      <c r="J129" s="231">
        <f>ROUND(I129*H129,2)</f>
        <v>0</v>
      </c>
      <c r="K129" s="227" t="s">
        <v>140</v>
      </c>
      <c r="L129" s="43"/>
      <c r="M129" s="232" t="s">
        <v>1</v>
      </c>
      <c r="N129" s="233" t="s">
        <v>43</v>
      </c>
      <c r="O129" s="90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6" t="s">
        <v>141</v>
      </c>
      <c r="AT129" s="236" t="s">
        <v>136</v>
      </c>
      <c r="AU129" s="236" t="s">
        <v>87</v>
      </c>
      <c r="AY129" s="16" t="s">
        <v>134</v>
      </c>
      <c r="BE129" s="237">
        <f>IF(N129="základní",J129,0)</f>
        <v>0</v>
      </c>
      <c r="BF129" s="237">
        <f>IF(N129="snížená",J129,0)</f>
        <v>0</v>
      </c>
      <c r="BG129" s="237">
        <f>IF(N129="zákl. přenesená",J129,0)</f>
        <v>0</v>
      </c>
      <c r="BH129" s="237">
        <f>IF(N129="sníž. přenesená",J129,0)</f>
        <v>0</v>
      </c>
      <c r="BI129" s="237">
        <f>IF(N129="nulová",J129,0)</f>
        <v>0</v>
      </c>
      <c r="BJ129" s="16" t="s">
        <v>85</v>
      </c>
      <c r="BK129" s="237">
        <f>ROUND(I129*H129,2)</f>
        <v>0</v>
      </c>
      <c r="BL129" s="16" t="s">
        <v>141</v>
      </c>
      <c r="BM129" s="236" t="s">
        <v>150</v>
      </c>
    </row>
    <row r="130" s="2" customFormat="1">
      <c r="A130" s="37"/>
      <c r="B130" s="38"/>
      <c r="C130" s="39"/>
      <c r="D130" s="238" t="s">
        <v>143</v>
      </c>
      <c r="E130" s="39"/>
      <c r="F130" s="239" t="s">
        <v>151</v>
      </c>
      <c r="G130" s="39"/>
      <c r="H130" s="39"/>
      <c r="I130" s="240"/>
      <c r="J130" s="39"/>
      <c r="K130" s="39"/>
      <c r="L130" s="43"/>
      <c r="M130" s="241"/>
      <c r="N130" s="242"/>
      <c r="O130" s="90"/>
      <c r="P130" s="90"/>
      <c r="Q130" s="90"/>
      <c r="R130" s="90"/>
      <c r="S130" s="90"/>
      <c r="T130" s="91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143</v>
      </c>
      <c r="AU130" s="16" t="s">
        <v>87</v>
      </c>
    </row>
    <row r="131" s="2" customFormat="1" ht="33" customHeight="1">
      <c r="A131" s="37"/>
      <c r="B131" s="38"/>
      <c r="C131" s="225" t="s">
        <v>152</v>
      </c>
      <c r="D131" s="225" t="s">
        <v>136</v>
      </c>
      <c r="E131" s="226" t="s">
        <v>153</v>
      </c>
      <c r="F131" s="227" t="s">
        <v>154</v>
      </c>
      <c r="G131" s="228" t="s">
        <v>149</v>
      </c>
      <c r="H131" s="229">
        <v>2</v>
      </c>
      <c r="I131" s="230"/>
      <c r="J131" s="231">
        <f>ROUND(I131*H131,2)</f>
        <v>0</v>
      </c>
      <c r="K131" s="227" t="s">
        <v>140</v>
      </c>
      <c r="L131" s="43"/>
      <c r="M131" s="232" t="s">
        <v>1</v>
      </c>
      <c r="N131" s="233" t="s">
        <v>43</v>
      </c>
      <c r="O131" s="90"/>
      <c r="P131" s="234">
        <f>O131*H131</f>
        <v>0</v>
      </c>
      <c r="Q131" s="234">
        <v>0</v>
      </c>
      <c r="R131" s="234">
        <f>Q131*H131</f>
        <v>0</v>
      </c>
      <c r="S131" s="234">
        <v>0</v>
      </c>
      <c r="T131" s="23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6" t="s">
        <v>141</v>
      </c>
      <c r="AT131" s="236" t="s">
        <v>136</v>
      </c>
      <c r="AU131" s="236" t="s">
        <v>87</v>
      </c>
      <c r="AY131" s="16" t="s">
        <v>134</v>
      </c>
      <c r="BE131" s="237">
        <f>IF(N131="základní",J131,0)</f>
        <v>0</v>
      </c>
      <c r="BF131" s="237">
        <f>IF(N131="snížená",J131,0)</f>
        <v>0</v>
      </c>
      <c r="BG131" s="237">
        <f>IF(N131="zákl. přenesená",J131,0)</f>
        <v>0</v>
      </c>
      <c r="BH131" s="237">
        <f>IF(N131="sníž. přenesená",J131,0)</f>
        <v>0</v>
      </c>
      <c r="BI131" s="237">
        <f>IF(N131="nulová",J131,0)</f>
        <v>0</v>
      </c>
      <c r="BJ131" s="16" t="s">
        <v>85</v>
      </c>
      <c r="BK131" s="237">
        <f>ROUND(I131*H131,2)</f>
        <v>0</v>
      </c>
      <c r="BL131" s="16" t="s">
        <v>141</v>
      </c>
      <c r="BM131" s="236" t="s">
        <v>155</v>
      </c>
    </row>
    <row r="132" s="2" customFormat="1">
      <c r="A132" s="37"/>
      <c r="B132" s="38"/>
      <c r="C132" s="39"/>
      <c r="D132" s="238" t="s">
        <v>143</v>
      </c>
      <c r="E132" s="39"/>
      <c r="F132" s="239" t="s">
        <v>156</v>
      </c>
      <c r="G132" s="39"/>
      <c r="H132" s="39"/>
      <c r="I132" s="240"/>
      <c r="J132" s="39"/>
      <c r="K132" s="39"/>
      <c r="L132" s="43"/>
      <c r="M132" s="241"/>
      <c r="N132" s="242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143</v>
      </c>
      <c r="AU132" s="16" t="s">
        <v>87</v>
      </c>
    </row>
    <row r="133" s="2" customFormat="1" ht="33" customHeight="1">
      <c r="A133" s="37"/>
      <c r="B133" s="38"/>
      <c r="C133" s="225" t="s">
        <v>141</v>
      </c>
      <c r="D133" s="225" t="s">
        <v>136</v>
      </c>
      <c r="E133" s="226" t="s">
        <v>157</v>
      </c>
      <c r="F133" s="227" t="s">
        <v>158</v>
      </c>
      <c r="G133" s="228" t="s">
        <v>149</v>
      </c>
      <c r="H133" s="229">
        <v>1</v>
      </c>
      <c r="I133" s="230"/>
      <c r="J133" s="231">
        <f>ROUND(I133*H133,2)</f>
        <v>0</v>
      </c>
      <c r="K133" s="227" t="s">
        <v>140</v>
      </c>
      <c r="L133" s="43"/>
      <c r="M133" s="232" t="s">
        <v>1</v>
      </c>
      <c r="N133" s="233" t="s">
        <v>43</v>
      </c>
      <c r="O133" s="90"/>
      <c r="P133" s="234">
        <f>O133*H133</f>
        <v>0</v>
      </c>
      <c r="Q133" s="234">
        <v>0</v>
      </c>
      <c r="R133" s="234">
        <f>Q133*H133</f>
        <v>0</v>
      </c>
      <c r="S133" s="234">
        <v>0</v>
      </c>
      <c r="T133" s="23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6" t="s">
        <v>141</v>
      </c>
      <c r="AT133" s="236" t="s">
        <v>136</v>
      </c>
      <c r="AU133" s="236" t="s">
        <v>87</v>
      </c>
      <c r="AY133" s="16" t="s">
        <v>134</v>
      </c>
      <c r="BE133" s="237">
        <f>IF(N133="základní",J133,0)</f>
        <v>0</v>
      </c>
      <c r="BF133" s="237">
        <f>IF(N133="snížená",J133,0)</f>
        <v>0</v>
      </c>
      <c r="BG133" s="237">
        <f>IF(N133="zákl. přenesená",J133,0)</f>
        <v>0</v>
      </c>
      <c r="BH133" s="237">
        <f>IF(N133="sníž. přenesená",J133,0)</f>
        <v>0</v>
      </c>
      <c r="BI133" s="237">
        <f>IF(N133="nulová",J133,0)</f>
        <v>0</v>
      </c>
      <c r="BJ133" s="16" t="s">
        <v>85</v>
      </c>
      <c r="BK133" s="237">
        <f>ROUND(I133*H133,2)</f>
        <v>0</v>
      </c>
      <c r="BL133" s="16" t="s">
        <v>141</v>
      </c>
      <c r="BM133" s="236" t="s">
        <v>159</v>
      </c>
    </row>
    <row r="134" s="2" customFormat="1">
      <c r="A134" s="37"/>
      <c r="B134" s="38"/>
      <c r="C134" s="39"/>
      <c r="D134" s="238" t="s">
        <v>143</v>
      </c>
      <c r="E134" s="39"/>
      <c r="F134" s="239" t="s">
        <v>160</v>
      </c>
      <c r="G134" s="39"/>
      <c r="H134" s="39"/>
      <c r="I134" s="240"/>
      <c r="J134" s="39"/>
      <c r="K134" s="39"/>
      <c r="L134" s="43"/>
      <c r="M134" s="241"/>
      <c r="N134" s="242"/>
      <c r="O134" s="90"/>
      <c r="P134" s="90"/>
      <c r="Q134" s="90"/>
      <c r="R134" s="90"/>
      <c r="S134" s="90"/>
      <c r="T134" s="91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143</v>
      </c>
      <c r="AU134" s="16" t="s">
        <v>87</v>
      </c>
    </row>
    <row r="135" s="2" customFormat="1" ht="33" customHeight="1">
      <c r="A135" s="37"/>
      <c r="B135" s="38"/>
      <c r="C135" s="225" t="s">
        <v>161</v>
      </c>
      <c r="D135" s="225" t="s">
        <v>136</v>
      </c>
      <c r="E135" s="226" t="s">
        <v>162</v>
      </c>
      <c r="F135" s="227" t="s">
        <v>163</v>
      </c>
      <c r="G135" s="228" t="s">
        <v>149</v>
      </c>
      <c r="H135" s="229">
        <v>1</v>
      </c>
      <c r="I135" s="230"/>
      <c r="J135" s="231">
        <f>ROUND(I135*H135,2)</f>
        <v>0</v>
      </c>
      <c r="K135" s="227" t="s">
        <v>140</v>
      </c>
      <c r="L135" s="43"/>
      <c r="M135" s="232" t="s">
        <v>1</v>
      </c>
      <c r="N135" s="233" t="s">
        <v>43</v>
      </c>
      <c r="O135" s="90"/>
      <c r="P135" s="234">
        <f>O135*H135</f>
        <v>0</v>
      </c>
      <c r="Q135" s="234">
        <v>0</v>
      </c>
      <c r="R135" s="234">
        <f>Q135*H135</f>
        <v>0</v>
      </c>
      <c r="S135" s="234">
        <v>0</v>
      </c>
      <c r="T135" s="23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6" t="s">
        <v>141</v>
      </c>
      <c r="AT135" s="236" t="s">
        <v>136</v>
      </c>
      <c r="AU135" s="236" t="s">
        <v>87</v>
      </c>
      <c r="AY135" s="16" t="s">
        <v>134</v>
      </c>
      <c r="BE135" s="237">
        <f>IF(N135="základní",J135,0)</f>
        <v>0</v>
      </c>
      <c r="BF135" s="237">
        <f>IF(N135="snížená",J135,0)</f>
        <v>0</v>
      </c>
      <c r="BG135" s="237">
        <f>IF(N135="zákl. přenesená",J135,0)</f>
        <v>0</v>
      </c>
      <c r="BH135" s="237">
        <f>IF(N135="sníž. přenesená",J135,0)</f>
        <v>0</v>
      </c>
      <c r="BI135" s="237">
        <f>IF(N135="nulová",J135,0)</f>
        <v>0</v>
      </c>
      <c r="BJ135" s="16" t="s">
        <v>85</v>
      </c>
      <c r="BK135" s="237">
        <f>ROUND(I135*H135,2)</f>
        <v>0</v>
      </c>
      <c r="BL135" s="16" t="s">
        <v>141</v>
      </c>
      <c r="BM135" s="236" t="s">
        <v>164</v>
      </c>
    </row>
    <row r="136" s="2" customFormat="1">
      <c r="A136" s="37"/>
      <c r="B136" s="38"/>
      <c r="C136" s="39"/>
      <c r="D136" s="238" t="s">
        <v>143</v>
      </c>
      <c r="E136" s="39"/>
      <c r="F136" s="239" t="s">
        <v>165</v>
      </c>
      <c r="G136" s="39"/>
      <c r="H136" s="39"/>
      <c r="I136" s="240"/>
      <c r="J136" s="39"/>
      <c r="K136" s="39"/>
      <c r="L136" s="43"/>
      <c r="M136" s="241"/>
      <c r="N136" s="242"/>
      <c r="O136" s="90"/>
      <c r="P136" s="90"/>
      <c r="Q136" s="90"/>
      <c r="R136" s="90"/>
      <c r="S136" s="90"/>
      <c r="T136" s="91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143</v>
      </c>
      <c r="AU136" s="16" t="s">
        <v>87</v>
      </c>
    </row>
    <row r="137" s="2" customFormat="1" ht="33" customHeight="1">
      <c r="A137" s="37"/>
      <c r="B137" s="38"/>
      <c r="C137" s="225" t="s">
        <v>166</v>
      </c>
      <c r="D137" s="225" t="s">
        <v>136</v>
      </c>
      <c r="E137" s="226" t="s">
        <v>167</v>
      </c>
      <c r="F137" s="227" t="s">
        <v>168</v>
      </c>
      <c r="G137" s="228" t="s">
        <v>149</v>
      </c>
      <c r="H137" s="229">
        <v>5</v>
      </c>
      <c r="I137" s="230"/>
      <c r="J137" s="231">
        <f>ROUND(I137*H137,2)</f>
        <v>0</v>
      </c>
      <c r="K137" s="227" t="s">
        <v>140</v>
      </c>
      <c r="L137" s="43"/>
      <c r="M137" s="232" t="s">
        <v>1</v>
      </c>
      <c r="N137" s="233" t="s">
        <v>43</v>
      </c>
      <c r="O137" s="90"/>
      <c r="P137" s="234">
        <f>O137*H137</f>
        <v>0</v>
      </c>
      <c r="Q137" s="234">
        <v>0</v>
      </c>
      <c r="R137" s="234">
        <f>Q137*H137</f>
        <v>0</v>
      </c>
      <c r="S137" s="234">
        <v>0</v>
      </c>
      <c r="T137" s="23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6" t="s">
        <v>141</v>
      </c>
      <c r="AT137" s="236" t="s">
        <v>136</v>
      </c>
      <c r="AU137" s="236" t="s">
        <v>87</v>
      </c>
      <c r="AY137" s="16" t="s">
        <v>134</v>
      </c>
      <c r="BE137" s="237">
        <f>IF(N137="základní",J137,0)</f>
        <v>0</v>
      </c>
      <c r="BF137" s="237">
        <f>IF(N137="snížená",J137,0)</f>
        <v>0</v>
      </c>
      <c r="BG137" s="237">
        <f>IF(N137="zákl. přenesená",J137,0)</f>
        <v>0</v>
      </c>
      <c r="BH137" s="237">
        <f>IF(N137="sníž. přenesená",J137,0)</f>
        <v>0</v>
      </c>
      <c r="BI137" s="237">
        <f>IF(N137="nulová",J137,0)</f>
        <v>0</v>
      </c>
      <c r="BJ137" s="16" t="s">
        <v>85</v>
      </c>
      <c r="BK137" s="237">
        <f>ROUND(I137*H137,2)</f>
        <v>0</v>
      </c>
      <c r="BL137" s="16" t="s">
        <v>141</v>
      </c>
      <c r="BM137" s="236" t="s">
        <v>169</v>
      </c>
    </row>
    <row r="138" s="2" customFormat="1">
      <c r="A138" s="37"/>
      <c r="B138" s="38"/>
      <c r="C138" s="39"/>
      <c r="D138" s="238" t="s">
        <v>143</v>
      </c>
      <c r="E138" s="39"/>
      <c r="F138" s="239" t="s">
        <v>170</v>
      </c>
      <c r="G138" s="39"/>
      <c r="H138" s="39"/>
      <c r="I138" s="240"/>
      <c r="J138" s="39"/>
      <c r="K138" s="39"/>
      <c r="L138" s="43"/>
      <c r="M138" s="241"/>
      <c r="N138" s="242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143</v>
      </c>
      <c r="AU138" s="16" t="s">
        <v>87</v>
      </c>
    </row>
    <row r="139" s="2" customFormat="1" ht="33" customHeight="1">
      <c r="A139" s="37"/>
      <c r="B139" s="38"/>
      <c r="C139" s="225" t="s">
        <v>171</v>
      </c>
      <c r="D139" s="225" t="s">
        <v>136</v>
      </c>
      <c r="E139" s="226" t="s">
        <v>172</v>
      </c>
      <c r="F139" s="227" t="s">
        <v>173</v>
      </c>
      <c r="G139" s="228" t="s">
        <v>149</v>
      </c>
      <c r="H139" s="229">
        <v>2</v>
      </c>
      <c r="I139" s="230"/>
      <c r="J139" s="231">
        <f>ROUND(I139*H139,2)</f>
        <v>0</v>
      </c>
      <c r="K139" s="227" t="s">
        <v>140</v>
      </c>
      <c r="L139" s="43"/>
      <c r="M139" s="232" t="s">
        <v>1</v>
      </c>
      <c r="N139" s="233" t="s">
        <v>43</v>
      </c>
      <c r="O139" s="90"/>
      <c r="P139" s="234">
        <f>O139*H139</f>
        <v>0</v>
      </c>
      <c r="Q139" s="234">
        <v>0</v>
      </c>
      <c r="R139" s="234">
        <f>Q139*H139</f>
        <v>0</v>
      </c>
      <c r="S139" s="234">
        <v>0</v>
      </c>
      <c r="T139" s="23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6" t="s">
        <v>141</v>
      </c>
      <c r="AT139" s="236" t="s">
        <v>136</v>
      </c>
      <c r="AU139" s="236" t="s">
        <v>87</v>
      </c>
      <c r="AY139" s="16" t="s">
        <v>134</v>
      </c>
      <c r="BE139" s="237">
        <f>IF(N139="základní",J139,0)</f>
        <v>0</v>
      </c>
      <c r="BF139" s="237">
        <f>IF(N139="snížená",J139,0)</f>
        <v>0</v>
      </c>
      <c r="BG139" s="237">
        <f>IF(N139="zákl. přenesená",J139,0)</f>
        <v>0</v>
      </c>
      <c r="BH139" s="237">
        <f>IF(N139="sníž. přenesená",J139,0)</f>
        <v>0</v>
      </c>
      <c r="BI139" s="237">
        <f>IF(N139="nulová",J139,0)</f>
        <v>0</v>
      </c>
      <c r="BJ139" s="16" t="s">
        <v>85</v>
      </c>
      <c r="BK139" s="237">
        <f>ROUND(I139*H139,2)</f>
        <v>0</v>
      </c>
      <c r="BL139" s="16" t="s">
        <v>141</v>
      </c>
      <c r="BM139" s="236" t="s">
        <v>174</v>
      </c>
    </row>
    <row r="140" s="2" customFormat="1">
      <c r="A140" s="37"/>
      <c r="B140" s="38"/>
      <c r="C140" s="39"/>
      <c r="D140" s="238" t="s">
        <v>143</v>
      </c>
      <c r="E140" s="39"/>
      <c r="F140" s="239" t="s">
        <v>175</v>
      </c>
      <c r="G140" s="39"/>
      <c r="H140" s="39"/>
      <c r="I140" s="240"/>
      <c r="J140" s="39"/>
      <c r="K140" s="39"/>
      <c r="L140" s="43"/>
      <c r="M140" s="241"/>
      <c r="N140" s="242"/>
      <c r="O140" s="90"/>
      <c r="P140" s="90"/>
      <c r="Q140" s="90"/>
      <c r="R140" s="90"/>
      <c r="S140" s="90"/>
      <c r="T140" s="91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143</v>
      </c>
      <c r="AU140" s="16" t="s">
        <v>87</v>
      </c>
    </row>
    <row r="141" s="2" customFormat="1" ht="33" customHeight="1">
      <c r="A141" s="37"/>
      <c r="B141" s="38"/>
      <c r="C141" s="225" t="s">
        <v>176</v>
      </c>
      <c r="D141" s="225" t="s">
        <v>136</v>
      </c>
      <c r="E141" s="226" t="s">
        <v>177</v>
      </c>
      <c r="F141" s="227" t="s">
        <v>178</v>
      </c>
      <c r="G141" s="228" t="s">
        <v>149</v>
      </c>
      <c r="H141" s="229">
        <v>1</v>
      </c>
      <c r="I141" s="230"/>
      <c r="J141" s="231">
        <f>ROUND(I141*H141,2)</f>
        <v>0</v>
      </c>
      <c r="K141" s="227" t="s">
        <v>140</v>
      </c>
      <c r="L141" s="43"/>
      <c r="M141" s="232" t="s">
        <v>1</v>
      </c>
      <c r="N141" s="233" t="s">
        <v>43</v>
      </c>
      <c r="O141" s="90"/>
      <c r="P141" s="234">
        <f>O141*H141</f>
        <v>0</v>
      </c>
      <c r="Q141" s="234">
        <v>0</v>
      </c>
      <c r="R141" s="234">
        <f>Q141*H141</f>
        <v>0</v>
      </c>
      <c r="S141" s="234">
        <v>0</v>
      </c>
      <c r="T141" s="23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6" t="s">
        <v>141</v>
      </c>
      <c r="AT141" s="236" t="s">
        <v>136</v>
      </c>
      <c r="AU141" s="236" t="s">
        <v>87</v>
      </c>
      <c r="AY141" s="16" t="s">
        <v>134</v>
      </c>
      <c r="BE141" s="237">
        <f>IF(N141="základní",J141,0)</f>
        <v>0</v>
      </c>
      <c r="BF141" s="237">
        <f>IF(N141="snížená",J141,0)</f>
        <v>0</v>
      </c>
      <c r="BG141" s="237">
        <f>IF(N141="zákl. přenesená",J141,0)</f>
        <v>0</v>
      </c>
      <c r="BH141" s="237">
        <f>IF(N141="sníž. přenesená",J141,0)</f>
        <v>0</v>
      </c>
      <c r="BI141" s="237">
        <f>IF(N141="nulová",J141,0)</f>
        <v>0</v>
      </c>
      <c r="BJ141" s="16" t="s">
        <v>85</v>
      </c>
      <c r="BK141" s="237">
        <f>ROUND(I141*H141,2)</f>
        <v>0</v>
      </c>
      <c r="BL141" s="16" t="s">
        <v>141</v>
      </c>
      <c r="BM141" s="236" t="s">
        <v>179</v>
      </c>
    </row>
    <row r="142" s="2" customFormat="1">
      <c r="A142" s="37"/>
      <c r="B142" s="38"/>
      <c r="C142" s="39"/>
      <c r="D142" s="238" t="s">
        <v>143</v>
      </c>
      <c r="E142" s="39"/>
      <c r="F142" s="239" t="s">
        <v>180</v>
      </c>
      <c r="G142" s="39"/>
      <c r="H142" s="39"/>
      <c r="I142" s="240"/>
      <c r="J142" s="39"/>
      <c r="K142" s="39"/>
      <c r="L142" s="43"/>
      <c r="M142" s="241"/>
      <c r="N142" s="242"/>
      <c r="O142" s="90"/>
      <c r="P142" s="90"/>
      <c r="Q142" s="90"/>
      <c r="R142" s="90"/>
      <c r="S142" s="90"/>
      <c r="T142" s="91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143</v>
      </c>
      <c r="AU142" s="16" t="s">
        <v>87</v>
      </c>
    </row>
    <row r="143" s="2" customFormat="1" ht="37.8" customHeight="1">
      <c r="A143" s="37"/>
      <c r="B143" s="38"/>
      <c r="C143" s="225" t="s">
        <v>181</v>
      </c>
      <c r="D143" s="225" t="s">
        <v>136</v>
      </c>
      <c r="E143" s="226" t="s">
        <v>182</v>
      </c>
      <c r="F143" s="227" t="s">
        <v>183</v>
      </c>
      <c r="G143" s="228" t="s">
        <v>149</v>
      </c>
      <c r="H143" s="229">
        <v>1</v>
      </c>
      <c r="I143" s="230"/>
      <c r="J143" s="231">
        <f>ROUND(I143*H143,2)</f>
        <v>0</v>
      </c>
      <c r="K143" s="227" t="s">
        <v>140</v>
      </c>
      <c r="L143" s="43"/>
      <c r="M143" s="232" t="s">
        <v>1</v>
      </c>
      <c r="N143" s="233" t="s">
        <v>43</v>
      </c>
      <c r="O143" s="90"/>
      <c r="P143" s="234">
        <f>O143*H143</f>
        <v>0</v>
      </c>
      <c r="Q143" s="234">
        <v>0</v>
      </c>
      <c r="R143" s="234">
        <f>Q143*H143</f>
        <v>0</v>
      </c>
      <c r="S143" s="234">
        <v>0</v>
      </c>
      <c r="T143" s="23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6" t="s">
        <v>141</v>
      </c>
      <c r="AT143" s="236" t="s">
        <v>136</v>
      </c>
      <c r="AU143" s="236" t="s">
        <v>87</v>
      </c>
      <c r="AY143" s="16" t="s">
        <v>134</v>
      </c>
      <c r="BE143" s="237">
        <f>IF(N143="základní",J143,0)</f>
        <v>0</v>
      </c>
      <c r="BF143" s="237">
        <f>IF(N143="snížená",J143,0)</f>
        <v>0</v>
      </c>
      <c r="BG143" s="237">
        <f>IF(N143="zákl. přenesená",J143,0)</f>
        <v>0</v>
      </c>
      <c r="BH143" s="237">
        <f>IF(N143="sníž. přenesená",J143,0)</f>
        <v>0</v>
      </c>
      <c r="BI143" s="237">
        <f>IF(N143="nulová",J143,0)</f>
        <v>0</v>
      </c>
      <c r="BJ143" s="16" t="s">
        <v>85</v>
      </c>
      <c r="BK143" s="237">
        <f>ROUND(I143*H143,2)</f>
        <v>0</v>
      </c>
      <c r="BL143" s="16" t="s">
        <v>141</v>
      </c>
      <c r="BM143" s="236" t="s">
        <v>184</v>
      </c>
    </row>
    <row r="144" s="2" customFormat="1">
      <c r="A144" s="37"/>
      <c r="B144" s="38"/>
      <c r="C144" s="39"/>
      <c r="D144" s="238" t="s">
        <v>143</v>
      </c>
      <c r="E144" s="39"/>
      <c r="F144" s="239" t="s">
        <v>185</v>
      </c>
      <c r="G144" s="39"/>
      <c r="H144" s="39"/>
      <c r="I144" s="240"/>
      <c r="J144" s="39"/>
      <c r="K144" s="39"/>
      <c r="L144" s="43"/>
      <c r="M144" s="241"/>
      <c r="N144" s="242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143</v>
      </c>
      <c r="AU144" s="16" t="s">
        <v>87</v>
      </c>
    </row>
    <row r="145" s="2" customFormat="1" ht="33" customHeight="1">
      <c r="A145" s="37"/>
      <c r="B145" s="38"/>
      <c r="C145" s="225" t="s">
        <v>186</v>
      </c>
      <c r="D145" s="225" t="s">
        <v>136</v>
      </c>
      <c r="E145" s="226" t="s">
        <v>187</v>
      </c>
      <c r="F145" s="227" t="s">
        <v>188</v>
      </c>
      <c r="G145" s="228" t="s">
        <v>149</v>
      </c>
      <c r="H145" s="229">
        <v>19</v>
      </c>
      <c r="I145" s="230"/>
      <c r="J145" s="231">
        <f>ROUND(I145*H145,2)</f>
        <v>0</v>
      </c>
      <c r="K145" s="227" t="s">
        <v>140</v>
      </c>
      <c r="L145" s="43"/>
      <c r="M145" s="232" t="s">
        <v>1</v>
      </c>
      <c r="N145" s="233" t="s">
        <v>43</v>
      </c>
      <c r="O145" s="90"/>
      <c r="P145" s="234">
        <f>O145*H145</f>
        <v>0</v>
      </c>
      <c r="Q145" s="234">
        <v>0</v>
      </c>
      <c r="R145" s="234">
        <f>Q145*H145</f>
        <v>0</v>
      </c>
      <c r="S145" s="234">
        <v>0</v>
      </c>
      <c r="T145" s="23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6" t="s">
        <v>141</v>
      </c>
      <c r="AT145" s="236" t="s">
        <v>136</v>
      </c>
      <c r="AU145" s="236" t="s">
        <v>87</v>
      </c>
      <c r="AY145" s="16" t="s">
        <v>134</v>
      </c>
      <c r="BE145" s="237">
        <f>IF(N145="základní",J145,0)</f>
        <v>0</v>
      </c>
      <c r="BF145" s="237">
        <f>IF(N145="snížená",J145,0)</f>
        <v>0</v>
      </c>
      <c r="BG145" s="237">
        <f>IF(N145="zákl. přenesená",J145,0)</f>
        <v>0</v>
      </c>
      <c r="BH145" s="237">
        <f>IF(N145="sníž. přenesená",J145,0)</f>
        <v>0</v>
      </c>
      <c r="BI145" s="237">
        <f>IF(N145="nulová",J145,0)</f>
        <v>0</v>
      </c>
      <c r="BJ145" s="16" t="s">
        <v>85</v>
      </c>
      <c r="BK145" s="237">
        <f>ROUND(I145*H145,2)</f>
        <v>0</v>
      </c>
      <c r="BL145" s="16" t="s">
        <v>141</v>
      </c>
      <c r="BM145" s="236" t="s">
        <v>189</v>
      </c>
    </row>
    <row r="146" s="2" customFormat="1">
      <c r="A146" s="37"/>
      <c r="B146" s="38"/>
      <c r="C146" s="39"/>
      <c r="D146" s="238" t="s">
        <v>143</v>
      </c>
      <c r="E146" s="39"/>
      <c r="F146" s="239" t="s">
        <v>190</v>
      </c>
      <c r="G146" s="39"/>
      <c r="H146" s="39"/>
      <c r="I146" s="240"/>
      <c r="J146" s="39"/>
      <c r="K146" s="39"/>
      <c r="L146" s="43"/>
      <c r="M146" s="241"/>
      <c r="N146" s="242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143</v>
      </c>
      <c r="AU146" s="16" t="s">
        <v>87</v>
      </c>
    </row>
    <row r="147" s="2" customFormat="1" ht="33" customHeight="1">
      <c r="A147" s="37"/>
      <c r="B147" s="38"/>
      <c r="C147" s="225" t="s">
        <v>191</v>
      </c>
      <c r="D147" s="225" t="s">
        <v>136</v>
      </c>
      <c r="E147" s="226" t="s">
        <v>192</v>
      </c>
      <c r="F147" s="227" t="s">
        <v>193</v>
      </c>
      <c r="G147" s="228" t="s">
        <v>149</v>
      </c>
      <c r="H147" s="229">
        <v>10</v>
      </c>
      <c r="I147" s="230"/>
      <c r="J147" s="231">
        <f>ROUND(I147*H147,2)</f>
        <v>0</v>
      </c>
      <c r="K147" s="227" t="s">
        <v>140</v>
      </c>
      <c r="L147" s="43"/>
      <c r="M147" s="232" t="s">
        <v>1</v>
      </c>
      <c r="N147" s="233" t="s">
        <v>43</v>
      </c>
      <c r="O147" s="90"/>
      <c r="P147" s="234">
        <f>O147*H147</f>
        <v>0</v>
      </c>
      <c r="Q147" s="234">
        <v>0</v>
      </c>
      <c r="R147" s="234">
        <f>Q147*H147</f>
        <v>0</v>
      </c>
      <c r="S147" s="234">
        <v>0</v>
      </c>
      <c r="T147" s="23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36" t="s">
        <v>141</v>
      </c>
      <c r="AT147" s="236" t="s">
        <v>136</v>
      </c>
      <c r="AU147" s="236" t="s">
        <v>87</v>
      </c>
      <c r="AY147" s="16" t="s">
        <v>134</v>
      </c>
      <c r="BE147" s="237">
        <f>IF(N147="základní",J147,0)</f>
        <v>0</v>
      </c>
      <c r="BF147" s="237">
        <f>IF(N147="snížená",J147,0)</f>
        <v>0</v>
      </c>
      <c r="BG147" s="237">
        <f>IF(N147="zákl. přenesená",J147,0)</f>
        <v>0</v>
      </c>
      <c r="BH147" s="237">
        <f>IF(N147="sníž. přenesená",J147,0)</f>
        <v>0</v>
      </c>
      <c r="BI147" s="237">
        <f>IF(N147="nulová",J147,0)</f>
        <v>0</v>
      </c>
      <c r="BJ147" s="16" t="s">
        <v>85</v>
      </c>
      <c r="BK147" s="237">
        <f>ROUND(I147*H147,2)</f>
        <v>0</v>
      </c>
      <c r="BL147" s="16" t="s">
        <v>141</v>
      </c>
      <c r="BM147" s="236" t="s">
        <v>194</v>
      </c>
    </row>
    <row r="148" s="2" customFormat="1">
      <c r="A148" s="37"/>
      <c r="B148" s="38"/>
      <c r="C148" s="39"/>
      <c r="D148" s="238" t="s">
        <v>143</v>
      </c>
      <c r="E148" s="39"/>
      <c r="F148" s="239" t="s">
        <v>195</v>
      </c>
      <c r="G148" s="39"/>
      <c r="H148" s="39"/>
      <c r="I148" s="240"/>
      <c r="J148" s="39"/>
      <c r="K148" s="39"/>
      <c r="L148" s="43"/>
      <c r="M148" s="241"/>
      <c r="N148" s="242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143</v>
      </c>
      <c r="AU148" s="16" t="s">
        <v>87</v>
      </c>
    </row>
    <row r="149" s="2" customFormat="1" ht="33" customHeight="1">
      <c r="A149" s="37"/>
      <c r="B149" s="38"/>
      <c r="C149" s="225" t="s">
        <v>196</v>
      </c>
      <c r="D149" s="225" t="s">
        <v>136</v>
      </c>
      <c r="E149" s="226" t="s">
        <v>197</v>
      </c>
      <c r="F149" s="227" t="s">
        <v>198</v>
      </c>
      <c r="G149" s="228" t="s">
        <v>149</v>
      </c>
      <c r="H149" s="229">
        <v>2</v>
      </c>
      <c r="I149" s="230"/>
      <c r="J149" s="231">
        <f>ROUND(I149*H149,2)</f>
        <v>0</v>
      </c>
      <c r="K149" s="227" t="s">
        <v>140</v>
      </c>
      <c r="L149" s="43"/>
      <c r="M149" s="232" t="s">
        <v>1</v>
      </c>
      <c r="N149" s="233" t="s">
        <v>43</v>
      </c>
      <c r="O149" s="90"/>
      <c r="P149" s="234">
        <f>O149*H149</f>
        <v>0</v>
      </c>
      <c r="Q149" s="234">
        <v>0</v>
      </c>
      <c r="R149" s="234">
        <f>Q149*H149</f>
        <v>0</v>
      </c>
      <c r="S149" s="234">
        <v>0</v>
      </c>
      <c r="T149" s="23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6" t="s">
        <v>141</v>
      </c>
      <c r="AT149" s="236" t="s">
        <v>136</v>
      </c>
      <c r="AU149" s="236" t="s">
        <v>87</v>
      </c>
      <c r="AY149" s="16" t="s">
        <v>134</v>
      </c>
      <c r="BE149" s="237">
        <f>IF(N149="základní",J149,0)</f>
        <v>0</v>
      </c>
      <c r="BF149" s="237">
        <f>IF(N149="snížená",J149,0)</f>
        <v>0</v>
      </c>
      <c r="BG149" s="237">
        <f>IF(N149="zákl. přenesená",J149,0)</f>
        <v>0</v>
      </c>
      <c r="BH149" s="237">
        <f>IF(N149="sníž. přenesená",J149,0)</f>
        <v>0</v>
      </c>
      <c r="BI149" s="237">
        <f>IF(N149="nulová",J149,0)</f>
        <v>0</v>
      </c>
      <c r="BJ149" s="16" t="s">
        <v>85</v>
      </c>
      <c r="BK149" s="237">
        <f>ROUND(I149*H149,2)</f>
        <v>0</v>
      </c>
      <c r="BL149" s="16" t="s">
        <v>141</v>
      </c>
      <c r="BM149" s="236" t="s">
        <v>199</v>
      </c>
    </row>
    <row r="150" s="2" customFormat="1">
      <c r="A150" s="37"/>
      <c r="B150" s="38"/>
      <c r="C150" s="39"/>
      <c r="D150" s="238" t="s">
        <v>143</v>
      </c>
      <c r="E150" s="39"/>
      <c r="F150" s="239" t="s">
        <v>200</v>
      </c>
      <c r="G150" s="39"/>
      <c r="H150" s="39"/>
      <c r="I150" s="240"/>
      <c r="J150" s="39"/>
      <c r="K150" s="39"/>
      <c r="L150" s="43"/>
      <c r="M150" s="241"/>
      <c r="N150" s="242"/>
      <c r="O150" s="90"/>
      <c r="P150" s="90"/>
      <c r="Q150" s="90"/>
      <c r="R150" s="90"/>
      <c r="S150" s="90"/>
      <c r="T150" s="91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6" t="s">
        <v>143</v>
      </c>
      <c r="AU150" s="16" t="s">
        <v>87</v>
      </c>
    </row>
    <row r="151" s="2" customFormat="1" ht="33" customHeight="1">
      <c r="A151" s="37"/>
      <c r="B151" s="38"/>
      <c r="C151" s="225" t="s">
        <v>201</v>
      </c>
      <c r="D151" s="225" t="s">
        <v>136</v>
      </c>
      <c r="E151" s="226" t="s">
        <v>202</v>
      </c>
      <c r="F151" s="227" t="s">
        <v>203</v>
      </c>
      <c r="G151" s="228" t="s">
        <v>149</v>
      </c>
      <c r="H151" s="229">
        <v>2</v>
      </c>
      <c r="I151" s="230"/>
      <c r="J151" s="231">
        <f>ROUND(I151*H151,2)</f>
        <v>0</v>
      </c>
      <c r="K151" s="227" t="s">
        <v>140</v>
      </c>
      <c r="L151" s="43"/>
      <c r="M151" s="232" t="s">
        <v>1</v>
      </c>
      <c r="N151" s="233" t="s">
        <v>43</v>
      </c>
      <c r="O151" s="90"/>
      <c r="P151" s="234">
        <f>O151*H151</f>
        <v>0</v>
      </c>
      <c r="Q151" s="234">
        <v>0</v>
      </c>
      <c r="R151" s="234">
        <f>Q151*H151</f>
        <v>0</v>
      </c>
      <c r="S151" s="234">
        <v>0</v>
      </c>
      <c r="T151" s="23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6" t="s">
        <v>141</v>
      </c>
      <c r="AT151" s="236" t="s">
        <v>136</v>
      </c>
      <c r="AU151" s="236" t="s">
        <v>87</v>
      </c>
      <c r="AY151" s="16" t="s">
        <v>134</v>
      </c>
      <c r="BE151" s="237">
        <f>IF(N151="základní",J151,0)</f>
        <v>0</v>
      </c>
      <c r="BF151" s="237">
        <f>IF(N151="snížená",J151,0)</f>
        <v>0</v>
      </c>
      <c r="BG151" s="237">
        <f>IF(N151="zákl. přenesená",J151,0)</f>
        <v>0</v>
      </c>
      <c r="BH151" s="237">
        <f>IF(N151="sníž. přenesená",J151,0)</f>
        <v>0</v>
      </c>
      <c r="BI151" s="237">
        <f>IF(N151="nulová",J151,0)</f>
        <v>0</v>
      </c>
      <c r="BJ151" s="16" t="s">
        <v>85</v>
      </c>
      <c r="BK151" s="237">
        <f>ROUND(I151*H151,2)</f>
        <v>0</v>
      </c>
      <c r="BL151" s="16" t="s">
        <v>141</v>
      </c>
      <c r="BM151" s="236" t="s">
        <v>204</v>
      </c>
    </row>
    <row r="152" s="2" customFormat="1">
      <c r="A152" s="37"/>
      <c r="B152" s="38"/>
      <c r="C152" s="39"/>
      <c r="D152" s="238" t="s">
        <v>143</v>
      </c>
      <c r="E152" s="39"/>
      <c r="F152" s="239" t="s">
        <v>205</v>
      </c>
      <c r="G152" s="39"/>
      <c r="H152" s="39"/>
      <c r="I152" s="240"/>
      <c r="J152" s="39"/>
      <c r="K152" s="39"/>
      <c r="L152" s="43"/>
      <c r="M152" s="241"/>
      <c r="N152" s="242"/>
      <c r="O152" s="90"/>
      <c r="P152" s="90"/>
      <c r="Q152" s="90"/>
      <c r="R152" s="90"/>
      <c r="S152" s="90"/>
      <c r="T152" s="91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143</v>
      </c>
      <c r="AU152" s="16" t="s">
        <v>87</v>
      </c>
    </row>
    <row r="153" s="2" customFormat="1" ht="33" customHeight="1">
      <c r="A153" s="37"/>
      <c r="B153" s="38"/>
      <c r="C153" s="225" t="s">
        <v>206</v>
      </c>
      <c r="D153" s="225" t="s">
        <v>136</v>
      </c>
      <c r="E153" s="226" t="s">
        <v>207</v>
      </c>
      <c r="F153" s="227" t="s">
        <v>208</v>
      </c>
      <c r="G153" s="228" t="s">
        <v>149</v>
      </c>
      <c r="H153" s="229">
        <v>2</v>
      </c>
      <c r="I153" s="230"/>
      <c r="J153" s="231">
        <f>ROUND(I153*H153,2)</f>
        <v>0</v>
      </c>
      <c r="K153" s="227" t="s">
        <v>140</v>
      </c>
      <c r="L153" s="43"/>
      <c r="M153" s="232" t="s">
        <v>1</v>
      </c>
      <c r="N153" s="233" t="s">
        <v>43</v>
      </c>
      <c r="O153" s="90"/>
      <c r="P153" s="234">
        <f>O153*H153</f>
        <v>0</v>
      </c>
      <c r="Q153" s="234">
        <v>0</v>
      </c>
      <c r="R153" s="234">
        <f>Q153*H153</f>
        <v>0</v>
      </c>
      <c r="S153" s="234">
        <v>0</v>
      </c>
      <c r="T153" s="23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36" t="s">
        <v>141</v>
      </c>
      <c r="AT153" s="236" t="s">
        <v>136</v>
      </c>
      <c r="AU153" s="236" t="s">
        <v>87</v>
      </c>
      <c r="AY153" s="16" t="s">
        <v>134</v>
      </c>
      <c r="BE153" s="237">
        <f>IF(N153="základní",J153,0)</f>
        <v>0</v>
      </c>
      <c r="BF153" s="237">
        <f>IF(N153="snížená",J153,0)</f>
        <v>0</v>
      </c>
      <c r="BG153" s="237">
        <f>IF(N153="zákl. přenesená",J153,0)</f>
        <v>0</v>
      </c>
      <c r="BH153" s="237">
        <f>IF(N153="sníž. přenesená",J153,0)</f>
        <v>0</v>
      </c>
      <c r="BI153" s="237">
        <f>IF(N153="nulová",J153,0)</f>
        <v>0</v>
      </c>
      <c r="BJ153" s="16" t="s">
        <v>85</v>
      </c>
      <c r="BK153" s="237">
        <f>ROUND(I153*H153,2)</f>
        <v>0</v>
      </c>
      <c r="BL153" s="16" t="s">
        <v>141</v>
      </c>
      <c r="BM153" s="236" t="s">
        <v>209</v>
      </c>
    </row>
    <row r="154" s="2" customFormat="1">
      <c r="A154" s="37"/>
      <c r="B154" s="38"/>
      <c r="C154" s="39"/>
      <c r="D154" s="238" t="s">
        <v>143</v>
      </c>
      <c r="E154" s="39"/>
      <c r="F154" s="239" t="s">
        <v>210</v>
      </c>
      <c r="G154" s="39"/>
      <c r="H154" s="39"/>
      <c r="I154" s="240"/>
      <c r="J154" s="39"/>
      <c r="K154" s="39"/>
      <c r="L154" s="43"/>
      <c r="M154" s="241"/>
      <c r="N154" s="242"/>
      <c r="O154" s="90"/>
      <c r="P154" s="90"/>
      <c r="Q154" s="90"/>
      <c r="R154" s="90"/>
      <c r="S154" s="90"/>
      <c r="T154" s="91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6" t="s">
        <v>143</v>
      </c>
      <c r="AU154" s="16" t="s">
        <v>87</v>
      </c>
    </row>
    <row r="155" s="2" customFormat="1" ht="33" customHeight="1">
      <c r="A155" s="37"/>
      <c r="B155" s="38"/>
      <c r="C155" s="225" t="s">
        <v>8</v>
      </c>
      <c r="D155" s="225" t="s">
        <v>136</v>
      </c>
      <c r="E155" s="226" t="s">
        <v>211</v>
      </c>
      <c r="F155" s="227" t="s">
        <v>212</v>
      </c>
      <c r="G155" s="228" t="s">
        <v>139</v>
      </c>
      <c r="H155" s="229">
        <v>1422.4000000000001</v>
      </c>
      <c r="I155" s="230"/>
      <c r="J155" s="231">
        <f>ROUND(I155*H155,2)</f>
        <v>0</v>
      </c>
      <c r="K155" s="227" t="s">
        <v>140</v>
      </c>
      <c r="L155" s="43"/>
      <c r="M155" s="232" t="s">
        <v>1</v>
      </c>
      <c r="N155" s="233" t="s">
        <v>43</v>
      </c>
      <c r="O155" s="90"/>
      <c r="P155" s="234">
        <f>O155*H155</f>
        <v>0</v>
      </c>
      <c r="Q155" s="234">
        <v>0</v>
      </c>
      <c r="R155" s="234">
        <f>Q155*H155</f>
        <v>0</v>
      </c>
      <c r="S155" s="234">
        <v>0</v>
      </c>
      <c r="T155" s="23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36" t="s">
        <v>141</v>
      </c>
      <c r="AT155" s="236" t="s">
        <v>136</v>
      </c>
      <c r="AU155" s="236" t="s">
        <v>87</v>
      </c>
      <c r="AY155" s="16" t="s">
        <v>134</v>
      </c>
      <c r="BE155" s="237">
        <f>IF(N155="základní",J155,0)</f>
        <v>0</v>
      </c>
      <c r="BF155" s="237">
        <f>IF(N155="snížená",J155,0)</f>
        <v>0</v>
      </c>
      <c r="BG155" s="237">
        <f>IF(N155="zákl. přenesená",J155,0)</f>
        <v>0</v>
      </c>
      <c r="BH155" s="237">
        <f>IF(N155="sníž. přenesená",J155,0)</f>
        <v>0</v>
      </c>
      <c r="BI155" s="237">
        <f>IF(N155="nulová",J155,0)</f>
        <v>0</v>
      </c>
      <c r="BJ155" s="16" t="s">
        <v>85</v>
      </c>
      <c r="BK155" s="237">
        <f>ROUND(I155*H155,2)</f>
        <v>0</v>
      </c>
      <c r="BL155" s="16" t="s">
        <v>141</v>
      </c>
      <c r="BM155" s="236" t="s">
        <v>213</v>
      </c>
    </row>
    <row r="156" s="2" customFormat="1">
      <c r="A156" s="37"/>
      <c r="B156" s="38"/>
      <c r="C156" s="39"/>
      <c r="D156" s="238" t="s">
        <v>143</v>
      </c>
      <c r="E156" s="39"/>
      <c r="F156" s="239" t="s">
        <v>214</v>
      </c>
      <c r="G156" s="39"/>
      <c r="H156" s="39"/>
      <c r="I156" s="240"/>
      <c r="J156" s="39"/>
      <c r="K156" s="39"/>
      <c r="L156" s="43"/>
      <c r="M156" s="241"/>
      <c r="N156" s="242"/>
      <c r="O156" s="90"/>
      <c r="P156" s="90"/>
      <c r="Q156" s="90"/>
      <c r="R156" s="90"/>
      <c r="S156" s="90"/>
      <c r="T156" s="91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6" t="s">
        <v>143</v>
      </c>
      <c r="AU156" s="16" t="s">
        <v>87</v>
      </c>
    </row>
    <row r="157" s="13" customFormat="1">
      <c r="A157" s="13"/>
      <c r="B157" s="243"/>
      <c r="C157" s="244"/>
      <c r="D157" s="238" t="s">
        <v>145</v>
      </c>
      <c r="E157" s="245" t="s">
        <v>1</v>
      </c>
      <c r="F157" s="246" t="s">
        <v>215</v>
      </c>
      <c r="G157" s="244"/>
      <c r="H157" s="247">
        <v>1422.4000000000001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3" t="s">
        <v>145</v>
      </c>
      <c r="AU157" s="253" t="s">
        <v>87</v>
      </c>
      <c r="AV157" s="13" t="s">
        <v>87</v>
      </c>
      <c r="AW157" s="13" t="s">
        <v>32</v>
      </c>
      <c r="AX157" s="13" t="s">
        <v>85</v>
      </c>
      <c r="AY157" s="253" t="s">
        <v>134</v>
      </c>
    </row>
    <row r="158" s="2" customFormat="1" ht="49.05" customHeight="1">
      <c r="A158" s="37"/>
      <c r="B158" s="38"/>
      <c r="C158" s="225" t="s">
        <v>216</v>
      </c>
      <c r="D158" s="225" t="s">
        <v>136</v>
      </c>
      <c r="E158" s="226" t="s">
        <v>217</v>
      </c>
      <c r="F158" s="227" t="s">
        <v>218</v>
      </c>
      <c r="G158" s="228" t="s">
        <v>149</v>
      </c>
      <c r="H158" s="229">
        <v>20</v>
      </c>
      <c r="I158" s="230"/>
      <c r="J158" s="231">
        <f>ROUND(I158*H158,2)</f>
        <v>0</v>
      </c>
      <c r="K158" s="227" t="s">
        <v>140</v>
      </c>
      <c r="L158" s="43"/>
      <c r="M158" s="232" t="s">
        <v>1</v>
      </c>
      <c r="N158" s="233" t="s">
        <v>43</v>
      </c>
      <c r="O158" s="90"/>
      <c r="P158" s="234">
        <f>O158*H158</f>
        <v>0</v>
      </c>
      <c r="Q158" s="234">
        <v>0</v>
      </c>
      <c r="R158" s="234">
        <f>Q158*H158</f>
        <v>0</v>
      </c>
      <c r="S158" s="234">
        <v>0</v>
      </c>
      <c r="T158" s="235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36" t="s">
        <v>141</v>
      </c>
      <c r="AT158" s="236" t="s">
        <v>136</v>
      </c>
      <c r="AU158" s="236" t="s">
        <v>87</v>
      </c>
      <c r="AY158" s="16" t="s">
        <v>134</v>
      </c>
      <c r="BE158" s="237">
        <f>IF(N158="základní",J158,0)</f>
        <v>0</v>
      </c>
      <c r="BF158" s="237">
        <f>IF(N158="snížená",J158,0)</f>
        <v>0</v>
      </c>
      <c r="BG158" s="237">
        <f>IF(N158="zákl. přenesená",J158,0)</f>
        <v>0</v>
      </c>
      <c r="BH158" s="237">
        <f>IF(N158="sníž. přenesená",J158,0)</f>
        <v>0</v>
      </c>
      <c r="BI158" s="237">
        <f>IF(N158="nulová",J158,0)</f>
        <v>0</v>
      </c>
      <c r="BJ158" s="16" t="s">
        <v>85</v>
      </c>
      <c r="BK158" s="237">
        <f>ROUND(I158*H158,2)</f>
        <v>0</v>
      </c>
      <c r="BL158" s="16" t="s">
        <v>141</v>
      </c>
      <c r="BM158" s="236" t="s">
        <v>219</v>
      </c>
    </row>
    <row r="159" s="2" customFormat="1">
      <c r="A159" s="37"/>
      <c r="B159" s="38"/>
      <c r="C159" s="39"/>
      <c r="D159" s="238" t="s">
        <v>143</v>
      </c>
      <c r="E159" s="39"/>
      <c r="F159" s="239" t="s">
        <v>220</v>
      </c>
      <c r="G159" s="39"/>
      <c r="H159" s="39"/>
      <c r="I159" s="240"/>
      <c r="J159" s="39"/>
      <c r="K159" s="39"/>
      <c r="L159" s="43"/>
      <c r="M159" s="241"/>
      <c r="N159" s="242"/>
      <c r="O159" s="90"/>
      <c r="P159" s="90"/>
      <c r="Q159" s="90"/>
      <c r="R159" s="90"/>
      <c r="S159" s="90"/>
      <c r="T159" s="91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6" t="s">
        <v>143</v>
      </c>
      <c r="AU159" s="16" t="s">
        <v>87</v>
      </c>
    </row>
    <row r="160" s="2" customFormat="1" ht="49.05" customHeight="1">
      <c r="A160" s="37"/>
      <c r="B160" s="38"/>
      <c r="C160" s="225" t="s">
        <v>221</v>
      </c>
      <c r="D160" s="225" t="s">
        <v>136</v>
      </c>
      <c r="E160" s="226" t="s">
        <v>222</v>
      </c>
      <c r="F160" s="227" t="s">
        <v>223</v>
      </c>
      <c r="G160" s="228" t="s">
        <v>149</v>
      </c>
      <c r="H160" s="229">
        <v>5</v>
      </c>
      <c r="I160" s="230"/>
      <c r="J160" s="231">
        <f>ROUND(I160*H160,2)</f>
        <v>0</v>
      </c>
      <c r="K160" s="227" t="s">
        <v>140</v>
      </c>
      <c r="L160" s="43"/>
      <c r="M160" s="232" t="s">
        <v>1</v>
      </c>
      <c r="N160" s="233" t="s">
        <v>43</v>
      </c>
      <c r="O160" s="90"/>
      <c r="P160" s="234">
        <f>O160*H160</f>
        <v>0</v>
      </c>
      <c r="Q160" s="234">
        <v>0</v>
      </c>
      <c r="R160" s="234">
        <f>Q160*H160</f>
        <v>0</v>
      </c>
      <c r="S160" s="234">
        <v>0</v>
      </c>
      <c r="T160" s="23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36" t="s">
        <v>141</v>
      </c>
      <c r="AT160" s="236" t="s">
        <v>136</v>
      </c>
      <c r="AU160" s="236" t="s">
        <v>87</v>
      </c>
      <c r="AY160" s="16" t="s">
        <v>134</v>
      </c>
      <c r="BE160" s="237">
        <f>IF(N160="základní",J160,0)</f>
        <v>0</v>
      </c>
      <c r="BF160" s="237">
        <f>IF(N160="snížená",J160,0)</f>
        <v>0</v>
      </c>
      <c r="BG160" s="237">
        <f>IF(N160="zákl. přenesená",J160,0)</f>
        <v>0</v>
      </c>
      <c r="BH160" s="237">
        <f>IF(N160="sníž. přenesená",J160,0)</f>
        <v>0</v>
      </c>
      <c r="BI160" s="237">
        <f>IF(N160="nulová",J160,0)</f>
        <v>0</v>
      </c>
      <c r="BJ160" s="16" t="s">
        <v>85</v>
      </c>
      <c r="BK160" s="237">
        <f>ROUND(I160*H160,2)</f>
        <v>0</v>
      </c>
      <c r="BL160" s="16" t="s">
        <v>141</v>
      </c>
      <c r="BM160" s="236" t="s">
        <v>224</v>
      </c>
    </row>
    <row r="161" s="2" customFormat="1">
      <c r="A161" s="37"/>
      <c r="B161" s="38"/>
      <c r="C161" s="39"/>
      <c r="D161" s="238" t="s">
        <v>143</v>
      </c>
      <c r="E161" s="39"/>
      <c r="F161" s="239" t="s">
        <v>225</v>
      </c>
      <c r="G161" s="39"/>
      <c r="H161" s="39"/>
      <c r="I161" s="240"/>
      <c r="J161" s="39"/>
      <c r="K161" s="39"/>
      <c r="L161" s="43"/>
      <c r="M161" s="241"/>
      <c r="N161" s="242"/>
      <c r="O161" s="90"/>
      <c r="P161" s="90"/>
      <c r="Q161" s="90"/>
      <c r="R161" s="90"/>
      <c r="S161" s="90"/>
      <c r="T161" s="91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143</v>
      </c>
      <c r="AU161" s="16" t="s">
        <v>87</v>
      </c>
    </row>
    <row r="162" s="2" customFormat="1" ht="49.05" customHeight="1">
      <c r="A162" s="37"/>
      <c r="B162" s="38"/>
      <c r="C162" s="225" t="s">
        <v>226</v>
      </c>
      <c r="D162" s="225" t="s">
        <v>136</v>
      </c>
      <c r="E162" s="226" t="s">
        <v>227</v>
      </c>
      <c r="F162" s="227" t="s">
        <v>228</v>
      </c>
      <c r="G162" s="228" t="s">
        <v>149</v>
      </c>
      <c r="H162" s="229">
        <v>1</v>
      </c>
      <c r="I162" s="230"/>
      <c r="J162" s="231">
        <f>ROUND(I162*H162,2)</f>
        <v>0</v>
      </c>
      <c r="K162" s="227" t="s">
        <v>140</v>
      </c>
      <c r="L162" s="43"/>
      <c r="M162" s="232" t="s">
        <v>1</v>
      </c>
      <c r="N162" s="233" t="s">
        <v>43</v>
      </c>
      <c r="O162" s="90"/>
      <c r="P162" s="234">
        <f>O162*H162</f>
        <v>0</v>
      </c>
      <c r="Q162" s="234">
        <v>0</v>
      </c>
      <c r="R162" s="234">
        <f>Q162*H162</f>
        <v>0</v>
      </c>
      <c r="S162" s="234">
        <v>0</v>
      </c>
      <c r="T162" s="23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36" t="s">
        <v>141</v>
      </c>
      <c r="AT162" s="236" t="s">
        <v>136</v>
      </c>
      <c r="AU162" s="236" t="s">
        <v>87</v>
      </c>
      <c r="AY162" s="16" t="s">
        <v>134</v>
      </c>
      <c r="BE162" s="237">
        <f>IF(N162="základní",J162,0)</f>
        <v>0</v>
      </c>
      <c r="BF162" s="237">
        <f>IF(N162="snížená",J162,0)</f>
        <v>0</v>
      </c>
      <c r="BG162" s="237">
        <f>IF(N162="zákl. přenesená",J162,0)</f>
        <v>0</v>
      </c>
      <c r="BH162" s="237">
        <f>IF(N162="sníž. přenesená",J162,0)</f>
        <v>0</v>
      </c>
      <c r="BI162" s="237">
        <f>IF(N162="nulová",J162,0)</f>
        <v>0</v>
      </c>
      <c r="BJ162" s="16" t="s">
        <v>85</v>
      </c>
      <c r="BK162" s="237">
        <f>ROUND(I162*H162,2)</f>
        <v>0</v>
      </c>
      <c r="BL162" s="16" t="s">
        <v>141</v>
      </c>
      <c r="BM162" s="236" t="s">
        <v>229</v>
      </c>
    </row>
    <row r="163" s="2" customFormat="1">
      <c r="A163" s="37"/>
      <c r="B163" s="38"/>
      <c r="C163" s="39"/>
      <c r="D163" s="238" t="s">
        <v>143</v>
      </c>
      <c r="E163" s="39"/>
      <c r="F163" s="239" t="s">
        <v>230</v>
      </c>
      <c r="G163" s="39"/>
      <c r="H163" s="39"/>
      <c r="I163" s="240"/>
      <c r="J163" s="39"/>
      <c r="K163" s="39"/>
      <c r="L163" s="43"/>
      <c r="M163" s="241"/>
      <c r="N163" s="242"/>
      <c r="O163" s="90"/>
      <c r="P163" s="90"/>
      <c r="Q163" s="90"/>
      <c r="R163" s="90"/>
      <c r="S163" s="90"/>
      <c r="T163" s="91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143</v>
      </c>
      <c r="AU163" s="16" t="s">
        <v>87</v>
      </c>
    </row>
    <row r="164" s="2" customFormat="1" ht="44.25" customHeight="1">
      <c r="A164" s="37"/>
      <c r="B164" s="38"/>
      <c r="C164" s="225" t="s">
        <v>231</v>
      </c>
      <c r="D164" s="225" t="s">
        <v>136</v>
      </c>
      <c r="E164" s="226" t="s">
        <v>232</v>
      </c>
      <c r="F164" s="227" t="s">
        <v>233</v>
      </c>
      <c r="G164" s="228" t="s">
        <v>149</v>
      </c>
      <c r="H164" s="229">
        <v>20</v>
      </c>
      <c r="I164" s="230"/>
      <c r="J164" s="231">
        <f>ROUND(I164*H164,2)</f>
        <v>0</v>
      </c>
      <c r="K164" s="227" t="s">
        <v>140</v>
      </c>
      <c r="L164" s="43"/>
      <c r="M164" s="232" t="s">
        <v>1</v>
      </c>
      <c r="N164" s="233" t="s">
        <v>43</v>
      </c>
      <c r="O164" s="90"/>
      <c r="P164" s="234">
        <f>O164*H164</f>
        <v>0</v>
      </c>
      <c r="Q164" s="234">
        <v>0</v>
      </c>
      <c r="R164" s="234">
        <f>Q164*H164</f>
        <v>0</v>
      </c>
      <c r="S164" s="234">
        <v>0</v>
      </c>
      <c r="T164" s="235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36" t="s">
        <v>141</v>
      </c>
      <c r="AT164" s="236" t="s">
        <v>136</v>
      </c>
      <c r="AU164" s="236" t="s">
        <v>87</v>
      </c>
      <c r="AY164" s="16" t="s">
        <v>134</v>
      </c>
      <c r="BE164" s="237">
        <f>IF(N164="základní",J164,0)</f>
        <v>0</v>
      </c>
      <c r="BF164" s="237">
        <f>IF(N164="snížená",J164,0)</f>
        <v>0</v>
      </c>
      <c r="BG164" s="237">
        <f>IF(N164="zákl. přenesená",J164,0)</f>
        <v>0</v>
      </c>
      <c r="BH164" s="237">
        <f>IF(N164="sníž. přenesená",J164,0)</f>
        <v>0</v>
      </c>
      <c r="BI164" s="237">
        <f>IF(N164="nulová",J164,0)</f>
        <v>0</v>
      </c>
      <c r="BJ164" s="16" t="s">
        <v>85</v>
      </c>
      <c r="BK164" s="237">
        <f>ROUND(I164*H164,2)</f>
        <v>0</v>
      </c>
      <c r="BL164" s="16" t="s">
        <v>141</v>
      </c>
      <c r="BM164" s="236" t="s">
        <v>234</v>
      </c>
    </row>
    <row r="165" s="2" customFormat="1" ht="44.25" customHeight="1">
      <c r="A165" s="37"/>
      <c r="B165" s="38"/>
      <c r="C165" s="225" t="s">
        <v>235</v>
      </c>
      <c r="D165" s="225" t="s">
        <v>136</v>
      </c>
      <c r="E165" s="226" t="s">
        <v>236</v>
      </c>
      <c r="F165" s="227" t="s">
        <v>237</v>
      </c>
      <c r="G165" s="228" t="s">
        <v>149</v>
      </c>
      <c r="H165" s="229">
        <v>5</v>
      </c>
      <c r="I165" s="230"/>
      <c r="J165" s="231">
        <f>ROUND(I165*H165,2)</f>
        <v>0</v>
      </c>
      <c r="K165" s="227" t="s">
        <v>140</v>
      </c>
      <c r="L165" s="43"/>
      <c r="M165" s="232" t="s">
        <v>1</v>
      </c>
      <c r="N165" s="233" t="s">
        <v>43</v>
      </c>
      <c r="O165" s="90"/>
      <c r="P165" s="234">
        <f>O165*H165</f>
        <v>0</v>
      </c>
      <c r="Q165" s="234">
        <v>0</v>
      </c>
      <c r="R165" s="234">
        <f>Q165*H165</f>
        <v>0</v>
      </c>
      <c r="S165" s="234">
        <v>0</v>
      </c>
      <c r="T165" s="23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36" t="s">
        <v>141</v>
      </c>
      <c r="AT165" s="236" t="s">
        <v>136</v>
      </c>
      <c r="AU165" s="236" t="s">
        <v>87</v>
      </c>
      <c r="AY165" s="16" t="s">
        <v>134</v>
      </c>
      <c r="BE165" s="237">
        <f>IF(N165="základní",J165,0)</f>
        <v>0</v>
      </c>
      <c r="BF165" s="237">
        <f>IF(N165="snížená",J165,0)</f>
        <v>0</v>
      </c>
      <c r="BG165" s="237">
        <f>IF(N165="zákl. přenesená",J165,0)</f>
        <v>0</v>
      </c>
      <c r="BH165" s="237">
        <f>IF(N165="sníž. přenesená",J165,0)</f>
        <v>0</v>
      </c>
      <c r="BI165" s="237">
        <f>IF(N165="nulová",J165,0)</f>
        <v>0</v>
      </c>
      <c r="BJ165" s="16" t="s">
        <v>85</v>
      </c>
      <c r="BK165" s="237">
        <f>ROUND(I165*H165,2)</f>
        <v>0</v>
      </c>
      <c r="BL165" s="16" t="s">
        <v>141</v>
      </c>
      <c r="BM165" s="236" t="s">
        <v>238</v>
      </c>
    </row>
    <row r="166" s="2" customFormat="1" ht="44.25" customHeight="1">
      <c r="A166" s="37"/>
      <c r="B166" s="38"/>
      <c r="C166" s="225" t="s">
        <v>7</v>
      </c>
      <c r="D166" s="225" t="s">
        <v>136</v>
      </c>
      <c r="E166" s="226" t="s">
        <v>239</v>
      </c>
      <c r="F166" s="227" t="s">
        <v>240</v>
      </c>
      <c r="G166" s="228" t="s">
        <v>149</v>
      </c>
      <c r="H166" s="229">
        <v>1</v>
      </c>
      <c r="I166" s="230"/>
      <c r="J166" s="231">
        <f>ROUND(I166*H166,2)</f>
        <v>0</v>
      </c>
      <c r="K166" s="227" t="s">
        <v>140</v>
      </c>
      <c r="L166" s="43"/>
      <c r="M166" s="232" t="s">
        <v>1</v>
      </c>
      <c r="N166" s="233" t="s">
        <v>43</v>
      </c>
      <c r="O166" s="90"/>
      <c r="P166" s="234">
        <f>O166*H166</f>
        <v>0</v>
      </c>
      <c r="Q166" s="234">
        <v>0</v>
      </c>
      <c r="R166" s="234">
        <f>Q166*H166</f>
        <v>0</v>
      </c>
      <c r="S166" s="234">
        <v>0</v>
      </c>
      <c r="T166" s="23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36" t="s">
        <v>141</v>
      </c>
      <c r="AT166" s="236" t="s">
        <v>136</v>
      </c>
      <c r="AU166" s="236" t="s">
        <v>87</v>
      </c>
      <c r="AY166" s="16" t="s">
        <v>134</v>
      </c>
      <c r="BE166" s="237">
        <f>IF(N166="základní",J166,0)</f>
        <v>0</v>
      </c>
      <c r="BF166" s="237">
        <f>IF(N166="snížená",J166,0)</f>
        <v>0</v>
      </c>
      <c r="BG166" s="237">
        <f>IF(N166="zákl. přenesená",J166,0)</f>
        <v>0</v>
      </c>
      <c r="BH166" s="237">
        <f>IF(N166="sníž. přenesená",J166,0)</f>
        <v>0</v>
      </c>
      <c r="BI166" s="237">
        <f>IF(N166="nulová",J166,0)</f>
        <v>0</v>
      </c>
      <c r="BJ166" s="16" t="s">
        <v>85</v>
      </c>
      <c r="BK166" s="237">
        <f>ROUND(I166*H166,2)</f>
        <v>0</v>
      </c>
      <c r="BL166" s="16" t="s">
        <v>141</v>
      </c>
      <c r="BM166" s="236" t="s">
        <v>241</v>
      </c>
    </row>
    <row r="167" s="2" customFormat="1" ht="37.8" customHeight="1">
      <c r="A167" s="37"/>
      <c r="B167" s="38"/>
      <c r="C167" s="225" t="s">
        <v>242</v>
      </c>
      <c r="D167" s="225" t="s">
        <v>136</v>
      </c>
      <c r="E167" s="226" t="s">
        <v>243</v>
      </c>
      <c r="F167" s="227" t="s">
        <v>244</v>
      </c>
      <c r="G167" s="228" t="s">
        <v>149</v>
      </c>
      <c r="H167" s="229">
        <v>29</v>
      </c>
      <c r="I167" s="230"/>
      <c r="J167" s="231">
        <f>ROUND(I167*H167,2)</f>
        <v>0</v>
      </c>
      <c r="K167" s="227" t="s">
        <v>140</v>
      </c>
      <c r="L167" s="43"/>
      <c r="M167" s="232" t="s">
        <v>1</v>
      </c>
      <c r="N167" s="233" t="s">
        <v>43</v>
      </c>
      <c r="O167" s="90"/>
      <c r="P167" s="234">
        <f>O167*H167</f>
        <v>0</v>
      </c>
      <c r="Q167" s="234">
        <v>0</v>
      </c>
      <c r="R167" s="234">
        <f>Q167*H167</f>
        <v>0</v>
      </c>
      <c r="S167" s="234">
        <v>0</v>
      </c>
      <c r="T167" s="235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36" t="s">
        <v>141</v>
      </c>
      <c r="AT167" s="236" t="s">
        <v>136</v>
      </c>
      <c r="AU167" s="236" t="s">
        <v>87</v>
      </c>
      <c r="AY167" s="16" t="s">
        <v>134</v>
      </c>
      <c r="BE167" s="237">
        <f>IF(N167="základní",J167,0)</f>
        <v>0</v>
      </c>
      <c r="BF167" s="237">
        <f>IF(N167="snížená",J167,0)</f>
        <v>0</v>
      </c>
      <c r="BG167" s="237">
        <f>IF(N167="zákl. přenesená",J167,0)</f>
        <v>0</v>
      </c>
      <c r="BH167" s="237">
        <f>IF(N167="sníž. přenesená",J167,0)</f>
        <v>0</v>
      </c>
      <c r="BI167" s="237">
        <f>IF(N167="nulová",J167,0)</f>
        <v>0</v>
      </c>
      <c r="BJ167" s="16" t="s">
        <v>85</v>
      </c>
      <c r="BK167" s="237">
        <f>ROUND(I167*H167,2)</f>
        <v>0</v>
      </c>
      <c r="BL167" s="16" t="s">
        <v>141</v>
      </c>
      <c r="BM167" s="236" t="s">
        <v>245</v>
      </c>
    </row>
    <row r="168" s="2" customFormat="1" ht="37.8" customHeight="1">
      <c r="A168" s="37"/>
      <c r="B168" s="38"/>
      <c r="C168" s="225" t="s">
        <v>246</v>
      </c>
      <c r="D168" s="225" t="s">
        <v>136</v>
      </c>
      <c r="E168" s="226" t="s">
        <v>247</v>
      </c>
      <c r="F168" s="227" t="s">
        <v>248</v>
      </c>
      <c r="G168" s="228" t="s">
        <v>149</v>
      </c>
      <c r="H168" s="229">
        <v>4</v>
      </c>
      <c r="I168" s="230"/>
      <c r="J168" s="231">
        <f>ROUND(I168*H168,2)</f>
        <v>0</v>
      </c>
      <c r="K168" s="227" t="s">
        <v>140</v>
      </c>
      <c r="L168" s="43"/>
      <c r="M168" s="232" t="s">
        <v>1</v>
      </c>
      <c r="N168" s="233" t="s">
        <v>43</v>
      </c>
      <c r="O168" s="90"/>
      <c r="P168" s="234">
        <f>O168*H168</f>
        <v>0</v>
      </c>
      <c r="Q168" s="234">
        <v>0</v>
      </c>
      <c r="R168" s="234">
        <f>Q168*H168</f>
        <v>0</v>
      </c>
      <c r="S168" s="234">
        <v>0</v>
      </c>
      <c r="T168" s="235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36" t="s">
        <v>141</v>
      </c>
      <c r="AT168" s="236" t="s">
        <v>136</v>
      </c>
      <c r="AU168" s="236" t="s">
        <v>87</v>
      </c>
      <c r="AY168" s="16" t="s">
        <v>134</v>
      </c>
      <c r="BE168" s="237">
        <f>IF(N168="základní",J168,0)</f>
        <v>0</v>
      </c>
      <c r="BF168" s="237">
        <f>IF(N168="snížená",J168,0)</f>
        <v>0</v>
      </c>
      <c r="BG168" s="237">
        <f>IF(N168="zákl. přenesená",J168,0)</f>
        <v>0</v>
      </c>
      <c r="BH168" s="237">
        <f>IF(N168="sníž. přenesená",J168,0)</f>
        <v>0</v>
      </c>
      <c r="BI168" s="237">
        <f>IF(N168="nulová",J168,0)</f>
        <v>0</v>
      </c>
      <c r="BJ168" s="16" t="s">
        <v>85</v>
      </c>
      <c r="BK168" s="237">
        <f>ROUND(I168*H168,2)</f>
        <v>0</v>
      </c>
      <c r="BL168" s="16" t="s">
        <v>141</v>
      </c>
      <c r="BM168" s="236" t="s">
        <v>249</v>
      </c>
    </row>
    <row r="169" s="2" customFormat="1" ht="37.8" customHeight="1">
      <c r="A169" s="37"/>
      <c r="B169" s="38"/>
      <c r="C169" s="225" t="s">
        <v>250</v>
      </c>
      <c r="D169" s="225" t="s">
        <v>136</v>
      </c>
      <c r="E169" s="226" t="s">
        <v>251</v>
      </c>
      <c r="F169" s="227" t="s">
        <v>252</v>
      </c>
      <c r="G169" s="228" t="s">
        <v>149</v>
      </c>
      <c r="H169" s="229">
        <v>2</v>
      </c>
      <c r="I169" s="230"/>
      <c r="J169" s="231">
        <f>ROUND(I169*H169,2)</f>
        <v>0</v>
      </c>
      <c r="K169" s="227" t="s">
        <v>140</v>
      </c>
      <c r="L169" s="43"/>
      <c r="M169" s="232" t="s">
        <v>1</v>
      </c>
      <c r="N169" s="233" t="s">
        <v>43</v>
      </c>
      <c r="O169" s="90"/>
      <c r="P169" s="234">
        <f>O169*H169</f>
        <v>0</v>
      </c>
      <c r="Q169" s="234">
        <v>0</v>
      </c>
      <c r="R169" s="234">
        <f>Q169*H169</f>
        <v>0</v>
      </c>
      <c r="S169" s="234">
        <v>0</v>
      </c>
      <c r="T169" s="23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36" t="s">
        <v>141</v>
      </c>
      <c r="AT169" s="236" t="s">
        <v>136</v>
      </c>
      <c r="AU169" s="236" t="s">
        <v>87</v>
      </c>
      <c r="AY169" s="16" t="s">
        <v>134</v>
      </c>
      <c r="BE169" s="237">
        <f>IF(N169="základní",J169,0)</f>
        <v>0</v>
      </c>
      <c r="BF169" s="237">
        <f>IF(N169="snížená",J169,0)</f>
        <v>0</v>
      </c>
      <c r="BG169" s="237">
        <f>IF(N169="zákl. přenesená",J169,0)</f>
        <v>0</v>
      </c>
      <c r="BH169" s="237">
        <f>IF(N169="sníž. přenesená",J169,0)</f>
        <v>0</v>
      </c>
      <c r="BI169" s="237">
        <f>IF(N169="nulová",J169,0)</f>
        <v>0</v>
      </c>
      <c r="BJ169" s="16" t="s">
        <v>85</v>
      </c>
      <c r="BK169" s="237">
        <f>ROUND(I169*H169,2)</f>
        <v>0</v>
      </c>
      <c r="BL169" s="16" t="s">
        <v>141</v>
      </c>
      <c r="BM169" s="236" t="s">
        <v>253</v>
      </c>
    </row>
    <row r="170" s="2" customFormat="1" ht="62.7" customHeight="1">
      <c r="A170" s="37"/>
      <c r="B170" s="38"/>
      <c r="C170" s="225" t="s">
        <v>254</v>
      </c>
      <c r="D170" s="225" t="s">
        <v>136</v>
      </c>
      <c r="E170" s="226" t="s">
        <v>255</v>
      </c>
      <c r="F170" s="227" t="s">
        <v>256</v>
      </c>
      <c r="G170" s="228" t="s">
        <v>149</v>
      </c>
      <c r="H170" s="229">
        <v>180</v>
      </c>
      <c r="I170" s="230"/>
      <c r="J170" s="231">
        <f>ROUND(I170*H170,2)</f>
        <v>0</v>
      </c>
      <c r="K170" s="227" t="s">
        <v>140</v>
      </c>
      <c r="L170" s="43"/>
      <c r="M170" s="232" t="s">
        <v>1</v>
      </c>
      <c r="N170" s="233" t="s">
        <v>43</v>
      </c>
      <c r="O170" s="90"/>
      <c r="P170" s="234">
        <f>O170*H170</f>
        <v>0</v>
      </c>
      <c r="Q170" s="234">
        <v>0</v>
      </c>
      <c r="R170" s="234">
        <f>Q170*H170</f>
        <v>0</v>
      </c>
      <c r="S170" s="234">
        <v>0</v>
      </c>
      <c r="T170" s="235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36" t="s">
        <v>141</v>
      </c>
      <c r="AT170" s="236" t="s">
        <v>136</v>
      </c>
      <c r="AU170" s="236" t="s">
        <v>87</v>
      </c>
      <c r="AY170" s="16" t="s">
        <v>134</v>
      </c>
      <c r="BE170" s="237">
        <f>IF(N170="základní",J170,0)</f>
        <v>0</v>
      </c>
      <c r="BF170" s="237">
        <f>IF(N170="snížená",J170,0)</f>
        <v>0</v>
      </c>
      <c r="BG170" s="237">
        <f>IF(N170="zákl. přenesená",J170,0)</f>
        <v>0</v>
      </c>
      <c r="BH170" s="237">
        <f>IF(N170="sníž. přenesená",J170,0)</f>
        <v>0</v>
      </c>
      <c r="BI170" s="237">
        <f>IF(N170="nulová",J170,0)</f>
        <v>0</v>
      </c>
      <c r="BJ170" s="16" t="s">
        <v>85</v>
      </c>
      <c r="BK170" s="237">
        <f>ROUND(I170*H170,2)</f>
        <v>0</v>
      </c>
      <c r="BL170" s="16" t="s">
        <v>141</v>
      </c>
      <c r="BM170" s="236" t="s">
        <v>257</v>
      </c>
    </row>
    <row r="171" s="2" customFormat="1">
      <c r="A171" s="37"/>
      <c r="B171" s="38"/>
      <c r="C171" s="39"/>
      <c r="D171" s="238" t="s">
        <v>143</v>
      </c>
      <c r="E171" s="39"/>
      <c r="F171" s="239" t="s">
        <v>214</v>
      </c>
      <c r="G171" s="39"/>
      <c r="H171" s="39"/>
      <c r="I171" s="240"/>
      <c r="J171" s="39"/>
      <c r="K171" s="39"/>
      <c r="L171" s="43"/>
      <c r="M171" s="241"/>
      <c r="N171" s="242"/>
      <c r="O171" s="90"/>
      <c r="P171" s="90"/>
      <c r="Q171" s="90"/>
      <c r="R171" s="90"/>
      <c r="S171" s="90"/>
      <c r="T171" s="91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6" t="s">
        <v>143</v>
      </c>
      <c r="AU171" s="16" t="s">
        <v>87</v>
      </c>
    </row>
    <row r="172" s="13" customFormat="1">
      <c r="A172" s="13"/>
      <c r="B172" s="243"/>
      <c r="C172" s="244"/>
      <c r="D172" s="238" t="s">
        <v>145</v>
      </c>
      <c r="E172" s="245" t="s">
        <v>1</v>
      </c>
      <c r="F172" s="246" t="s">
        <v>258</v>
      </c>
      <c r="G172" s="244"/>
      <c r="H172" s="247">
        <v>180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3" t="s">
        <v>145</v>
      </c>
      <c r="AU172" s="253" t="s">
        <v>87</v>
      </c>
      <c r="AV172" s="13" t="s">
        <v>87</v>
      </c>
      <c r="AW172" s="13" t="s">
        <v>32</v>
      </c>
      <c r="AX172" s="13" t="s">
        <v>85</v>
      </c>
      <c r="AY172" s="253" t="s">
        <v>134</v>
      </c>
    </row>
    <row r="173" s="2" customFormat="1" ht="62.7" customHeight="1">
      <c r="A173" s="37"/>
      <c r="B173" s="38"/>
      <c r="C173" s="225" t="s">
        <v>259</v>
      </c>
      <c r="D173" s="225" t="s">
        <v>136</v>
      </c>
      <c r="E173" s="226" t="s">
        <v>260</v>
      </c>
      <c r="F173" s="227" t="s">
        <v>261</v>
      </c>
      <c r="G173" s="228" t="s">
        <v>149</v>
      </c>
      <c r="H173" s="229">
        <v>45</v>
      </c>
      <c r="I173" s="230"/>
      <c r="J173" s="231">
        <f>ROUND(I173*H173,2)</f>
        <v>0</v>
      </c>
      <c r="K173" s="227" t="s">
        <v>140</v>
      </c>
      <c r="L173" s="43"/>
      <c r="M173" s="232" t="s">
        <v>1</v>
      </c>
      <c r="N173" s="233" t="s">
        <v>43</v>
      </c>
      <c r="O173" s="90"/>
      <c r="P173" s="234">
        <f>O173*H173</f>
        <v>0</v>
      </c>
      <c r="Q173" s="234">
        <v>0</v>
      </c>
      <c r="R173" s="234">
        <f>Q173*H173</f>
        <v>0</v>
      </c>
      <c r="S173" s="234">
        <v>0</v>
      </c>
      <c r="T173" s="235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36" t="s">
        <v>141</v>
      </c>
      <c r="AT173" s="236" t="s">
        <v>136</v>
      </c>
      <c r="AU173" s="236" t="s">
        <v>87</v>
      </c>
      <c r="AY173" s="16" t="s">
        <v>134</v>
      </c>
      <c r="BE173" s="237">
        <f>IF(N173="základní",J173,0)</f>
        <v>0</v>
      </c>
      <c r="BF173" s="237">
        <f>IF(N173="snížená",J173,0)</f>
        <v>0</v>
      </c>
      <c r="BG173" s="237">
        <f>IF(N173="zákl. přenesená",J173,0)</f>
        <v>0</v>
      </c>
      <c r="BH173" s="237">
        <f>IF(N173="sníž. přenesená",J173,0)</f>
        <v>0</v>
      </c>
      <c r="BI173" s="237">
        <f>IF(N173="nulová",J173,0)</f>
        <v>0</v>
      </c>
      <c r="BJ173" s="16" t="s">
        <v>85</v>
      </c>
      <c r="BK173" s="237">
        <f>ROUND(I173*H173,2)</f>
        <v>0</v>
      </c>
      <c r="BL173" s="16" t="s">
        <v>141</v>
      </c>
      <c r="BM173" s="236" t="s">
        <v>262</v>
      </c>
    </row>
    <row r="174" s="2" customFormat="1">
      <c r="A174" s="37"/>
      <c r="B174" s="38"/>
      <c r="C174" s="39"/>
      <c r="D174" s="238" t="s">
        <v>143</v>
      </c>
      <c r="E174" s="39"/>
      <c r="F174" s="239" t="s">
        <v>214</v>
      </c>
      <c r="G174" s="39"/>
      <c r="H174" s="39"/>
      <c r="I174" s="240"/>
      <c r="J174" s="39"/>
      <c r="K174" s="39"/>
      <c r="L174" s="43"/>
      <c r="M174" s="241"/>
      <c r="N174" s="242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143</v>
      </c>
      <c r="AU174" s="16" t="s">
        <v>87</v>
      </c>
    </row>
    <row r="175" s="13" customFormat="1">
      <c r="A175" s="13"/>
      <c r="B175" s="243"/>
      <c r="C175" s="244"/>
      <c r="D175" s="238" t="s">
        <v>145</v>
      </c>
      <c r="E175" s="245" t="s">
        <v>1</v>
      </c>
      <c r="F175" s="246" t="s">
        <v>263</v>
      </c>
      <c r="G175" s="244"/>
      <c r="H175" s="247">
        <v>45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3" t="s">
        <v>145</v>
      </c>
      <c r="AU175" s="253" t="s">
        <v>87</v>
      </c>
      <c r="AV175" s="13" t="s">
        <v>87</v>
      </c>
      <c r="AW175" s="13" t="s">
        <v>32</v>
      </c>
      <c r="AX175" s="13" t="s">
        <v>85</v>
      </c>
      <c r="AY175" s="253" t="s">
        <v>134</v>
      </c>
    </row>
    <row r="176" s="2" customFormat="1" ht="62.7" customHeight="1">
      <c r="A176" s="37"/>
      <c r="B176" s="38"/>
      <c r="C176" s="225" t="s">
        <v>264</v>
      </c>
      <c r="D176" s="225" t="s">
        <v>136</v>
      </c>
      <c r="E176" s="226" t="s">
        <v>265</v>
      </c>
      <c r="F176" s="227" t="s">
        <v>266</v>
      </c>
      <c r="G176" s="228" t="s">
        <v>149</v>
      </c>
      <c r="H176" s="229">
        <v>9</v>
      </c>
      <c r="I176" s="230"/>
      <c r="J176" s="231">
        <f>ROUND(I176*H176,2)</f>
        <v>0</v>
      </c>
      <c r="K176" s="227" t="s">
        <v>140</v>
      </c>
      <c r="L176" s="43"/>
      <c r="M176" s="232" t="s">
        <v>1</v>
      </c>
      <c r="N176" s="233" t="s">
        <v>43</v>
      </c>
      <c r="O176" s="90"/>
      <c r="P176" s="234">
        <f>O176*H176</f>
        <v>0</v>
      </c>
      <c r="Q176" s="234">
        <v>0</v>
      </c>
      <c r="R176" s="234">
        <f>Q176*H176</f>
        <v>0</v>
      </c>
      <c r="S176" s="234">
        <v>0</v>
      </c>
      <c r="T176" s="235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36" t="s">
        <v>141</v>
      </c>
      <c r="AT176" s="236" t="s">
        <v>136</v>
      </c>
      <c r="AU176" s="236" t="s">
        <v>87</v>
      </c>
      <c r="AY176" s="16" t="s">
        <v>134</v>
      </c>
      <c r="BE176" s="237">
        <f>IF(N176="základní",J176,0)</f>
        <v>0</v>
      </c>
      <c r="BF176" s="237">
        <f>IF(N176="snížená",J176,0)</f>
        <v>0</v>
      </c>
      <c r="BG176" s="237">
        <f>IF(N176="zákl. přenesená",J176,0)</f>
        <v>0</v>
      </c>
      <c r="BH176" s="237">
        <f>IF(N176="sníž. přenesená",J176,0)</f>
        <v>0</v>
      </c>
      <c r="BI176" s="237">
        <f>IF(N176="nulová",J176,0)</f>
        <v>0</v>
      </c>
      <c r="BJ176" s="16" t="s">
        <v>85</v>
      </c>
      <c r="BK176" s="237">
        <f>ROUND(I176*H176,2)</f>
        <v>0</v>
      </c>
      <c r="BL176" s="16" t="s">
        <v>141</v>
      </c>
      <c r="BM176" s="236" t="s">
        <v>267</v>
      </c>
    </row>
    <row r="177" s="2" customFormat="1">
      <c r="A177" s="37"/>
      <c r="B177" s="38"/>
      <c r="C177" s="39"/>
      <c r="D177" s="238" t="s">
        <v>143</v>
      </c>
      <c r="E177" s="39"/>
      <c r="F177" s="239" t="s">
        <v>214</v>
      </c>
      <c r="G177" s="39"/>
      <c r="H177" s="39"/>
      <c r="I177" s="240"/>
      <c r="J177" s="39"/>
      <c r="K177" s="39"/>
      <c r="L177" s="43"/>
      <c r="M177" s="241"/>
      <c r="N177" s="242"/>
      <c r="O177" s="90"/>
      <c r="P177" s="90"/>
      <c r="Q177" s="90"/>
      <c r="R177" s="90"/>
      <c r="S177" s="90"/>
      <c r="T177" s="91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6" t="s">
        <v>143</v>
      </c>
      <c r="AU177" s="16" t="s">
        <v>87</v>
      </c>
    </row>
    <row r="178" s="13" customFormat="1">
      <c r="A178" s="13"/>
      <c r="B178" s="243"/>
      <c r="C178" s="244"/>
      <c r="D178" s="238" t="s">
        <v>145</v>
      </c>
      <c r="E178" s="245" t="s">
        <v>1</v>
      </c>
      <c r="F178" s="246" t="s">
        <v>268</v>
      </c>
      <c r="G178" s="244"/>
      <c r="H178" s="247">
        <v>9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3" t="s">
        <v>145</v>
      </c>
      <c r="AU178" s="253" t="s">
        <v>87</v>
      </c>
      <c r="AV178" s="13" t="s">
        <v>87</v>
      </c>
      <c r="AW178" s="13" t="s">
        <v>32</v>
      </c>
      <c r="AX178" s="13" t="s">
        <v>85</v>
      </c>
      <c r="AY178" s="253" t="s">
        <v>134</v>
      </c>
    </row>
    <row r="179" s="2" customFormat="1" ht="62.7" customHeight="1">
      <c r="A179" s="37"/>
      <c r="B179" s="38"/>
      <c r="C179" s="225" t="s">
        <v>269</v>
      </c>
      <c r="D179" s="225" t="s">
        <v>136</v>
      </c>
      <c r="E179" s="226" t="s">
        <v>270</v>
      </c>
      <c r="F179" s="227" t="s">
        <v>271</v>
      </c>
      <c r="G179" s="228" t="s">
        <v>149</v>
      </c>
      <c r="H179" s="229">
        <v>180</v>
      </c>
      <c r="I179" s="230"/>
      <c r="J179" s="231">
        <f>ROUND(I179*H179,2)</f>
        <v>0</v>
      </c>
      <c r="K179" s="227" t="s">
        <v>140</v>
      </c>
      <c r="L179" s="43"/>
      <c r="M179" s="232" t="s">
        <v>1</v>
      </c>
      <c r="N179" s="233" t="s">
        <v>43</v>
      </c>
      <c r="O179" s="90"/>
      <c r="P179" s="234">
        <f>O179*H179</f>
        <v>0</v>
      </c>
      <c r="Q179" s="234">
        <v>0</v>
      </c>
      <c r="R179" s="234">
        <f>Q179*H179</f>
        <v>0</v>
      </c>
      <c r="S179" s="234">
        <v>0</v>
      </c>
      <c r="T179" s="235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36" t="s">
        <v>141</v>
      </c>
      <c r="AT179" s="236" t="s">
        <v>136</v>
      </c>
      <c r="AU179" s="236" t="s">
        <v>87</v>
      </c>
      <c r="AY179" s="16" t="s">
        <v>134</v>
      </c>
      <c r="BE179" s="237">
        <f>IF(N179="základní",J179,0)</f>
        <v>0</v>
      </c>
      <c r="BF179" s="237">
        <f>IF(N179="snížená",J179,0)</f>
        <v>0</v>
      </c>
      <c r="BG179" s="237">
        <f>IF(N179="zákl. přenesená",J179,0)</f>
        <v>0</v>
      </c>
      <c r="BH179" s="237">
        <f>IF(N179="sníž. přenesená",J179,0)</f>
        <v>0</v>
      </c>
      <c r="BI179" s="237">
        <f>IF(N179="nulová",J179,0)</f>
        <v>0</v>
      </c>
      <c r="BJ179" s="16" t="s">
        <v>85</v>
      </c>
      <c r="BK179" s="237">
        <f>ROUND(I179*H179,2)</f>
        <v>0</v>
      </c>
      <c r="BL179" s="16" t="s">
        <v>141</v>
      </c>
      <c r="BM179" s="236" t="s">
        <v>272</v>
      </c>
    </row>
    <row r="180" s="2" customFormat="1">
      <c r="A180" s="37"/>
      <c r="B180" s="38"/>
      <c r="C180" s="39"/>
      <c r="D180" s="238" t="s">
        <v>143</v>
      </c>
      <c r="E180" s="39"/>
      <c r="F180" s="239" t="s">
        <v>214</v>
      </c>
      <c r="G180" s="39"/>
      <c r="H180" s="39"/>
      <c r="I180" s="240"/>
      <c r="J180" s="39"/>
      <c r="K180" s="39"/>
      <c r="L180" s="43"/>
      <c r="M180" s="241"/>
      <c r="N180" s="242"/>
      <c r="O180" s="90"/>
      <c r="P180" s="90"/>
      <c r="Q180" s="90"/>
      <c r="R180" s="90"/>
      <c r="S180" s="90"/>
      <c r="T180" s="91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143</v>
      </c>
      <c r="AU180" s="16" t="s">
        <v>87</v>
      </c>
    </row>
    <row r="181" s="13" customFormat="1">
      <c r="A181" s="13"/>
      <c r="B181" s="243"/>
      <c r="C181" s="244"/>
      <c r="D181" s="238" t="s">
        <v>145</v>
      </c>
      <c r="E181" s="245" t="s">
        <v>1</v>
      </c>
      <c r="F181" s="246" t="s">
        <v>258</v>
      </c>
      <c r="G181" s="244"/>
      <c r="H181" s="247">
        <v>180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3" t="s">
        <v>145</v>
      </c>
      <c r="AU181" s="253" t="s">
        <v>87</v>
      </c>
      <c r="AV181" s="13" t="s">
        <v>87</v>
      </c>
      <c r="AW181" s="13" t="s">
        <v>32</v>
      </c>
      <c r="AX181" s="13" t="s">
        <v>85</v>
      </c>
      <c r="AY181" s="253" t="s">
        <v>134</v>
      </c>
    </row>
    <row r="182" s="2" customFormat="1" ht="62.7" customHeight="1">
      <c r="A182" s="37"/>
      <c r="B182" s="38"/>
      <c r="C182" s="225" t="s">
        <v>273</v>
      </c>
      <c r="D182" s="225" t="s">
        <v>136</v>
      </c>
      <c r="E182" s="226" t="s">
        <v>274</v>
      </c>
      <c r="F182" s="227" t="s">
        <v>275</v>
      </c>
      <c r="G182" s="228" t="s">
        <v>149</v>
      </c>
      <c r="H182" s="229">
        <v>45</v>
      </c>
      <c r="I182" s="230"/>
      <c r="J182" s="231">
        <f>ROUND(I182*H182,2)</f>
        <v>0</v>
      </c>
      <c r="K182" s="227" t="s">
        <v>140</v>
      </c>
      <c r="L182" s="43"/>
      <c r="M182" s="232" t="s">
        <v>1</v>
      </c>
      <c r="N182" s="233" t="s">
        <v>43</v>
      </c>
      <c r="O182" s="90"/>
      <c r="P182" s="234">
        <f>O182*H182</f>
        <v>0</v>
      </c>
      <c r="Q182" s="234">
        <v>0</v>
      </c>
      <c r="R182" s="234">
        <f>Q182*H182</f>
        <v>0</v>
      </c>
      <c r="S182" s="234">
        <v>0</v>
      </c>
      <c r="T182" s="235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36" t="s">
        <v>141</v>
      </c>
      <c r="AT182" s="236" t="s">
        <v>136</v>
      </c>
      <c r="AU182" s="236" t="s">
        <v>87</v>
      </c>
      <c r="AY182" s="16" t="s">
        <v>134</v>
      </c>
      <c r="BE182" s="237">
        <f>IF(N182="základní",J182,0)</f>
        <v>0</v>
      </c>
      <c r="BF182" s="237">
        <f>IF(N182="snížená",J182,0)</f>
        <v>0</v>
      </c>
      <c r="BG182" s="237">
        <f>IF(N182="zákl. přenesená",J182,0)</f>
        <v>0</v>
      </c>
      <c r="BH182" s="237">
        <f>IF(N182="sníž. přenesená",J182,0)</f>
        <v>0</v>
      </c>
      <c r="BI182" s="237">
        <f>IF(N182="nulová",J182,0)</f>
        <v>0</v>
      </c>
      <c r="BJ182" s="16" t="s">
        <v>85</v>
      </c>
      <c r="BK182" s="237">
        <f>ROUND(I182*H182,2)</f>
        <v>0</v>
      </c>
      <c r="BL182" s="16" t="s">
        <v>141</v>
      </c>
      <c r="BM182" s="236" t="s">
        <v>276</v>
      </c>
    </row>
    <row r="183" s="2" customFormat="1">
      <c r="A183" s="37"/>
      <c r="B183" s="38"/>
      <c r="C183" s="39"/>
      <c r="D183" s="238" t="s">
        <v>143</v>
      </c>
      <c r="E183" s="39"/>
      <c r="F183" s="239" t="s">
        <v>214</v>
      </c>
      <c r="G183" s="39"/>
      <c r="H183" s="39"/>
      <c r="I183" s="240"/>
      <c r="J183" s="39"/>
      <c r="K183" s="39"/>
      <c r="L183" s="43"/>
      <c r="M183" s="241"/>
      <c r="N183" s="242"/>
      <c r="O183" s="90"/>
      <c r="P183" s="90"/>
      <c r="Q183" s="90"/>
      <c r="R183" s="90"/>
      <c r="S183" s="90"/>
      <c r="T183" s="91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143</v>
      </c>
      <c r="AU183" s="16" t="s">
        <v>87</v>
      </c>
    </row>
    <row r="184" s="13" customFormat="1">
      <c r="A184" s="13"/>
      <c r="B184" s="243"/>
      <c r="C184" s="244"/>
      <c r="D184" s="238" t="s">
        <v>145</v>
      </c>
      <c r="E184" s="245" t="s">
        <v>1</v>
      </c>
      <c r="F184" s="246" t="s">
        <v>263</v>
      </c>
      <c r="G184" s="244"/>
      <c r="H184" s="247">
        <v>45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3" t="s">
        <v>145</v>
      </c>
      <c r="AU184" s="253" t="s">
        <v>87</v>
      </c>
      <c r="AV184" s="13" t="s">
        <v>87</v>
      </c>
      <c r="AW184" s="13" t="s">
        <v>32</v>
      </c>
      <c r="AX184" s="13" t="s">
        <v>85</v>
      </c>
      <c r="AY184" s="253" t="s">
        <v>134</v>
      </c>
    </row>
    <row r="185" s="2" customFormat="1" ht="62.7" customHeight="1">
      <c r="A185" s="37"/>
      <c r="B185" s="38"/>
      <c r="C185" s="225" t="s">
        <v>277</v>
      </c>
      <c r="D185" s="225" t="s">
        <v>136</v>
      </c>
      <c r="E185" s="226" t="s">
        <v>278</v>
      </c>
      <c r="F185" s="227" t="s">
        <v>279</v>
      </c>
      <c r="G185" s="228" t="s">
        <v>149</v>
      </c>
      <c r="H185" s="229">
        <v>9</v>
      </c>
      <c r="I185" s="230"/>
      <c r="J185" s="231">
        <f>ROUND(I185*H185,2)</f>
        <v>0</v>
      </c>
      <c r="K185" s="227" t="s">
        <v>140</v>
      </c>
      <c r="L185" s="43"/>
      <c r="M185" s="232" t="s">
        <v>1</v>
      </c>
      <c r="N185" s="233" t="s">
        <v>43</v>
      </c>
      <c r="O185" s="90"/>
      <c r="P185" s="234">
        <f>O185*H185</f>
        <v>0</v>
      </c>
      <c r="Q185" s="234">
        <v>0</v>
      </c>
      <c r="R185" s="234">
        <f>Q185*H185</f>
        <v>0</v>
      </c>
      <c r="S185" s="234">
        <v>0</v>
      </c>
      <c r="T185" s="235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36" t="s">
        <v>141</v>
      </c>
      <c r="AT185" s="236" t="s">
        <v>136</v>
      </c>
      <c r="AU185" s="236" t="s">
        <v>87</v>
      </c>
      <c r="AY185" s="16" t="s">
        <v>134</v>
      </c>
      <c r="BE185" s="237">
        <f>IF(N185="základní",J185,0)</f>
        <v>0</v>
      </c>
      <c r="BF185" s="237">
        <f>IF(N185="snížená",J185,0)</f>
        <v>0</v>
      </c>
      <c r="BG185" s="237">
        <f>IF(N185="zákl. přenesená",J185,0)</f>
        <v>0</v>
      </c>
      <c r="BH185" s="237">
        <f>IF(N185="sníž. přenesená",J185,0)</f>
        <v>0</v>
      </c>
      <c r="BI185" s="237">
        <f>IF(N185="nulová",J185,0)</f>
        <v>0</v>
      </c>
      <c r="BJ185" s="16" t="s">
        <v>85</v>
      </c>
      <c r="BK185" s="237">
        <f>ROUND(I185*H185,2)</f>
        <v>0</v>
      </c>
      <c r="BL185" s="16" t="s">
        <v>141</v>
      </c>
      <c r="BM185" s="236" t="s">
        <v>280</v>
      </c>
    </row>
    <row r="186" s="2" customFormat="1">
      <c r="A186" s="37"/>
      <c r="B186" s="38"/>
      <c r="C186" s="39"/>
      <c r="D186" s="238" t="s">
        <v>143</v>
      </c>
      <c r="E186" s="39"/>
      <c r="F186" s="239" t="s">
        <v>214</v>
      </c>
      <c r="G186" s="39"/>
      <c r="H186" s="39"/>
      <c r="I186" s="240"/>
      <c r="J186" s="39"/>
      <c r="K186" s="39"/>
      <c r="L186" s="43"/>
      <c r="M186" s="241"/>
      <c r="N186" s="242"/>
      <c r="O186" s="90"/>
      <c r="P186" s="90"/>
      <c r="Q186" s="90"/>
      <c r="R186" s="90"/>
      <c r="S186" s="90"/>
      <c r="T186" s="91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143</v>
      </c>
      <c r="AU186" s="16" t="s">
        <v>87</v>
      </c>
    </row>
    <row r="187" s="13" customFormat="1">
      <c r="A187" s="13"/>
      <c r="B187" s="243"/>
      <c r="C187" s="244"/>
      <c r="D187" s="238" t="s">
        <v>145</v>
      </c>
      <c r="E187" s="245" t="s">
        <v>1</v>
      </c>
      <c r="F187" s="246" t="s">
        <v>268</v>
      </c>
      <c r="G187" s="244"/>
      <c r="H187" s="247">
        <v>9</v>
      </c>
      <c r="I187" s="248"/>
      <c r="J187" s="244"/>
      <c r="K187" s="244"/>
      <c r="L187" s="249"/>
      <c r="M187" s="250"/>
      <c r="N187" s="251"/>
      <c r="O187" s="251"/>
      <c r="P187" s="251"/>
      <c r="Q187" s="251"/>
      <c r="R187" s="251"/>
      <c r="S187" s="251"/>
      <c r="T187" s="252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3" t="s">
        <v>145</v>
      </c>
      <c r="AU187" s="253" t="s">
        <v>87</v>
      </c>
      <c r="AV187" s="13" t="s">
        <v>87</v>
      </c>
      <c r="AW187" s="13" t="s">
        <v>32</v>
      </c>
      <c r="AX187" s="13" t="s">
        <v>85</v>
      </c>
      <c r="AY187" s="253" t="s">
        <v>134</v>
      </c>
    </row>
    <row r="188" s="2" customFormat="1" ht="55.5" customHeight="1">
      <c r="A188" s="37"/>
      <c r="B188" s="38"/>
      <c r="C188" s="225" t="s">
        <v>281</v>
      </c>
      <c r="D188" s="225" t="s">
        <v>136</v>
      </c>
      <c r="E188" s="226" t="s">
        <v>282</v>
      </c>
      <c r="F188" s="227" t="s">
        <v>283</v>
      </c>
      <c r="G188" s="228" t="s">
        <v>149</v>
      </c>
      <c r="H188" s="229">
        <v>261</v>
      </c>
      <c r="I188" s="230"/>
      <c r="J188" s="231">
        <f>ROUND(I188*H188,2)</f>
        <v>0</v>
      </c>
      <c r="K188" s="227" t="s">
        <v>140</v>
      </c>
      <c r="L188" s="43"/>
      <c r="M188" s="232" t="s">
        <v>1</v>
      </c>
      <c r="N188" s="233" t="s">
        <v>43</v>
      </c>
      <c r="O188" s="90"/>
      <c r="P188" s="234">
        <f>O188*H188</f>
        <v>0</v>
      </c>
      <c r="Q188" s="234">
        <v>0</v>
      </c>
      <c r="R188" s="234">
        <f>Q188*H188</f>
        <v>0</v>
      </c>
      <c r="S188" s="234">
        <v>0</v>
      </c>
      <c r="T188" s="235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36" t="s">
        <v>141</v>
      </c>
      <c r="AT188" s="236" t="s">
        <v>136</v>
      </c>
      <c r="AU188" s="236" t="s">
        <v>87</v>
      </c>
      <c r="AY188" s="16" t="s">
        <v>134</v>
      </c>
      <c r="BE188" s="237">
        <f>IF(N188="základní",J188,0)</f>
        <v>0</v>
      </c>
      <c r="BF188" s="237">
        <f>IF(N188="snížená",J188,0)</f>
        <v>0</v>
      </c>
      <c r="BG188" s="237">
        <f>IF(N188="zákl. přenesená",J188,0)</f>
        <v>0</v>
      </c>
      <c r="BH188" s="237">
        <f>IF(N188="sníž. přenesená",J188,0)</f>
        <v>0</v>
      </c>
      <c r="BI188" s="237">
        <f>IF(N188="nulová",J188,0)</f>
        <v>0</v>
      </c>
      <c r="BJ188" s="16" t="s">
        <v>85</v>
      </c>
      <c r="BK188" s="237">
        <f>ROUND(I188*H188,2)</f>
        <v>0</v>
      </c>
      <c r="BL188" s="16" t="s">
        <v>141</v>
      </c>
      <c r="BM188" s="236" t="s">
        <v>284</v>
      </c>
    </row>
    <row r="189" s="2" customFormat="1">
      <c r="A189" s="37"/>
      <c r="B189" s="38"/>
      <c r="C189" s="39"/>
      <c r="D189" s="238" t="s">
        <v>143</v>
      </c>
      <c r="E189" s="39"/>
      <c r="F189" s="239" t="s">
        <v>214</v>
      </c>
      <c r="G189" s="39"/>
      <c r="H189" s="39"/>
      <c r="I189" s="240"/>
      <c r="J189" s="39"/>
      <c r="K189" s="39"/>
      <c r="L189" s="43"/>
      <c r="M189" s="241"/>
      <c r="N189" s="242"/>
      <c r="O189" s="90"/>
      <c r="P189" s="90"/>
      <c r="Q189" s="90"/>
      <c r="R189" s="90"/>
      <c r="S189" s="90"/>
      <c r="T189" s="91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143</v>
      </c>
      <c r="AU189" s="16" t="s">
        <v>87</v>
      </c>
    </row>
    <row r="190" s="13" customFormat="1">
      <c r="A190" s="13"/>
      <c r="B190" s="243"/>
      <c r="C190" s="244"/>
      <c r="D190" s="238" t="s">
        <v>145</v>
      </c>
      <c r="E190" s="245" t="s">
        <v>1</v>
      </c>
      <c r="F190" s="246" t="s">
        <v>285</v>
      </c>
      <c r="G190" s="244"/>
      <c r="H190" s="247">
        <v>261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3" t="s">
        <v>145</v>
      </c>
      <c r="AU190" s="253" t="s">
        <v>87</v>
      </c>
      <c r="AV190" s="13" t="s">
        <v>87</v>
      </c>
      <c r="AW190" s="13" t="s">
        <v>32</v>
      </c>
      <c r="AX190" s="13" t="s">
        <v>85</v>
      </c>
      <c r="AY190" s="253" t="s">
        <v>134</v>
      </c>
    </row>
    <row r="191" s="2" customFormat="1" ht="55.5" customHeight="1">
      <c r="A191" s="37"/>
      <c r="B191" s="38"/>
      <c r="C191" s="225" t="s">
        <v>286</v>
      </c>
      <c r="D191" s="225" t="s">
        <v>136</v>
      </c>
      <c r="E191" s="226" t="s">
        <v>287</v>
      </c>
      <c r="F191" s="227" t="s">
        <v>288</v>
      </c>
      <c r="G191" s="228" t="s">
        <v>149</v>
      </c>
      <c r="H191" s="229">
        <v>36</v>
      </c>
      <c r="I191" s="230"/>
      <c r="J191" s="231">
        <f>ROUND(I191*H191,2)</f>
        <v>0</v>
      </c>
      <c r="K191" s="227" t="s">
        <v>140</v>
      </c>
      <c r="L191" s="43"/>
      <c r="M191" s="232" t="s">
        <v>1</v>
      </c>
      <c r="N191" s="233" t="s">
        <v>43</v>
      </c>
      <c r="O191" s="90"/>
      <c r="P191" s="234">
        <f>O191*H191</f>
        <v>0</v>
      </c>
      <c r="Q191" s="234">
        <v>0</v>
      </c>
      <c r="R191" s="234">
        <f>Q191*H191</f>
        <v>0</v>
      </c>
      <c r="S191" s="234">
        <v>0</v>
      </c>
      <c r="T191" s="235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36" t="s">
        <v>141</v>
      </c>
      <c r="AT191" s="236" t="s">
        <v>136</v>
      </c>
      <c r="AU191" s="236" t="s">
        <v>87</v>
      </c>
      <c r="AY191" s="16" t="s">
        <v>134</v>
      </c>
      <c r="BE191" s="237">
        <f>IF(N191="základní",J191,0)</f>
        <v>0</v>
      </c>
      <c r="BF191" s="237">
        <f>IF(N191="snížená",J191,0)</f>
        <v>0</v>
      </c>
      <c r="BG191" s="237">
        <f>IF(N191="zákl. přenesená",J191,0)</f>
        <v>0</v>
      </c>
      <c r="BH191" s="237">
        <f>IF(N191="sníž. přenesená",J191,0)</f>
        <v>0</v>
      </c>
      <c r="BI191" s="237">
        <f>IF(N191="nulová",J191,0)</f>
        <v>0</v>
      </c>
      <c r="BJ191" s="16" t="s">
        <v>85</v>
      </c>
      <c r="BK191" s="237">
        <f>ROUND(I191*H191,2)</f>
        <v>0</v>
      </c>
      <c r="BL191" s="16" t="s">
        <v>141</v>
      </c>
      <c r="BM191" s="236" t="s">
        <v>289</v>
      </c>
    </row>
    <row r="192" s="2" customFormat="1">
      <c r="A192" s="37"/>
      <c r="B192" s="38"/>
      <c r="C192" s="39"/>
      <c r="D192" s="238" t="s">
        <v>143</v>
      </c>
      <c r="E192" s="39"/>
      <c r="F192" s="239" t="s">
        <v>214</v>
      </c>
      <c r="G192" s="39"/>
      <c r="H192" s="39"/>
      <c r="I192" s="240"/>
      <c r="J192" s="39"/>
      <c r="K192" s="39"/>
      <c r="L192" s="43"/>
      <c r="M192" s="241"/>
      <c r="N192" s="242"/>
      <c r="O192" s="90"/>
      <c r="P192" s="90"/>
      <c r="Q192" s="90"/>
      <c r="R192" s="90"/>
      <c r="S192" s="90"/>
      <c r="T192" s="91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16" t="s">
        <v>143</v>
      </c>
      <c r="AU192" s="16" t="s">
        <v>87</v>
      </c>
    </row>
    <row r="193" s="13" customFormat="1">
      <c r="A193" s="13"/>
      <c r="B193" s="243"/>
      <c r="C193" s="244"/>
      <c r="D193" s="238" t="s">
        <v>145</v>
      </c>
      <c r="E193" s="245" t="s">
        <v>1</v>
      </c>
      <c r="F193" s="246" t="s">
        <v>290</v>
      </c>
      <c r="G193" s="244"/>
      <c r="H193" s="247">
        <v>36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3" t="s">
        <v>145</v>
      </c>
      <c r="AU193" s="253" t="s">
        <v>87</v>
      </c>
      <c r="AV193" s="13" t="s">
        <v>87</v>
      </c>
      <c r="AW193" s="13" t="s">
        <v>32</v>
      </c>
      <c r="AX193" s="13" t="s">
        <v>85</v>
      </c>
      <c r="AY193" s="253" t="s">
        <v>134</v>
      </c>
    </row>
    <row r="194" s="2" customFormat="1" ht="55.5" customHeight="1">
      <c r="A194" s="37"/>
      <c r="B194" s="38"/>
      <c r="C194" s="225" t="s">
        <v>291</v>
      </c>
      <c r="D194" s="225" t="s">
        <v>136</v>
      </c>
      <c r="E194" s="226" t="s">
        <v>292</v>
      </c>
      <c r="F194" s="227" t="s">
        <v>293</v>
      </c>
      <c r="G194" s="228" t="s">
        <v>149</v>
      </c>
      <c r="H194" s="229">
        <v>18</v>
      </c>
      <c r="I194" s="230"/>
      <c r="J194" s="231">
        <f>ROUND(I194*H194,2)</f>
        <v>0</v>
      </c>
      <c r="K194" s="227" t="s">
        <v>140</v>
      </c>
      <c r="L194" s="43"/>
      <c r="M194" s="232" t="s">
        <v>1</v>
      </c>
      <c r="N194" s="233" t="s">
        <v>43</v>
      </c>
      <c r="O194" s="90"/>
      <c r="P194" s="234">
        <f>O194*H194</f>
        <v>0</v>
      </c>
      <c r="Q194" s="234">
        <v>0</v>
      </c>
      <c r="R194" s="234">
        <f>Q194*H194</f>
        <v>0</v>
      </c>
      <c r="S194" s="234">
        <v>0</v>
      </c>
      <c r="T194" s="235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36" t="s">
        <v>141</v>
      </c>
      <c r="AT194" s="236" t="s">
        <v>136</v>
      </c>
      <c r="AU194" s="236" t="s">
        <v>87</v>
      </c>
      <c r="AY194" s="16" t="s">
        <v>134</v>
      </c>
      <c r="BE194" s="237">
        <f>IF(N194="základní",J194,0)</f>
        <v>0</v>
      </c>
      <c r="BF194" s="237">
        <f>IF(N194="snížená",J194,0)</f>
        <v>0</v>
      </c>
      <c r="BG194" s="237">
        <f>IF(N194="zákl. přenesená",J194,0)</f>
        <v>0</v>
      </c>
      <c r="BH194" s="237">
        <f>IF(N194="sníž. přenesená",J194,0)</f>
        <v>0</v>
      </c>
      <c r="BI194" s="237">
        <f>IF(N194="nulová",J194,0)</f>
        <v>0</v>
      </c>
      <c r="BJ194" s="16" t="s">
        <v>85</v>
      </c>
      <c r="BK194" s="237">
        <f>ROUND(I194*H194,2)</f>
        <v>0</v>
      </c>
      <c r="BL194" s="16" t="s">
        <v>141</v>
      </c>
      <c r="BM194" s="236" t="s">
        <v>294</v>
      </c>
    </row>
    <row r="195" s="13" customFormat="1">
      <c r="A195" s="13"/>
      <c r="B195" s="243"/>
      <c r="C195" s="244"/>
      <c r="D195" s="238" t="s">
        <v>145</v>
      </c>
      <c r="E195" s="245" t="s">
        <v>1</v>
      </c>
      <c r="F195" s="246" t="s">
        <v>295</v>
      </c>
      <c r="G195" s="244"/>
      <c r="H195" s="247">
        <v>18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3" t="s">
        <v>145</v>
      </c>
      <c r="AU195" s="253" t="s">
        <v>87</v>
      </c>
      <c r="AV195" s="13" t="s">
        <v>87</v>
      </c>
      <c r="AW195" s="13" t="s">
        <v>32</v>
      </c>
      <c r="AX195" s="13" t="s">
        <v>85</v>
      </c>
      <c r="AY195" s="253" t="s">
        <v>134</v>
      </c>
    </row>
    <row r="196" s="2" customFormat="1" ht="44.25" customHeight="1">
      <c r="A196" s="37"/>
      <c r="B196" s="38"/>
      <c r="C196" s="225" t="s">
        <v>296</v>
      </c>
      <c r="D196" s="225" t="s">
        <v>136</v>
      </c>
      <c r="E196" s="226" t="s">
        <v>297</v>
      </c>
      <c r="F196" s="227" t="s">
        <v>298</v>
      </c>
      <c r="G196" s="228" t="s">
        <v>149</v>
      </c>
      <c r="H196" s="229">
        <v>1</v>
      </c>
      <c r="I196" s="230"/>
      <c r="J196" s="231">
        <f>ROUND(I196*H196,2)</f>
        <v>0</v>
      </c>
      <c r="K196" s="227" t="s">
        <v>140</v>
      </c>
      <c r="L196" s="43"/>
      <c r="M196" s="232" t="s">
        <v>1</v>
      </c>
      <c r="N196" s="233" t="s">
        <v>43</v>
      </c>
      <c r="O196" s="90"/>
      <c r="P196" s="234">
        <f>O196*H196</f>
        <v>0</v>
      </c>
      <c r="Q196" s="234">
        <v>0.021350000000000001</v>
      </c>
      <c r="R196" s="234">
        <f>Q196*H196</f>
        <v>0.021350000000000001</v>
      </c>
      <c r="S196" s="234">
        <v>0</v>
      </c>
      <c r="T196" s="235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36" t="s">
        <v>141</v>
      </c>
      <c r="AT196" s="236" t="s">
        <v>136</v>
      </c>
      <c r="AU196" s="236" t="s">
        <v>87</v>
      </c>
      <c r="AY196" s="16" t="s">
        <v>134</v>
      </c>
      <c r="BE196" s="237">
        <f>IF(N196="základní",J196,0)</f>
        <v>0</v>
      </c>
      <c r="BF196" s="237">
        <f>IF(N196="snížená",J196,0)</f>
        <v>0</v>
      </c>
      <c r="BG196" s="237">
        <f>IF(N196="zákl. přenesená",J196,0)</f>
        <v>0</v>
      </c>
      <c r="BH196" s="237">
        <f>IF(N196="sníž. přenesená",J196,0)</f>
        <v>0</v>
      </c>
      <c r="BI196" s="237">
        <f>IF(N196="nulová",J196,0)</f>
        <v>0</v>
      </c>
      <c r="BJ196" s="16" t="s">
        <v>85</v>
      </c>
      <c r="BK196" s="237">
        <f>ROUND(I196*H196,2)</f>
        <v>0</v>
      </c>
      <c r="BL196" s="16" t="s">
        <v>141</v>
      </c>
      <c r="BM196" s="236" t="s">
        <v>299</v>
      </c>
    </row>
    <row r="197" s="2" customFormat="1">
      <c r="A197" s="37"/>
      <c r="B197" s="38"/>
      <c r="C197" s="39"/>
      <c r="D197" s="238" t="s">
        <v>143</v>
      </c>
      <c r="E197" s="39"/>
      <c r="F197" s="239" t="s">
        <v>300</v>
      </c>
      <c r="G197" s="39"/>
      <c r="H197" s="39"/>
      <c r="I197" s="240"/>
      <c r="J197" s="39"/>
      <c r="K197" s="39"/>
      <c r="L197" s="43"/>
      <c r="M197" s="241"/>
      <c r="N197" s="242"/>
      <c r="O197" s="90"/>
      <c r="P197" s="90"/>
      <c r="Q197" s="90"/>
      <c r="R197" s="90"/>
      <c r="S197" s="90"/>
      <c r="T197" s="91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143</v>
      </c>
      <c r="AU197" s="16" t="s">
        <v>87</v>
      </c>
    </row>
    <row r="198" s="2" customFormat="1" ht="44.25" customHeight="1">
      <c r="A198" s="37"/>
      <c r="B198" s="38"/>
      <c r="C198" s="225" t="s">
        <v>301</v>
      </c>
      <c r="D198" s="225" t="s">
        <v>136</v>
      </c>
      <c r="E198" s="226" t="s">
        <v>302</v>
      </c>
      <c r="F198" s="227" t="s">
        <v>303</v>
      </c>
      <c r="G198" s="228" t="s">
        <v>149</v>
      </c>
      <c r="H198" s="229">
        <v>3</v>
      </c>
      <c r="I198" s="230"/>
      <c r="J198" s="231">
        <f>ROUND(I198*H198,2)</f>
        <v>0</v>
      </c>
      <c r="K198" s="227" t="s">
        <v>140</v>
      </c>
      <c r="L198" s="43"/>
      <c r="M198" s="232" t="s">
        <v>1</v>
      </c>
      <c r="N198" s="233" t="s">
        <v>43</v>
      </c>
      <c r="O198" s="90"/>
      <c r="P198" s="234">
        <f>O198*H198</f>
        <v>0</v>
      </c>
      <c r="Q198" s="234">
        <v>0.02989</v>
      </c>
      <c r="R198" s="234">
        <f>Q198*H198</f>
        <v>0.08967</v>
      </c>
      <c r="S198" s="234">
        <v>0</v>
      </c>
      <c r="T198" s="235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36" t="s">
        <v>141</v>
      </c>
      <c r="AT198" s="236" t="s">
        <v>136</v>
      </c>
      <c r="AU198" s="236" t="s">
        <v>87</v>
      </c>
      <c r="AY198" s="16" t="s">
        <v>134</v>
      </c>
      <c r="BE198" s="237">
        <f>IF(N198="základní",J198,0)</f>
        <v>0</v>
      </c>
      <c r="BF198" s="237">
        <f>IF(N198="snížená",J198,0)</f>
        <v>0</v>
      </c>
      <c r="BG198" s="237">
        <f>IF(N198="zákl. přenesená",J198,0)</f>
        <v>0</v>
      </c>
      <c r="BH198" s="237">
        <f>IF(N198="sníž. přenesená",J198,0)</f>
        <v>0</v>
      </c>
      <c r="BI198" s="237">
        <f>IF(N198="nulová",J198,0)</f>
        <v>0</v>
      </c>
      <c r="BJ198" s="16" t="s">
        <v>85</v>
      </c>
      <c r="BK198" s="237">
        <f>ROUND(I198*H198,2)</f>
        <v>0</v>
      </c>
      <c r="BL198" s="16" t="s">
        <v>141</v>
      </c>
      <c r="BM198" s="236" t="s">
        <v>304</v>
      </c>
    </row>
    <row r="199" s="2" customFormat="1">
      <c r="A199" s="37"/>
      <c r="B199" s="38"/>
      <c r="C199" s="39"/>
      <c r="D199" s="238" t="s">
        <v>143</v>
      </c>
      <c r="E199" s="39"/>
      <c r="F199" s="239" t="s">
        <v>305</v>
      </c>
      <c r="G199" s="39"/>
      <c r="H199" s="39"/>
      <c r="I199" s="240"/>
      <c r="J199" s="39"/>
      <c r="K199" s="39"/>
      <c r="L199" s="43"/>
      <c r="M199" s="241"/>
      <c r="N199" s="242"/>
      <c r="O199" s="90"/>
      <c r="P199" s="90"/>
      <c r="Q199" s="90"/>
      <c r="R199" s="90"/>
      <c r="S199" s="90"/>
      <c r="T199" s="91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143</v>
      </c>
      <c r="AU199" s="16" t="s">
        <v>87</v>
      </c>
    </row>
    <row r="200" s="2" customFormat="1" ht="44.25" customHeight="1">
      <c r="A200" s="37"/>
      <c r="B200" s="38"/>
      <c r="C200" s="225" t="s">
        <v>306</v>
      </c>
      <c r="D200" s="225" t="s">
        <v>136</v>
      </c>
      <c r="E200" s="226" t="s">
        <v>307</v>
      </c>
      <c r="F200" s="227" t="s">
        <v>308</v>
      </c>
      <c r="G200" s="228" t="s">
        <v>149</v>
      </c>
      <c r="H200" s="229">
        <v>1</v>
      </c>
      <c r="I200" s="230"/>
      <c r="J200" s="231">
        <f>ROUND(I200*H200,2)</f>
        <v>0</v>
      </c>
      <c r="K200" s="227" t="s">
        <v>140</v>
      </c>
      <c r="L200" s="43"/>
      <c r="M200" s="232" t="s">
        <v>1</v>
      </c>
      <c r="N200" s="233" t="s">
        <v>43</v>
      </c>
      <c r="O200" s="90"/>
      <c r="P200" s="234">
        <f>O200*H200</f>
        <v>0</v>
      </c>
      <c r="Q200" s="234">
        <v>0.038429999999999999</v>
      </c>
      <c r="R200" s="234">
        <f>Q200*H200</f>
        <v>0.038429999999999999</v>
      </c>
      <c r="S200" s="234">
        <v>0</v>
      </c>
      <c r="T200" s="235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36" t="s">
        <v>141</v>
      </c>
      <c r="AT200" s="236" t="s">
        <v>136</v>
      </c>
      <c r="AU200" s="236" t="s">
        <v>87</v>
      </c>
      <c r="AY200" s="16" t="s">
        <v>134</v>
      </c>
      <c r="BE200" s="237">
        <f>IF(N200="základní",J200,0)</f>
        <v>0</v>
      </c>
      <c r="BF200" s="237">
        <f>IF(N200="snížená",J200,0)</f>
        <v>0</v>
      </c>
      <c r="BG200" s="237">
        <f>IF(N200="zákl. přenesená",J200,0)</f>
        <v>0</v>
      </c>
      <c r="BH200" s="237">
        <f>IF(N200="sníž. přenesená",J200,0)</f>
        <v>0</v>
      </c>
      <c r="BI200" s="237">
        <f>IF(N200="nulová",J200,0)</f>
        <v>0</v>
      </c>
      <c r="BJ200" s="16" t="s">
        <v>85</v>
      </c>
      <c r="BK200" s="237">
        <f>ROUND(I200*H200,2)</f>
        <v>0</v>
      </c>
      <c r="BL200" s="16" t="s">
        <v>141</v>
      </c>
      <c r="BM200" s="236" t="s">
        <v>309</v>
      </c>
    </row>
    <row r="201" s="2" customFormat="1">
      <c r="A201" s="37"/>
      <c r="B201" s="38"/>
      <c r="C201" s="39"/>
      <c r="D201" s="238" t="s">
        <v>143</v>
      </c>
      <c r="E201" s="39"/>
      <c r="F201" s="239" t="s">
        <v>310</v>
      </c>
      <c r="G201" s="39"/>
      <c r="H201" s="39"/>
      <c r="I201" s="240"/>
      <c r="J201" s="39"/>
      <c r="K201" s="39"/>
      <c r="L201" s="43"/>
      <c r="M201" s="241"/>
      <c r="N201" s="242"/>
      <c r="O201" s="90"/>
      <c r="P201" s="90"/>
      <c r="Q201" s="90"/>
      <c r="R201" s="90"/>
      <c r="S201" s="90"/>
      <c r="T201" s="91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143</v>
      </c>
      <c r="AU201" s="16" t="s">
        <v>87</v>
      </c>
    </row>
    <row r="202" s="2" customFormat="1" ht="33" customHeight="1">
      <c r="A202" s="37"/>
      <c r="B202" s="38"/>
      <c r="C202" s="225" t="s">
        <v>311</v>
      </c>
      <c r="D202" s="225" t="s">
        <v>136</v>
      </c>
      <c r="E202" s="226" t="s">
        <v>312</v>
      </c>
      <c r="F202" s="227" t="s">
        <v>313</v>
      </c>
      <c r="G202" s="228" t="s">
        <v>314</v>
      </c>
      <c r="H202" s="229">
        <v>94.200000000000003</v>
      </c>
      <c r="I202" s="230"/>
      <c r="J202" s="231">
        <f>ROUND(I202*H202,2)</f>
        <v>0</v>
      </c>
      <c r="K202" s="227" t="s">
        <v>140</v>
      </c>
      <c r="L202" s="43"/>
      <c r="M202" s="232" t="s">
        <v>1</v>
      </c>
      <c r="N202" s="233" t="s">
        <v>43</v>
      </c>
      <c r="O202" s="90"/>
      <c r="P202" s="234">
        <f>O202*H202</f>
        <v>0</v>
      </c>
      <c r="Q202" s="234">
        <v>0.01125</v>
      </c>
      <c r="R202" s="234">
        <f>Q202*H202</f>
        <v>1.05975</v>
      </c>
      <c r="S202" s="234">
        <v>0</v>
      </c>
      <c r="T202" s="235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36" t="s">
        <v>141</v>
      </c>
      <c r="AT202" s="236" t="s">
        <v>136</v>
      </c>
      <c r="AU202" s="236" t="s">
        <v>87</v>
      </c>
      <c r="AY202" s="16" t="s">
        <v>134</v>
      </c>
      <c r="BE202" s="237">
        <f>IF(N202="základní",J202,0)</f>
        <v>0</v>
      </c>
      <c r="BF202" s="237">
        <f>IF(N202="snížená",J202,0)</f>
        <v>0</v>
      </c>
      <c r="BG202" s="237">
        <f>IF(N202="zákl. přenesená",J202,0)</f>
        <v>0</v>
      </c>
      <c r="BH202" s="237">
        <f>IF(N202="sníž. přenesená",J202,0)</f>
        <v>0</v>
      </c>
      <c r="BI202" s="237">
        <f>IF(N202="nulová",J202,0)</f>
        <v>0</v>
      </c>
      <c r="BJ202" s="16" t="s">
        <v>85</v>
      </c>
      <c r="BK202" s="237">
        <f>ROUND(I202*H202,2)</f>
        <v>0</v>
      </c>
      <c r="BL202" s="16" t="s">
        <v>141</v>
      </c>
      <c r="BM202" s="236" t="s">
        <v>315</v>
      </c>
    </row>
    <row r="203" s="2" customFormat="1">
      <c r="A203" s="37"/>
      <c r="B203" s="38"/>
      <c r="C203" s="39"/>
      <c r="D203" s="238" t="s">
        <v>143</v>
      </c>
      <c r="E203" s="39"/>
      <c r="F203" s="239" t="s">
        <v>316</v>
      </c>
      <c r="G203" s="39"/>
      <c r="H203" s="39"/>
      <c r="I203" s="240"/>
      <c r="J203" s="39"/>
      <c r="K203" s="39"/>
      <c r="L203" s="43"/>
      <c r="M203" s="241"/>
      <c r="N203" s="242"/>
      <c r="O203" s="90"/>
      <c r="P203" s="90"/>
      <c r="Q203" s="90"/>
      <c r="R203" s="90"/>
      <c r="S203" s="90"/>
      <c r="T203" s="91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6" t="s">
        <v>143</v>
      </c>
      <c r="AU203" s="16" t="s">
        <v>87</v>
      </c>
    </row>
    <row r="204" s="13" customFormat="1">
      <c r="A204" s="13"/>
      <c r="B204" s="243"/>
      <c r="C204" s="244"/>
      <c r="D204" s="238" t="s">
        <v>145</v>
      </c>
      <c r="E204" s="245" t="s">
        <v>1</v>
      </c>
      <c r="F204" s="246" t="s">
        <v>317</v>
      </c>
      <c r="G204" s="244"/>
      <c r="H204" s="247">
        <v>94.200000000000003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3" t="s">
        <v>145</v>
      </c>
      <c r="AU204" s="253" t="s">
        <v>87</v>
      </c>
      <c r="AV204" s="13" t="s">
        <v>87</v>
      </c>
      <c r="AW204" s="13" t="s">
        <v>32</v>
      </c>
      <c r="AX204" s="13" t="s">
        <v>85</v>
      </c>
      <c r="AY204" s="253" t="s">
        <v>134</v>
      </c>
    </row>
    <row r="205" s="12" customFormat="1" ht="22.8" customHeight="1">
      <c r="A205" s="12"/>
      <c r="B205" s="209"/>
      <c r="C205" s="210"/>
      <c r="D205" s="211" t="s">
        <v>77</v>
      </c>
      <c r="E205" s="223" t="s">
        <v>318</v>
      </c>
      <c r="F205" s="223" t="s">
        <v>319</v>
      </c>
      <c r="G205" s="210"/>
      <c r="H205" s="210"/>
      <c r="I205" s="213"/>
      <c r="J205" s="224">
        <f>BK205</f>
        <v>0</v>
      </c>
      <c r="K205" s="210"/>
      <c r="L205" s="215"/>
      <c r="M205" s="216"/>
      <c r="N205" s="217"/>
      <c r="O205" s="217"/>
      <c r="P205" s="218">
        <f>P206</f>
        <v>0</v>
      </c>
      <c r="Q205" s="217"/>
      <c r="R205" s="218">
        <f>R206</f>
        <v>0</v>
      </c>
      <c r="S205" s="217"/>
      <c r="T205" s="219">
        <f>T206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0" t="s">
        <v>85</v>
      </c>
      <c r="AT205" s="221" t="s">
        <v>77</v>
      </c>
      <c r="AU205" s="221" t="s">
        <v>85</v>
      </c>
      <c r="AY205" s="220" t="s">
        <v>134</v>
      </c>
      <c r="BK205" s="222">
        <f>BK206</f>
        <v>0</v>
      </c>
    </row>
    <row r="206" s="2" customFormat="1" ht="37.8" customHeight="1">
      <c r="A206" s="37"/>
      <c r="B206" s="38"/>
      <c r="C206" s="225" t="s">
        <v>320</v>
      </c>
      <c r="D206" s="225" t="s">
        <v>136</v>
      </c>
      <c r="E206" s="226" t="s">
        <v>321</v>
      </c>
      <c r="F206" s="227" t="s">
        <v>322</v>
      </c>
      <c r="G206" s="228" t="s">
        <v>323</v>
      </c>
      <c r="H206" s="229">
        <v>1.2090000000000001</v>
      </c>
      <c r="I206" s="230"/>
      <c r="J206" s="231">
        <f>ROUND(I206*H206,2)</f>
        <v>0</v>
      </c>
      <c r="K206" s="227" t="s">
        <v>140</v>
      </c>
      <c r="L206" s="43"/>
      <c r="M206" s="254" t="s">
        <v>1</v>
      </c>
      <c r="N206" s="255" t="s">
        <v>43</v>
      </c>
      <c r="O206" s="256"/>
      <c r="P206" s="257">
        <f>O206*H206</f>
        <v>0</v>
      </c>
      <c r="Q206" s="257">
        <v>0</v>
      </c>
      <c r="R206" s="257">
        <f>Q206*H206</f>
        <v>0</v>
      </c>
      <c r="S206" s="257">
        <v>0</v>
      </c>
      <c r="T206" s="258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36" t="s">
        <v>141</v>
      </c>
      <c r="AT206" s="236" t="s">
        <v>136</v>
      </c>
      <c r="AU206" s="236" t="s">
        <v>87</v>
      </c>
      <c r="AY206" s="16" t="s">
        <v>134</v>
      </c>
      <c r="BE206" s="237">
        <f>IF(N206="základní",J206,0)</f>
        <v>0</v>
      </c>
      <c r="BF206" s="237">
        <f>IF(N206="snížená",J206,0)</f>
        <v>0</v>
      </c>
      <c r="BG206" s="237">
        <f>IF(N206="zákl. přenesená",J206,0)</f>
        <v>0</v>
      </c>
      <c r="BH206" s="237">
        <f>IF(N206="sníž. přenesená",J206,0)</f>
        <v>0</v>
      </c>
      <c r="BI206" s="237">
        <f>IF(N206="nulová",J206,0)</f>
        <v>0</v>
      </c>
      <c r="BJ206" s="16" t="s">
        <v>85</v>
      </c>
      <c r="BK206" s="237">
        <f>ROUND(I206*H206,2)</f>
        <v>0</v>
      </c>
      <c r="BL206" s="16" t="s">
        <v>141</v>
      </c>
      <c r="BM206" s="236" t="s">
        <v>324</v>
      </c>
    </row>
    <row r="207" s="2" customFormat="1" ht="6.96" customHeight="1">
      <c r="A207" s="37"/>
      <c r="B207" s="65"/>
      <c r="C207" s="66"/>
      <c r="D207" s="66"/>
      <c r="E207" s="66"/>
      <c r="F207" s="66"/>
      <c r="G207" s="66"/>
      <c r="H207" s="66"/>
      <c r="I207" s="66"/>
      <c r="J207" s="66"/>
      <c r="K207" s="66"/>
      <c r="L207" s="43"/>
      <c r="M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</sheetData>
  <sheetProtection sheet="1" autoFilter="0" formatColumns="0" formatRows="0" objects="1" scenarios="1" spinCount="100000" saltValue="QzqqruypeVsHkdVHlBFLJV8qEdIQWiu/vtPs4JF2EASJypmqWLGcmV/YZTt0hrLp2fCBBYJ9KTL4yKXVw/FhVg==" hashValue="vahnw2dhggUWFKaaCWv0/eRLAdaskVL8vSorp9YDNYxvulQhI0tUDNvihVvwHBOxayeWWKZ7hnOWUuaONLHZCA==" algorithmName="SHA-512" password="CC35"/>
  <autoFilter ref="C122:K20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98</v>
      </c>
    </row>
    <row r="3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9"/>
      <c r="AT3" s="16" t="s">
        <v>87</v>
      </c>
    </row>
    <row r="4" s="1" customFormat="1" ht="24.96" customHeight="1">
      <c r="B4" s="19"/>
      <c r="D4" s="147" t="s">
        <v>102</v>
      </c>
      <c r="L4" s="19"/>
      <c r="M4" s="14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9" t="s">
        <v>16</v>
      </c>
      <c r="L6" s="19"/>
    </row>
    <row r="7" s="1" customFormat="1" ht="26.25" customHeight="1">
      <c r="B7" s="19"/>
      <c r="E7" s="150" t="str">
        <f>'Rekapitulace stavby'!K6</f>
        <v>Základní škola Na Kocínce, Praha 6, D.1.4.10 Sadové úpravy, SO 11 Sadové úpravy, závlaha</v>
      </c>
      <c r="F7" s="149"/>
      <c r="G7" s="149"/>
      <c r="H7" s="149"/>
      <c r="L7" s="19"/>
    </row>
    <row r="8" s="1" customFormat="1" ht="12" customHeight="1">
      <c r="B8" s="19"/>
      <c r="D8" s="149" t="s">
        <v>103</v>
      </c>
      <c r="L8" s="19"/>
    </row>
    <row r="9" s="2" customFormat="1" ht="16.5" customHeight="1">
      <c r="A9" s="37"/>
      <c r="B9" s="43"/>
      <c r="C9" s="37"/>
      <c r="D9" s="37"/>
      <c r="E9" s="150" t="s">
        <v>325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9" t="s">
        <v>105</v>
      </c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51" t="s">
        <v>326</v>
      </c>
      <c r="F11" s="37"/>
      <c r="G11" s="37"/>
      <c r="H11" s="37"/>
      <c r="I11" s="37"/>
      <c r="J11" s="37"/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9" t="s">
        <v>18</v>
      </c>
      <c r="E13" s="37"/>
      <c r="F13" s="140" t="s">
        <v>1</v>
      </c>
      <c r="G13" s="37"/>
      <c r="H13" s="37"/>
      <c r="I13" s="149" t="s">
        <v>19</v>
      </c>
      <c r="J13" s="140" t="s">
        <v>1</v>
      </c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9" t="s">
        <v>20</v>
      </c>
      <c r="E14" s="37"/>
      <c r="F14" s="140" t="s">
        <v>107</v>
      </c>
      <c r="G14" s="37"/>
      <c r="H14" s="37"/>
      <c r="I14" s="149" t="s">
        <v>22</v>
      </c>
      <c r="J14" s="152" t="str">
        <f>'Rekapitulace stavby'!AN8</f>
        <v>19. 4. 2023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9" t="s">
        <v>24</v>
      </c>
      <c r="E16" s="37"/>
      <c r="F16" s="37"/>
      <c r="G16" s="37"/>
      <c r="H16" s="37"/>
      <c r="I16" s="149" t="s">
        <v>25</v>
      </c>
      <c r="J16" s="140" t="s">
        <v>1</v>
      </c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40" t="s">
        <v>327</v>
      </c>
      <c r="F17" s="37"/>
      <c r="G17" s="37"/>
      <c r="H17" s="37"/>
      <c r="I17" s="149" t="s">
        <v>27</v>
      </c>
      <c r="J17" s="140" t="s">
        <v>1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9" t="s">
        <v>28</v>
      </c>
      <c r="E19" s="37"/>
      <c r="F19" s="37"/>
      <c r="G19" s="37"/>
      <c r="H19" s="37"/>
      <c r="I19" s="149" t="s">
        <v>25</v>
      </c>
      <c r="J19" s="32" t="str">
        <f>'Rekapitulace stavby'!AN13</f>
        <v>Vyplň údaj</v>
      </c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stavby'!E14</f>
        <v>Vyplň údaj</v>
      </c>
      <c r="F20" s="140"/>
      <c r="G20" s="140"/>
      <c r="H20" s="140"/>
      <c r="I20" s="149" t="s">
        <v>27</v>
      </c>
      <c r="J20" s="32" t="str">
        <f>'Rekapitulace stavby'!AN14</f>
        <v>Vyplň údaj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9" t="s">
        <v>30</v>
      </c>
      <c r="E22" s="37"/>
      <c r="F22" s="37"/>
      <c r="G22" s="37"/>
      <c r="H22" s="37"/>
      <c r="I22" s="149" t="s">
        <v>25</v>
      </c>
      <c r="J22" s="140" t="s">
        <v>1</v>
      </c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40" t="s">
        <v>109</v>
      </c>
      <c r="F23" s="37"/>
      <c r="G23" s="37"/>
      <c r="H23" s="37"/>
      <c r="I23" s="149" t="s">
        <v>27</v>
      </c>
      <c r="J23" s="140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9" t="s">
        <v>33</v>
      </c>
      <c r="E25" s="37"/>
      <c r="F25" s="37"/>
      <c r="G25" s="37"/>
      <c r="H25" s="37"/>
      <c r="I25" s="149" t="s">
        <v>25</v>
      </c>
      <c r="J25" s="140" t="s">
        <v>34</v>
      </c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40" t="s">
        <v>328</v>
      </c>
      <c r="F26" s="37"/>
      <c r="G26" s="37"/>
      <c r="H26" s="37"/>
      <c r="I26" s="149" t="s">
        <v>27</v>
      </c>
      <c r="J26" s="140" t="s">
        <v>36</v>
      </c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62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9" t="s">
        <v>37</v>
      </c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53"/>
      <c r="B29" s="154"/>
      <c r="C29" s="153"/>
      <c r="D29" s="153"/>
      <c r="E29" s="155" t="s">
        <v>1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38</v>
      </c>
      <c r="E32" s="37"/>
      <c r="F32" s="37"/>
      <c r="G32" s="37"/>
      <c r="H32" s="37"/>
      <c r="I32" s="37"/>
      <c r="J32" s="159">
        <f>ROUND(J123, 2)</f>
        <v>0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7"/>
      <c r="E33" s="157"/>
      <c r="F33" s="157"/>
      <c r="G33" s="157"/>
      <c r="H33" s="157"/>
      <c r="I33" s="157"/>
      <c r="J33" s="157"/>
      <c r="K33" s="15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40</v>
      </c>
      <c r="G34" s="37"/>
      <c r="H34" s="37"/>
      <c r="I34" s="160" t="s">
        <v>39</v>
      </c>
      <c r="J34" s="160" t="s">
        <v>41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1" t="s">
        <v>42</v>
      </c>
      <c r="E35" s="149" t="s">
        <v>43</v>
      </c>
      <c r="F35" s="162">
        <f>ROUND((SUM(BE123:BE379)),  2)</f>
        <v>0</v>
      </c>
      <c r="G35" s="37"/>
      <c r="H35" s="37"/>
      <c r="I35" s="163">
        <v>0.20999999999999999</v>
      </c>
      <c r="J35" s="162">
        <f>ROUND(((SUM(BE123:BE379))*I35),  2)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9" t="s">
        <v>44</v>
      </c>
      <c r="F36" s="162">
        <f>ROUND((SUM(BF123:BF379)),  2)</f>
        <v>0</v>
      </c>
      <c r="G36" s="37"/>
      <c r="H36" s="37"/>
      <c r="I36" s="163">
        <v>0.14999999999999999</v>
      </c>
      <c r="J36" s="162">
        <f>ROUND(((SUM(BF123:BF379))*I36),  2)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9" t="s">
        <v>45</v>
      </c>
      <c r="F37" s="162">
        <f>ROUND((SUM(BG123:BG379)),  2)</f>
        <v>0</v>
      </c>
      <c r="G37" s="37"/>
      <c r="H37" s="37"/>
      <c r="I37" s="163">
        <v>0.20999999999999999</v>
      </c>
      <c r="J37" s="162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9" t="s">
        <v>46</v>
      </c>
      <c r="F38" s="162">
        <f>ROUND((SUM(BH123:BH379)),  2)</f>
        <v>0</v>
      </c>
      <c r="G38" s="37"/>
      <c r="H38" s="37"/>
      <c r="I38" s="163">
        <v>0.14999999999999999</v>
      </c>
      <c r="J38" s="162">
        <f>0</f>
        <v>0</v>
      </c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9" t="s">
        <v>47</v>
      </c>
      <c r="F39" s="162">
        <f>ROUND((SUM(BI123:BI379)),  2)</f>
        <v>0</v>
      </c>
      <c r="G39" s="37"/>
      <c r="H39" s="37"/>
      <c r="I39" s="163">
        <v>0</v>
      </c>
      <c r="J39" s="162">
        <f>0</f>
        <v>0</v>
      </c>
      <c r="K39" s="37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48</v>
      </c>
      <c r="E41" s="166"/>
      <c r="F41" s="166"/>
      <c r="G41" s="167" t="s">
        <v>49</v>
      </c>
      <c r="H41" s="168" t="s">
        <v>50</v>
      </c>
      <c r="I41" s="166"/>
      <c r="J41" s="169">
        <f>SUM(J32:J39)</f>
        <v>0</v>
      </c>
      <c r="K41" s="170"/>
      <c r="L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37"/>
      <c r="J42" s="37"/>
      <c r="K42" s="37"/>
      <c r="L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71" t="s">
        <v>51</v>
      </c>
      <c r="E50" s="172"/>
      <c r="F50" s="172"/>
      <c r="G50" s="171" t="s">
        <v>52</v>
      </c>
      <c r="H50" s="172"/>
      <c r="I50" s="172"/>
      <c r="J50" s="172"/>
      <c r="K50" s="172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73" t="s">
        <v>53</v>
      </c>
      <c r="E61" s="174"/>
      <c r="F61" s="175" t="s">
        <v>54</v>
      </c>
      <c r="G61" s="173" t="s">
        <v>53</v>
      </c>
      <c r="H61" s="174"/>
      <c r="I61" s="174"/>
      <c r="J61" s="176" t="s">
        <v>54</v>
      </c>
      <c r="K61" s="174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71" t="s">
        <v>55</v>
      </c>
      <c r="E65" s="177"/>
      <c r="F65" s="177"/>
      <c r="G65" s="171" t="s">
        <v>56</v>
      </c>
      <c r="H65" s="177"/>
      <c r="I65" s="177"/>
      <c r="J65" s="177"/>
      <c r="K65" s="177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73" t="s">
        <v>53</v>
      </c>
      <c r="E76" s="174"/>
      <c r="F76" s="175" t="s">
        <v>54</v>
      </c>
      <c r="G76" s="173" t="s">
        <v>53</v>
      </c>
      <c r="H76" s="174"/>
      <c r="I76" s="174"/>
      <c r="J76" s="176" t="s">
        <v>54</v>
      </c>
      <c r="K76" s="174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8"/>
      <c r="C77" s="179"/>
      <c r="D77" s="179"/>
      <c r="E77" s="179"/>
      <c r="F77" s="179"/>
      <c r="G77" s="179"/>
      <c r="H77" s="179"/>
      <c r="I77" s="179"/>
      <c r="J77" s="179"/>
      <c r="K77" s="179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80"/>
      <c r="C81" s="181"/>
      <c r="D81" s="181"/>
      <c r="E81" s="181"/>
      <c r="F81" s="181"/>
      <c r="G81" s="181"/>
      <c r="H81" s="181"/>
      <c r="I81" s="181"/>
      <c r="J81" s="181"/>
      <c r="K81" s="181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26.25" customHeight="1">
      <c r="A85" s="37"/>
      <c r="B85" s="38"/>
      <c r="C85" s="39"/>
      <c r="D85" s="39"/>
      <c r="E85" s="182" t="str">
        <f>E7</f>
        <v>Základní škola Na Kocínce, Praha 6, D.1.4.10 Sadové úpravy, SO 11 Sadové úpravy, závlaha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0"/>
      <c r="C86" s="31" t="s">
        <v>103</v>
      </c>
      <c r="D86" s="21"/>
      <c r="E86" s="21"/>
      <c r="F86" s="21"/>
      <c r="G86" s="21"/>
      <c r="H86" s="21"/>
      <c r="I86" s="21"/>
      <c r="J86" s="21"/>
      <c r="K86" s="21"/>
      <c r="L86" s="19"/>
    </row>
    <row r="87" s="2" customFormat="1" ht="16.5" customHeight="1">
      <c r="A87" s="37"/>
      <c r="B87" s="38"/>
      <c r="C87" s="39"/>
      <c r="D87" s="39"/>
      <c r="E87" s="182" t="s">
        <v>325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2" customHeight="1">
      <c r="A88" s="37"/>
      <c r="B88" s="38"/>
      <c r="C88" s="31" t="s">
        <v>105</v>
      </c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6.5" customHeight="1">
      <c r="A89" s="37"/>
      <c r="B89" s="38"/>
      <c r="C89" s="39"/>
      <c r="D89" s="39"/>
      <c r="E89" s="75" t="str">
        <f>E11</f>
        <v>10g - Rozpočet sadových úprav</v>
      </c>
      <c r="F89" s="39"/>
      <c r="G89" s="39"/>
      <c r="H89" s="39"/>
      <c r="I89" s="39"/>
      <c r="J89" s="39"/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2" customHeight="1">
      <c r="A91" s="37"/>
      <c r="B91" s="38"/>
      <c r="C91" s="31" t="s">
        <v>20</v>
      </c>
      <c r="D91" s="39"/>
      <c r="E91" s="39"/>
      <c r="F91" s="26" t="str">
        <f>F14</f>
        <v>Praha 6, ul. Na Kocínce</v>
      </c>
      <c r="G91" s="39"/>
      <c r="H91" s="39"/>
      <c r="I91" s="31" t="s">
        <v>22</v>
      </c>
      <c r="J91" s="78" t="str">
        <f>IF(J14="","",J14)</f>
        <v>19. 4. 2023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25.65" customHeight="1">
      <c r="A93" s="37"/>
      <c r="B93" s="38"/>
      <c r="C93" s="31" t="s">
        <v>24</v>
      </c>
      <c r="D93" s="39"/>
      <c r="E93" s="39"/>
      <c r="F93" s="26" t="str">
        <f>E17</f>
        <v>AND spol. s r.o., Belgická 196/38, 120 00 Praha2</v>
      </c>
      <c r="G93" s="39"/>
      <c r="H93" s="39"/>
      <c r="I93" s="31" t="s">
        <v>30</v>
      </c>
      <c r="J93" s="35" t="str">
        <f>E23</f>
        <v xml:space="preserve">Ing. J. Janíková, Ing. D. Hrubanová, Ph.D. </v>
      </c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40.05" customHeight="1">
      <c r="A94" s="37"/>
      <c r="B94" s="38"/>
      <c r="C94" s="31" t="s">
        <v>28</v>
      </c>
      <c r="D94" s="39"/>
      <c r="E94" s="39"/>
      <c r="F94" s="26" t="str">
        <f>IF(E20="","",E20)</f>
        <v>Vyplň údaj</v>
      </c>
      <c r="G94" s="39"/>
      <c r="H94" s="39"/>
      <c r="I94" s="31" t="s">
        <v>33</v>
      </c>
      <c r="J94" s="35" t="str">
        <f>E26</f>
        <v>ZaKT Brno spol. s r.o., Ponávka 185/2, 602 00 Brno</v>
      </c>
      <c r="K94" s="39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9.28" customHeight="1">
      <c r="A96" s="37"/>
      <c r="B96" s="38"/>
      <c r="C96" s="183" t="s">
        <v>112</v>
      </c>
      <c r="D96" s="184"/>
      <c r="E96" s="184"/>
      <c r="F96" s="184"/>
      <c r="G96" s="184"/>
      <c r="H96" s="184"/>
      <c r="I96" s="184"/>
      <c r="J96" s="185" t="s">
        <v>113</v>
      </c>
      <c r="K96" s="184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62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2.8" customHeight="1">
      <c r="A98" s="37"/>
      <c r="B98" s="38"/>
      <c r="C98" s="186" t="s">
        <v>114</v>
      </c>
      <c r="D98" s="39"/>
      <c r="E98" s="39"/>
      <c r="F98" s="39"/>
      <c r="G98" s="39"/>
      <c r="H98" s="39"/>
      <c r="I98" s="39"/>
      <c r="J98" s="109">
        <f>J123</f>
        <v>0</v>
      </c>
      <c r="K98" s="39"/>
      <c r="L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U98" s="16" t="s">
        <v>115</v>
      </c>
    </row>
    <row r="99" s="9" customFormat="1" ht="24.96" customHeight="1">
      <c r="A99" s="9"/>
      <c r="B99" s="187"/>
      <c r="C99" s="188"/>
      <c r="D99" s="189" t="s">
        <v>116</v>
      </c>
      <c r="E99" s="190"/>
      <c r="F99" s="190"/>
      <c r="G99" s="190"/>
      <c r="H99" s="190"/>
      <c r="I99" s="190"/>
      <c r="J99" s="191">
        <f>J124</f>
        <v>0</v>
      </c>
      <c r="K99" s="188"/>
      <c r="L99" s="19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3"/>
      <c r="C100" s="132"/>
      <c r="D100" s="194" t="s">
        <v>117</v>
      </c>
      <c r="E100" s="195"/>
      <c r="F100" s="195"/>
      <c r="G100" s="195"/>
      <c r="H100" s="195"/>
      <c r="I100" s="195"/>
      <c r="J100" s="196">
        <f>J125</f>
        <v>0</v>
      </c>
      <c r="K100" s="132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3"/>
      <c r="C101" s="132"/>
      <c r="D101" s="194" t="s">
        <v>118</v>
      </c>
      <c r="E101" s="195"/>
      <c r="F101" s="195"/>
      <c r="G101" s="195"/>
      <c r="H101" s="195"/>
      <c r="I101" s="195"/>
      <c r="J101" s="196">
        <f>J378</f>
        <v>0</v>
      </c>
      <c r="K101" s="132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119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6.25" customHeight="1">
      <c r="A111" s="37"/>
      <c r="B111" s="38"/>
      <c r="C111" s="39"/>
      <c r="D111" s="39"/>
      <c r="E111" s="182" t="str">
        <f>E7</f>
        <v>Základní škola Na Kocínce, Praha 6, D.1.4.10 Sadové úpravy, SO 11 Sadové úpravy, závlaha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1" customFormat="1" ht="12" customHeight="1">
      <c r="B112" s="20"/>
      <c r="C112" s="31" t="s">
        <v>103</v>
      </c>
      <c r="D112" s="21"/>
      <c r="E112" s="21"/>
      <c r="F112" s="21"/>
      <c r="G112" s="21"/>
      <c r="H112" s="21"/>
      <c r="I112" s="21"/>
      <c r="J112" s="21"/>
      <c r="K112" s="21"/>
      <c r="L112" s="19"/>
    </row>
    <row r="113" s="2" customFormat="1" ht="16.5" customHeight="1">
      <c r="A113" s="37"/>
      <c r="B113" s="38"/>
      <c r="C113" s="39"/>
      <c r="D113" s="39"/>
      <c r="E113" s="182" t="s">
        <v>325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105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E11</f>
        <v>10g - Rozpočet sadových úprav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F14</f>
        <v>Praha 6, ul. Na Kocínce</v>
      </c>
      <c r="G117" s="39"/>
      <c r="H117" s="39"/>
      <c r="I117" s="31" t="s">
        <v>22</v>
      </c>
      <c r="J117" s="78" t="str">
        <f>IF(J14="","",J14)</f>
        <v>19. 4. 2023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25.65" customHeight="1">
      <c r="A119" s="37"/>
      <c r="B119" s="38"/>
      <c r="C119" s="31" t="s">
        <v>24</v>
      </c>
      <c r="D119" s="39"/>
      <c r="E119" s="39"/>
      <c r="F119" s="26" t="str">
        <f>E17</f>
        <v>AND spol. s r.o., Belgická 196/38, 120 00 Praha2</v>
      </c>
      <c r="G119" s="39"/>
      <c r="H119" s="39"/>
      <c r="I119" s="31" t="s">
        <v>30</v>
      </c>
      <c r="J119" s="35" t="str">
        <f>E23</f>
        <v xml:space="preserve">Ing. J. Janíková, Ing. D. Hrubanová, Ph.D.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40.05" customHeight="1">
      <c r="A120" s="37"/>
      <c r="B120" s="38"/>
      <c r="C120" s="31" t="s">
        <v>28</v>
      </c>
      <c r="D120" s="39"/>
      <c r="E120" s="39"/>
      <c r="F120" s="26" t="str">
        <f>IF(E20="","",E20)</f>
        <v>Vyplň údaj</v>
      </c>
      <c r="G120" s="39"/>
      <c r="H120" s="39"/>
      <c r="I120" s="31" t="s">
        <v>33</v>
      </c>
      <c r="J120" s="35" t="str">
        <f>E26</f>
        <v>ZaKT Brno spol. s r.o., Ponávka 185/2, 602 00 Brno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8"/>
      <c r="B122" s="199"/>
      <c r="C122" s="200" t="s">
        <v>120</v>
      </c>
      <c r="D122" s="201" t="s">
        <v>63</v>
      </c>
      <c r="E122" s="201" t="s">
        <v>59</v>
      </c>
      <c r="F122" s="201" t="s">
        <v>60</v>
      </c>
      <c r="G122" s="201" t="s">
        <v>121</v>
      </c>
      <c r="H122" s="201" t="s">
        <v>122</v>
      </c>
      <c r="I122" s="201" t="s">
        <v>123</v>
      </c>
      <c r="J122" s="201" t="s">
        <v>113</v>
      </c>
      <c r="K122" s="202" t="s">
        <v>124</v>
      </c>
      <c r="L122" s="203"/>
      <c r="M122" s="99" t="s">
        <v>1</v>
      </c>
      <c r="N122" s="100" t="s">
        <v>42</v>
      </c>
      <c r="O122" s="100" t="s">
        <v>125</v>
      </c>
      <c r="P122" s="100" t="s">
        <v>126</v>
      </c>
      <c r="Q122" s="100" t="s">
        <v>127</v>
      </c>
      <c r="R122" s="100" t="s">
        <v>128</v>
      </c>
      <c r="S122" s="100" t="s">
        <v>129</v>
      </c>
      <c r="T122" s="101" t="s">
        <v>130</v>
      </c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</row>
    <row r="123" s="2" customFormat="1" ht="22.8" customHeight="1">
      <c r="A123" s="37"/>
      <c r="B123" s="38"/>
      <c r="C123" s="106" t="s">
        <v>131</v>
      </c>
      <c r="D123" s="39"/>
      <c r="E123" s="39"/>
      <c r="F123" s="39"/>
      <c r="G123" s="39"/>
      <c r="H123" s="39"/>
      <c r="I123" s="39"/>
      <c r="J123" s="204">
        <f>BK123</f>
        <v>0</v>
      </c>
      <c r="K123" s="39"/>
      <c r="L123" s="43"/>
      <c r="M123" s="102"/>
      <c r="N123" s="205"/>
      <c r="O123" s="103"/>
      <c r="P123" s="206">
        <f>P124</f>
        <v>0</v>
      </c>
      <c r="Q123" s="103"/>
      <c r="R123" s="206">
        <f>R124</f>
        <v>47.883244000000026</v>
      </c>
      <c r="S123" s="103"/>
      <c r="T123" s="207">
        <f>T124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77</v>
      </c>
      <c r="AU123" s="16" t="s">
        <v>115</v>
      </c>
      <c r="BK123" s="208">
        <f>BK124</f>
        <v>0</v>
      </c>
    </row>
    <row r="124" s="12" customFormat="1" ht="25.92" customHeight="1">
      <c r="A124" s="12"/>
      <c r="B124" s="209"/>
      <c r="C124" s="210"/>
      <c r="D124" s="211" t="s">
        <v>77</v>
      </c>
      <c r="E124" s="212" t="s">
        <v>132</v>
      </c>
      <c r="F124" s="212" t="s">
        <v>133</v>
      </c>
      <c r="G124" s="210"/>
      <c r="H124" s="210"/>
      <c r="I124" s="213"/>
      <c r="J124" s="214">
        <f>BK124</f>
        <v>0</v>
      </c>
      <c r="K124" s="210"/>
      <c r="L124" s="215"/>
      <c r="M124" s="216"/>
      <c r="N124" s="217"/>
      <c r="O124" s="217"/>
      <c r="P124" s="218">
        <f>P125+P378</f>
        <v>0</v>
      </c>
      <c r="Q124" s="217"/>
      <c r="R124" s="218">
        <f>R125+R378</f>
        <v>47.883244000000026</v>
      </c>
      <c r="S124" s="217"/>
      <c r="T124" s="219">
        <f>T125+T378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0" t="s">
        <v>85</v>
      </c>
      <c r="AT124" s="221" t="s">
        <v>77</v>
      </c>
      <c r="AU124" s="221" t="s">
        <v>78</v>
      </c>
      <c r="AY124" s="220" t="s">
        <v>134</v>
      </c>
      <c r="BK124" s="222">
        <f>BK125+BK378</f>
        <v>0</v>
      </c>
    </row>
    <row r="125" s="12" customFormat="1" ht="22.8" customHeight="1">
      <c r="A125" s="12"/>
      <c r="B125" s="209"/>
      <c r="C125" s="210"/>
      <c r="D125" s="211" t="s">
        <v>77</v>
      </c>
      <c r="E125" s="223" t="s">
        <v>85</v>
      </c>
      <c r="F125" s="223" t="s">
        <v>135</v>
      </c>
      <c r="G125" s="210"/>
      <c r="H125" s="210"/>
      <c r="I125" s="213"/>
      <c r="J125" s="224">
        <f>BK125</f>
        <v>0</v>
      </c>
      <c r="K125" s="210"/>
      <c r="L125" s="215"/>
      <c r="M125" s="216"/>
      <c r="N125" s="217"/>
      <c r="O125" s="217"/>
      <c r="P125" s="218">
        <f>SUM(P126:P377)</f>
        <v>0</v>
      </c>
      <c r="Q125" s="217"/>
      <c r="R125" s="218">
        <f>SUM(R126:R377)</f>
        <v>47.883244000000026</v>
      </c>
      <c r="S125" s="217"/>
      <c r="T125" s="219">
        <f>SUM(T126:T377)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85</v>
      </c>
      <c r="AT125" s="221" t="s">
        <v>77</v>
      </c>
      <c r="AU125" s="221" t="s">
        <v>85</v>
      </c>
      <c r="AY125" s="220" t="s">
        <v>134</v>
      </c>
      <c r="BK125" s="222">
        <f>SUM(BK126:BK377)</f>
        <v>0</v>
      </c>
    </row>
    <row r="126" s="2" customFormat="1" ht="33" customHeight="1">
      <c r="A126" s="37"/>
      <c r="B126" s="38"/>
      <c r="C126" s="225" t="s">
        <v>85</v>
      </c>
      <c r="D126" s="225" t="s">
        <v>136</v>
      </c>
      <c r="E126" s="226" t="s">
        <v>329</v>
      </c>
      <c r="F126" s="227" t="s">
        <v>330</v>
      </c>
      <c r="G126" s="228" t="s">
        <v>149</v>
      </c>
      <c r="H126" s="229">
        <v>1</v>
      </c>
      <c r="I126" s="230"/>
      <c r="J126" s="231">
        <f>ROUND(I126*H126,2)</f>
        <v>0</v>
      </c>
      <c r="K126" s="227" t="s">
        <v>140</v>
      </c>
      <c r="L126" s="43"/>
      <c r="M126" s="232" t="s">
        <v>1</v>
      </c>
      <c r="N126" s="233" t="s">
        <v>43</v>
      </c>
      <c r="O126" s="90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6" t="s">
        <v>141</v>
      </c>
      <c r="AT126" s="236" t="s">
        <v>136</v>
      </c>
      <c r="AU126" s="236" t="s">
        <v>87</v>
      </c>
      <c r="AY126" s="16" t="s">
        <v>134</v>
      </c>
      <c r="BE126" s="237">
        <f>IF(N126="základní",J126,0)</f>
        <v>0</v>
      </c>
      <c r="BF126" s="237">
        <f>IF(N126="snížená",J126,0)</f>
        <v>0</v>
      </c>
      <c r="BG126" s="237">
        <f>IF(N126="zákl. přenesená",J126,0)</f>
        <v>0</v>
      </c>
      <c r="BH126" s="237">
        <f>IF(N126="sníž. přenesená",J126,0)</f>
        <v>0</v>
      </c>
      <c r="BI126" s="237">
        <f>IF(N126="nulová",J126,0)</f>
        <v>0</v>
      </c>
      <c r="BJ126" s="16" t="s">
        <v>85</v>
      </c>
      <c r="BK126" s="237">
        <f>ROUND(I126*H126,2)</f>
        <v>0</v>
      </c>
      <c r="BL126" s="16" t="s">
        <v>141</v>
      </c>
      <c r="BM126" s="236" t="s">
        <v>331</v>
      </c>
    </row>
    <row r="127" s="2" customFormat="1">
      <c r="A127" s="37"/>
      <c r="B127" s="38"/>
      <c r="C127" s="39"/>
      <c r="D127" s="238" t="s">
        <v>143</v>
      </c>
      <c r="E127" s="39"/>
      <c r="F127" s="239" t="s">
        <v>332</v>
      </c>
      <c r="G127" s="39"/>
      <c r="H127" s="39"/>
      <c r="I127" s="240"/>
      <c r="J127" s="39"/>
      <c r="K127" s="39"/>
      <c r="L127" s="43"/>
      <c r="M127" s="241"/>
      <c r="N127" s="242"/>
      <c r="O127" s="90"/>
      <c r="P127" s="90"/>
      <c r="Q127" s="90"/>
      <c r="R127" s="90"/>
      <c r="S127" s="90"/>
      <c r="T127" s="91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143</v>
      </c>
      <c r="AU127" s="16" t="s">
        <v>87</v>
      </c>
    </row>
    <row r="128" s="2" customFormat="1" ht="33" customHeight="1">
      <c r="A128" s="37"/>
      <c r="B128" s="38"/>
      <c r="C128" s="225" t="s">
        <v>87</v>
      </c>
      <c r="D128" s="225" t="s">
        <v>136</v>
      </c>
      <c r="E128" s="226" t="s">
        <v>333</v>
      </c>
      <c r="F128" s="227" t="s">
        <v>334</v>
      </c>
      <c r="G128" s="228" t="s">
        <v>149</v>
      </c>
      <c r="H128" s="229">
        <v>1</v>
      </c>
      <c r="I128" s="230"/>
      <c r="J128" s="231">
        <f>ROUND(I128*H128,2)</f>
        <v>0</v>
      </c>
      <c r="K128" s="227" t="s">
        <v>140</v>
      </c>
      <c r="L128" s="43"/>
      <c r="M128" s="232" t="s">
        <v>1</v>
      </c>
      <c r="N128" s="233" t="s">
        <v>43</v>
      </c>
      <c r="O128" s="90"/>
      <c r="P128" s="234">
        <f>O128*H128</f>
        <v>0</v>
      </c>
      <c r="Q128" s="234">
        <v>0</v>
      </c>
      <c r="R128" s="234">
        <f>Q128*H128</f>
        <v>0</v>
      </c>
      <c r="S128" s="234">
        <v>0</v>
      </c>
      <c r="T128" s="23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36" t="s">
        <v>141</v>
      </c>
      <c r="AT128" s="236" t="s">
        <v>136</v>
      </c>
      <c r="AU128" s="236" t="s">
        <v>87</v>
      </c>
      <c r="AY128" s="16" t="s">
        <v>134</v>
      </c>
      <c r="BE128" s="237">
        <f>IF(N128="základní",J128,0)</f>
        <v>0</v>
      </c>
      <c r="BF128" s="237">
        <f>IF(N128="snížená",J128,0)</f>
        <v>0</v>
      </c>
      <c r="BG128" s="237">
        <f>IF(N128="zákl. přenesená",J128,0)</f>
        <v>0</v>
      </c>
      <c r="BH128" s="237">
        <f>IF(N128="sníž. přenesená",J128,0)</f>
        <v>0</v>
      </c>
      <c r="BI128" s="237">
        <f>IF(N128="nulová",J128,0)</f>
        <v>0</v>
      </c>
      <c r="BJ128" s="16" t="s">
        <v>85</v>
      </c>
      <c r="BK128" s="237">
        <f>ROUND(I128*H128,2)</f>
        <v>0</v>
      </c>
      <c r="BL128" s="16" t="s">
        <v>141</v>
      </c>
      <c r="BM128" s="236" t="s">
        <v>335</v>
      </c>
    </row>
    <row r="129" s="2" customFormat="1">
      <c r="A129" s="37"/>
      <c r="B129" s="38"/>
      <c r="C129" s="39"/>
      <c r="D129" s="238" t="s">
        <v>143</v>
      </c>
      <c r="E129" s="39"/>
      <c r="F129" s="239" t="s">
        <v>336</v>
      </c>
      <c r="G129" s="39"/>
      <c r="H129" s="39"/>
      <c r="I129" s="240"/>
      <c r="J129" s="39"/>
      <c r="K129" s="39"/>
      <c r="L129" s="43"/>
      <c r="M129" s="241"/>
      <c r="N129" s="242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143</v>
      </c>
      <c r="AU129" s="16" t="s">
        <v>87</v>
      </c>
    </row>
    <row r="130" s="2" customFormat="1" ht="37.8" customHeight="1">
      <c r="A130" s="37"/>
      <c r="B130" s="38"/>
      <c r="C130" s="225" t="s">
        <v>152</v>
      </c>
      <c r="D130" s="225" t="s">
        <v>136</v>
      </c>
      <c r="E130" s="226" t="s">
        <v>337</v>
      </c>
      <c r="F130" s="227" t="s">
        <v>338</v>
      </c>
      <c r="G130" s="228" t="s">
        <v>149</v>
      </c>
      <c r="H130" s="229">
        <v>1</v>
      </c>
      <c r="I130" s="230"/>
      <c r="J130" s="231">
        <f>ROUND(I130*H130,2)</f>
        <v>0</v>
      </c>
      <c r="K130" s="227" t="s">
        <v>140</v>
      </c>
      <c r="L130" s="43"/>
      <c r="M130" s="232" t="s">
        <v>1</v>
      </c>
      <c r="N130" s="233" t="s">
        <v>43</v>
      </c>
      <c r="O130" s="90"/>
      <c r="P130" s="234">
        <f>O130*H130</f>
        <v>0</v>
      </c>
      <c r="Q130" s="234">
        <v>0</v>
      </c>
      <c r="R130" s="234">
        <f>Q130*H130</f>
        <v>0</v>
      </c>
      <c r="S130" s="234">
        <v>0</v>
      </c>
      <c r="T130" s="23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6" t="s">
        <v>141</v>
      </c>
      <c r="AT130" s="236" t="s">
        <v>136</v>
      </c>
      <c r="AU130" s="236" t="s">
        <v>87</v>
      </c>
      <c r="AY130" s="16" t="s">
        <v>134</v>
      </c>
      <c r="BE130" s="237">
        <f>IF(N130="základní",J130,0)</f>
        <v>0</v>
      </c>
      <c r="BF130" s="237">
        <f>IF(N130="snížená",J130,0)</f>
        <v>0</v>
      </c>
      <c r="BG130" s="237">
        <f>IF(N130="zákl. přenesená",J130,0)</f>
        <v>0</v>
      </c>
      <c r="BH130" s="237">
        <f>IF(N130="sníž. přenesená",J130,0)</f>
        <v>0</v>
      </c>
      <c r="BI130" s="237">
        <f>IF(N130="nulová",J130,0)</f>
        <v>0</v>
      </c>
      <c r="BJ130" s="16" t="s">
        <v>85</v>
      </c>
      <c r="BK130" s="237">
        <f>ROUND(I130*H130,2)</f>
        <v>0</v>
      </c>
      <c r="BL130" s="16" t="s">
        <v>141</v>
      </c>
      <c r="BM130" s="236" t="s">
        <v>339</v>
      </c>
    </row>
    <row r="131" s="2" customFormat="1">
      <c r="A131" s="37"/>
      <c r="B131" s="38"/>
      <c r="C131" s="39"/>
      <c r="D131" s="238" t="s">
        <v>143</v>
      </c>
      <c r="E131" s="39"/>
      <c r="F131" s="239" t="s">
        <v>340</v>
      </c>
      <c r="G131" s="39"/>
      <c r="H131" s="39"/>
      <c r="I131" s="240"/>
      <c r="J131" s="39"/>
      <c r="K131" s="39"/>
      <c r="L131" s="43"/>
      <c r="M131" s="241"/>
      <c r="N131" s="242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143</v>
      </c>
      <c r="AU131" s="16" t="s">
        <v>87</v>
      </c>
    </row>
    <row r="132" s="2" customFormat="1" ht="24.15" customHeight="1">
      <c r="A132" s="37"/>
      <c r="B132" s="38"/>
      <c r="C132" s="225" t="s">
        <v>141</v>
      </c>
      <c r="D132" s="225" t="s">
        <v>136</v>
      </c>
      <c r="E132" s="226" t="s">
        <v>341</v>
      </c>
      <c r="F132" s="227" t="s">
        <v>342</v>
      </c>
      <c r="G132" s="228" t="s">
        <v>149</v>
      </c>
      <c r="H132" s="229">
        <v>1</v>
      </c>
      <c r="I132" s="230"/>
      <c r="J132" s="231">
        <f>ROUND(I132*H132,2)</f>
        <v>0</v>
      </c>
      <c r="K132" s="227" t="s">
        <v>140</v>
      </c>
      <c r="L132" s="43"/>
      <c r="M132" s="232" t="s">
        <v>1</v>
      </c>
      <c r="N132" s="233" t="s">
        <v>43</v>
      </c>
      <c r="O132" s="90"/>
      <c r="P132" s="234">
        <f>O132*H132</f>
        <v>0</v>
      </c>
      <c r="Q132" s="234">
        <v>0</v>
      </c>
      <c r="R132" s="234">
        <f>Q132*H132</f>
        <v>0</v>
      </c>
      <c r="S132" s="234">
        <v>0</v>
      </c>
      <c r="T132" s="23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6" t="s">
        <v>141</v>
      </c>
      <c r="AT132" s="236" t="s">
        <v>136</v>
      </c>
      <c r="AU132" s="236" t="s">
        <v>87</v>
      </c>
      <c r="AY132" s="16" t="s">
        <v>134</v>
      </c>
      <c r="BE132" s="237">
        <f>IF(N132="základní",J132,0)</f>
        <v>0</v>
      </c>
      <c r="BF132" s="237">
        <f>IF(N132="snížená",J132,0)</f>
        <v>0</v>
      </c>
      <c r="BG132" s="237">
        <f>IF(N132="zákl. přenesená",J132,0)</f>
        <v>0</v>
      </c>
      <c r="BH132" s="237">
        <f>IF(N132="sníž. přenesená",J132,0)</f>
        <v>0</v>
      </c>
      <c r="BI132" s="237">
        <f>IF(N132="nulová",J132,0)</f>
        <v>0</v>
      </c>
      <c r="BJ132" s="16" t="s">
        <v>85</v>
      </c>
      <c r="BK132" s="237">
        <f>ROUND(I132*H132,2)</f>
        <v>0</v>
      </c>
      <c r="BL132" s="16" t="s">
        <v>141</v>
      </c>
      <c r="BM132" s="236" t="s">
        <v>343</v>
      </c>
    </row>
    <row r="133" s="2" customFormat="1">
      <c r="A133" s="37"/>
      <c r="B133" s="38"/>
      <c r="C133" s="39"/>
      <c r="D133" s="238" t="s">
        <v>143</v>
      </c>
      <c r="E133" s="39"/>
      <c r="F133" s="239" t="s">
        <v>336</v>
      </c>
      <c r="G133" s="39"/>
      <c r="H133" s="39"/>
      <c r="I133" s="240"/>
      <c r="J133" s="39"/>
      <c r="K133" s="39"/>
      <c r="L133" s="43"/>
      <c r="M133" s="241"/>
      <c r="N133" s="242"/>
      <c r="O133" s="90"/>
      <c r="P133" s="90"/>
      <c r="Q133" s="90"/>
      <c r="R133" s="90"/>
      <c r="S133" s="90"/>
      <c r="T133" s="91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143</v>
      </c>
      <c r="AU133" s="16" t="s">
        <v>87</v>
      </c>
    </row>
    <row r="134" s="2" customFormat="1" ht="21.75" customHeight="1">
      <c r="A134" s="37"/>
      <c r="B134" s="38"/>
      <c r="C134" s="259" t="s">
        <v>161</v>
      </c>
      <c r="D134" s="259" t="s">
        <v>344</v>
      </c>
      <c r="E134" s="260" t="s">
        <v>345</v>
      </c>
      <c r="F134" s="261" t="s">
        <v>346</v>
      </c>
      <c r="G134" s="262" t="s">
        <v>347</v>
      </c>
      <c r="H134" s="263">
        <v>1</v>
      </c>
      <c r="I134" s="264"/>
      <c r="J134" s="265">
        <f>ROUND(I134*H134,2)</f>
        <v>0</v>
      </c>
      <c r="K134" s="261" t="s">
        <v>140</v>
      </c>
      <c r="L134" s="266"/>
      <c r="M134" s="267" t="s">
        <v>1</v>
      </c>
      <c r="N134" s="268" t="s">
        <v>43</v>
      </c>
      <c r="O134" s="90"/>
      <c r="P134" s="234">
        <f>O134*H134</f>
        <v>0</v>
      </c>
      <c r="Q134" s="234">
        <v>0.012</v>
      </c>
      <c r="R134" s="234">
        <f>Q134*H134</f>
        <v>0.012</v>
      </c>
      <c r="S134" s="234">
        <v>0</v>
      </c>
      <c r="T134" s="23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6" t="s">
        <v>176</v>
      </c>
      <c r="AT134" s="236" t="s">
        <v>344</v>
      </c>
      <c r="AU134" s="236" t="s">
        <v>87</v>
      </c>
      <c r="AY134" s="16" t="s">
        <v>134</v>
      </c>
      <c r="BE134" s="237">
        <f>IF(N134="základní",J134,0)</f>
        <v>0</v>
      </c>
      <c r="BF134" s="237">
        <f>IF(N134="snížená",J134,0)</f>
        <v>0</v>
      </c>
      <c r="BG134" s="237">
        <f>IF(N134="zákl. přenesená",J134,0)</f>
        <v>0</v>
      </c>
      <c r="BH134" s="237">
        <f>IF(N134="sníž. přenesená",J134,0)</f>
        <v>0</v>
      </c>
      <c r="BI134" s="237">
        <f>IF(N134="nulová",J134,0)</f>
        <v>0</v>
      </c>
      <c r="BJ134" s="16" t="s">
        <v>85</v>
      </c>
      <c r="BK134" s="237">
        <f>ROUND(I134*H134,2)</f>
        <v>0</v>
      </c>
      <c r="BL134" s="16" t="s">
        <v>141</v>
      </c>
      <c r="BM134" s="236" t="s">
        <v>348</v>
      </c>
    </row>
    <row r="135" s="2" customFormat="1" ht="24.15" customHeight="1">
      <c r="A135" s="37"/>
      <c r="B135" s="38"/>
      <c r="C135" s="225" t="s">
        <v>166</v>
      </c>
      <c r="D135" s="225" t="s">
        <v>136</v>
      </c>
      <c r="E135" s="226" t="s">
        <v>349</v>
      </c>
      <c r="F135" s="227" t="s">
        <v>350</v>
      </c>
      <c r="G135" s="228" t="s">
        <v>351</v>
      </c>
      <c r="H135" s="229">
        <v>1</v>
      </c>
      <c r="I135" s="230"/>
      <c r="J135" s="231">
        <f>ROUND(I135*H135,2)</f>
        <v>0</v>
      </c>
      <c r="K135" s="227" t="s">
        <v>140</v>
      </c>
      <c r="L135" s="43"/>
      <c r="M135" s="232" t="s">
        <v>1</v>
      </c>
      <c r="N135" s="233" t="s">
        <v>43</v>
      </c>
      <c r="O135" s="90"/>
      <c r="P135" s="234">
        <f>O135*H135</f>
        <v>0</v>
      </c>
      <c r="Q135" s="234">
        <v>0</v>
      </c>
      <c r="R135" s="234">
        <f>Q135*H135</f>
        <v>0</v>
      </c>
      <c r="S135" s="234">
        <v>0</v>
      </c>
      <c r="T135" s="23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6" t="s">
        <v>141</v>
      </c>
      <c r="AT135" s="236" t="s">
        <v>136</v>
      </c>
      <c r="AU135" s="236" t="s">
        <v>87</v>
      </c>
      <c r="AY135" s="16" t="s">
        <v>134</v>
      </c>
      <c r="BE135" s="237">
        <f>IF(N135="základní",J135,0)</f>
        <v>0</v>
      </c>
      <c r="BF135" s="237">
        <f>IF(N135="snížená",J135,0)</f>
        <v>0</v>
      </c>
      <c r="BG135" s="237">
        <f>IF(N135="zákl. přenesená",J135,0)</f>
        <v>0</v>
      </c>
      <c r="BH135" s="237">
        <f>IF(N135="sníž. přenesená",J135,0)</f>
        <v>0</v>
      </c>
      <c r="BI135" s="237">
        <f>IF(N135="nulová",J135,0)</f>
        <v>0</v>
      </c>
      <c r="BJ135" s="16" t="s">
        <v>85</v>
      </c>
      <c r="BK135" s="237">
        <f>ROUND(I135*H135,2)</f>
        <v>0</v>
      </c>
      <c r="BL135" s="16" t="s">
        <v>141</v>
      </c>
      <c r="BM135" s="236" t="s">
        <v>352</v>
      </c>
    </row>
    <row r="136" s="2" customFormat="1" ht="49.05" customHeight="1">
      <c r="A136" s="37"/>
      <c r="B136" s="38"/>
      <c r="C136" s="225" t="s">
        <v>171</v>
      </c>
      <c r="D136" s="225" t="s">
        <v>136</v>
      </c>
      <c r="E136" s="226" t="s">
        <v>353</v>
      </c>
      <c r="F136" s="227" t="s">
        <v>354</v>
      </c>
      <c r="G136" s="228" t="s">
        <v>139</v>
      </c>
      <c r="H136" s="229">
        <v>1805</v>
      </c>
      <c r="I136" s="230"/>
      <c r="J136" s="231">
        <f>ROUND(I136*H136,2)</f>
        <v>0</v>
      </c>
      <c r="K136" s="227" t="s">
        <v>140</v>
      </c>
      <c r="L136" s="43"/>
      <c r="M136" s="232" t="s">
        <v>1</v>
      </c>
      <c r="N136" s="233" t="s">
        <v>43</v>
      </c>
      <c r="O136" s="90"/>
      <c r="P136" s="234">
        <f>O136*H136</f>
        <v>0</v>
      </c>
      <c r="Q136" s="234">
        <v>0</v>
      </c>
      <c r="R136" s="234">
        <f>Q136*H136</f>
        <v>0</v>
      </c>
      <c r="S136" s="234">
        <v>0</v>
      </c>
      <c r="T136" s="23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6" t="s">
        <v>141</v>
      </c>
      <c r="AT136" s="236" t="s">
        <v>136</v>
      </c>
      <c r="AU136" s="236" t="s">
        <v>87</v>
      </c>
      <c r="AY136" s="16" t="s">
        <v>134</v>
      </c>
      <c r="BE136" s="237">
        <f>IF(N136="základní",J136,0)</f>
        <v>0</v>
      </c>
      <c r="BF136" s="237">
        <f>IF(N136="snížená",J136,0)</f>
        <v>0</v>
      </c>
      <c r="BG136" s="237">
        <f>IF(N136="zákl. přenesená",J136,0)</f>
        <v>0</v>
      </c>
      <c r="BH136" s="237">
        <f>IF(N136="sníž. přenesená",J136,0)</f>
        <v>0</v>
      </c>
      <c r="BI136" s="237">
        <f>IF(N136="nulová",J136,0)</f>
        <v>0</v>
      </c>
      <c r="BJ136" s="16" t="s">
        <v>85</v>
      </c>
      <c r="BK136" s="237">
        <f>ROUND(I136*H136,2)</f>
        <v>0</v>
      </c>
      <c r="BL136" s="16" t="s">
        <v>141</v>
      </c>
      <c r="BM136" s="236" t="s">
        <v>355</v>
      </c>
    </row>
    <row r="137" s="2" customFormat="1">
      <c r="A137" s="37"/>
      <c r="B137" s="38"/>
      <c r="C137" s="39"/>
      <c r="D137" s="238" t="s">
        <v>143</v>
      </c>
      <c r="E137" s="39"/>
      <c r="F137" s="239" t="s">
        <v>356</v>
      </c>
      <c r="G137" s="39"/>
      <c r="H137" s="39"/>
      <c r="I137" s="240"/>
      <c r="J137" s="39"/>
      <c r="K137" s="39"/>
      <c r="L137" s="43"/>
      <c r="M137" s="241"/>
      <c r="N137" s="242"/>
      <c r="O137" s="90"/>
      <c r="P137" s="90"/>
      <c r="Q137" s="90"/>
      <c r="R137" s="90"/>
      <c r="S137" s="90"/>
      <c r="T137" s="91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143</v>
      </c>
      <c r="AU137" s="16" t="s">
        <v>87</v>
      </c>
    </row>
    <row r="138" s="13" customFormat="1">
      <c r="A138" s="13"/>
      <c r="B138" s="243"/>
      <c r="C138" s="244"/>
      <c r="D138" s="238" t="s">
        <v>145</v>
      </c>
      <c r="E138" s="245" t="s">
        <v>1</v>
      </c>
      <c r="F138" s="246" t="s">
        <v>357</v>
      </c>
      <c r="G138" s="244"/>
      <c r="H138" s="247">
        <v>1805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3" t="s">
        <v>145</v>
      </c>
      <c r="AU138" s="253" t="s">
        <v>87</v>
      </c>
      <c r="AV138" s="13" t="s">
        <v>87</v>
      </c>
      <c r="AW138" s="13" t="s">
        <v>32</v>
      </c>
      <c r="AX138" s="13" t="s">
        <v>85</v>
      </c>
      <c r="AY138" s="253" t="s">
        <v>134</v>
      </c>
    </row>
    <row r="139" s="2" customFormat="1" ht="16.5" customHeight="1">
      <c r="A139" s="37"/>
      <c r="B139" s="38"/>
      <c r="C139" s="259" t="s">
        <v>176</v>
      </c>
      <c r="D139" s="259" t="s">
        <v>344</v>
      </c>
      <c r="E139" s="260" t="s">
        <v>358</v>
      </c>
      <c r="F139" s="261" t="s">
        <v>359</v>
      </c>
      <c r="G139" s="262" t="s">
        <v>360</v>
      </c>
      <c r="H139" s="263">
        <v>1.083</v>
      </c>
      <c r="I139" s="264"/>
      <c r="J139" s="265">
        <f>ROUND(I139*H139,2)</f>
        <v>0</v>
      </c>
      <c r="K139" s="261" t="s">
        <v>1</v>
      </c>
      <c r="L139" s="266"/>
      <c r="M139" s="267" t="s">
        <v>1</v>
      </c>
      <c r="N139" s="268" t="s">
        <v>43</v>
      </c>
      <c r="O139" s="90"/>
      <c r="P139" s="234">
        <f>O139*H139</f>
        <v>0</v>
      </c>
      <c r="Q139" s="234">
        <v>0.001</v>
      </c>
      <c r="R139" s="234">
        <f>Q139*H139</f>
        <v>0.001083</v>
      </c>
      <c r="S139" s="234">
        <v>0</v>
      </c>
      <c r="T139" s="23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6" t="s">
        <v>176</v>
      </c>
      <c r="AT139" s="236" t="s">
        <v>344</v>
      </c>
      <c r="AU139" s="236" t="s">
        <v>87</v>
      </c>
      <c r="AY139" s="16" t="s">
        <v>134</v>
      </c>
      <c r="BE139" s="237">
        <f>IF(N139="základní",J139,0)</f>
        <v>0</v>
      </c>
      <c r="BF139" s="237">
        <f>IF(N139="snížená",J139,0)</f>
        <v>0</v>
      </c>
      <c r="BG139" s="237">
        <f>IF(N139="zákl. přenesená",J139,0)</f>
        <v>0</v>
      </c>
      <c r="BH139" s="237">
        <f>IF(N139="sníž. přenesená",J139,0)</f>
        <v>0</v>
      </c>
      <c r="BI139" s="237">
        <f>IF(N139="nulová",J139,0)</f>
        <v>0</v>
      </c>
      <c r="BJ139" s="16" t="s">
        <v>85</v>
      </c>
      <c r="BK139" s="237">
        <f>ROUND(I139*H139,2)</f>
        <v>0</v>
      </c>
      <c r="BL139" s="16" t="s">
        <v>141</v>
      </c>
      <c r="BM139" s="236" t="s">
        <v>361</v>
      </c>
    </row>
    <row r="140" s="2" customFormat="1">
      <c r="A140" s="37"/>
      <c r="B140" s="38"/>
      <c r="C140" s="39"/>
      <c r="D140" s="238" t="s">
        <v>143</v>
      </c>
      <c r="E140" s="39"/>
      <c r="F140" s="239" t="s">
        <v>362</v>
      </c>
      <c r="G140" s="39"/>
      <c r="H140" s="39"/>
      <c r="I140" s="240"/>
      <c r="J140" s="39"/>
      <c r="K140" s="39"/>
      <c r="L140" s="43"/>
      <c r="M140" s="241"/>
      <c r="N140" s="242"/>
      <c r="O140" s="90"/>
      <c r="P140" s="90"/>
      <c r="Q140" s="90"/>
      <c r="R140" s="90"/>
      <c r="S140" s="90"/>
      <c r="T140" s="91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143</v>
      </c>
      <c r="AU140" s="16" t="s">
        <v>87</v>
      </c>
    </row>
    <row r="141" s="13" customFormat="1">
      <c r="A141" s="13"/>
      <c r="B141" s="243"/>
      <c r="C141" s="244"/>
      <c r="D141" s="238" t="s">
        <v>145</v>
      </c>
      <c r="E141" s="245" t="s">
        <v>1</v>
      </c>
      <c r="F141" s="246" t="s">
        <v>363</v>
      </c>
      <c r="G141" s="244"/>
      <c r="H141" s="247">
        <v>1.083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3" t="s">
        <v>145</v>
      </c>
      <c r="AU141" s="253" t="s">
        <v>87</v>
      </c>
      <c r="AV141" s="13" t="s">
        <v>87</v>
      </c>
      <c r="AW141" s="13" t="s">
        <v>32</v>
      </c>
      <c r="AX141" s="13" t="s">
        <v>85</v>
      </c>
      <c r="AY141" s="253" t="s">
        <v>134</v>
      </c>
    </row>
    <row r="142" s="2" customFormat="1" ht="24.15" customHeight="1">
      <c r="A142" s="37"/>
      <c r="B142" s="38"/>
      <c r="C142" s="225" t="s">
        <v>181</v>
      </c>
      <c r="D142" s="225" t="s">
        <v>136</v>
      </c>
      <c r="E142" s="226" t="s">
        <v>364</v>
      </c>
      <c r="F142" s="227" t="s">
        <v>365</v>
      </c>
      <c r="G142" s="228" t="s">
        <v>139</v>
      </c>
      <c r="H142" s="229">
        <v>1805</v>
      </c>
      <c r="I142" s="230"/>
      <c r="J142" s="231">
        <f>ROUND(I142*H142,2)</f>
        <v>0</v>
      </c>
      <c r="K142" s="227" t="s">
        <v>140</v>
      </c>
      <c r="L142" s="43"/>
      <c r="M142" s="232" t="s">
        <v>1</v>
      </c>
      <c r="N142" s="233" t="s">
        <v>43</v>
      </c>
      <c r="O142" s="90"/>
      <c r="P142" s="234">
        <f>O142*H142</f>
        <v>0</v>
      </c>
      <c r="Q142" s="234">
        <v>0</v>
      </c>
      <c r="R142" s="234">
        <f>Q142*H142</f>
        <v>0</v>
      </c>
      <c r="S142" s="234">
        <v>0</v>
      </c>
      <c r="T142" s="23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6" t="s">
        <v>141</v>
      </c>
      <c r="AT142" s="236" t="s">
        <v>136</v>
      </c>
      <c r="AU142" s="236" t="s">
        <v>87</v>
      </c>
      <c r="AY142" s="16" t="s">
        <v>134</v>
      </c>
      <c r="BE142" s="237">
        <f>IF(N142="základní",J142,0)</f>
        <v>0</v>
      </c>
      <c r="BF142" s="237">
        <f>IF(N142="snížená",J142,0)</f>
        <v>0</v>
      </c>
      <c r="BG142" s="237">
        <f>IF(N142="zákl. přenesená",J142,0)</f>
        <v>0</v>
      </c>
      <c r="BH142" s="237">
        <f>IF(N142="sníž. přenesená",J142,0)</f>
        <v>0</v>
      </c>
      <c r="BI142" s="237">
        <f>IF(N142="nulová",J142,0)</f>
        <v>0</v>
      </c>
      <c r="BJ142" s="16" t="s">
        <v>85</v>
      </c>
      <c r="BK142" s="237">
        <f>ROUND(I142*H142,2)</f>
        <v>0</v>
      </c>
      <c r="BL142" s="16" t="s">
        <v>141</v>
      </c>
      <c r="BM142" s="236" t="s">
        <v>366</v>
      </c>
    </row>
    <row r="143" s="2" customFormat="1">
      <c r="A143" s="37"/>
      <c r="B143" s="38"/>
      <c r="C143" s="39"/>
      <c r="D143" s="238" t="s">
        <v>143</v>
      </c>
      <c r="E143" s="39"/>
      <c r="F143" s="239" t="s">
        <v>367</v>
      </c>
      <c r="G143" s="39"/>
      <c r="H143" s="39"/>
      <c r="I143" s="240"/>
      <c r="J143" s="39"/>
      <c r="K143" s="39"/>
      <c r="L143" s="43"/>
      <c r="M143" s="241"/>
      <c r="N143" s="242"/>
      <c r="O143" s="90"/>
      <c r="P143" s="90"/>
      <c r="Q143" s="90"/>
      <c r="R143" s="90"/>
      <c r="S143" s="90"/>
      <c r="T143" s="91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6" t="s">
        <v>143</v>
      </c>
      <c r="AU143" s="16" t="s">
        <v>87</v>
      </c>
    </row>
    <row r="144" s="2" customFormat="1" ht="33" customHeight="1">
      <c r="A144" s="37"/>
      <c r="B144" s="38"/>
      <c r="C144" s="225" t="s">
        <v>186</v>
      </c>
      <c r="D144" s="225" t="s">
        <v>136</v>
      </c>
      <c r="E144" s="226" t="s">
        <v>368</v>
      </c>
      <c r="F144" s="227" t="s">
        <v>369</v>
      </c>
      <c r="G144" s="228" t="s">
        <v>139</v>
      </c>
      <c r="H144" s="229">
        <v>1805</v>
      </c>
      <c r="I144" s="230"/>
      <c r="J144" s="231">
        <f>ROUND(I144*H144,2)</f>
        <v>0</v>
      </c>
      <c r="K144" s="227" t="s">
        <v>140</v>
      </c>
      <c r="L144" s="43"/>
      <c r="M144" s="232" t="s">
        <v>1</v>
      </c>
      <c r="N144" s="233" t="s">
        <v>43</v>
      </c>
      <c r="O144" s="90"/>
      <c r="P144" s="234">
        <f>O144*H144</f>
        <v>0</v>
      </c>
      <c r="Q144" s="234">
        <v>0</v>
      </c>
      <c r="R144" s="234">
        <f>Q144*H144</f>
        <v>0</v>
      </c>
      <c r="S144" s="234">
        <v>0</v>
      </c>
      <c r="T144" s="23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6" t="s">
        <v>141</v>
      </c>
      <c r="AT144" s="236" t="s">
        <v>136</v>
      </c>
      <c r="AU144" s="236" t="s">
        <v>87</v>
      </c>
      <c r="AY144" s="16" t="s">
        <v>134</v>
      </c>
      <c r="BE144" s="237">
        <f>IF(N144="základní",J144,0)</f>
        <v>0</v>
      </c>
      <c r="BF144" s="237">
        <f>IF(N144="snížená",J144,0)</f>
        <v>0</v>
      </c>
      <c r="BG144" s="237">
        <f>IF(N144="zákl. přenesená",J144,0)</f>
        <v>0</v>
      </c>
      <c r="BH144" s="237">
        <f>IF(N144="sníž. přenesená",J144,0)</f>
        <v>0</v>
      </c>
      <c r="BI144" s="237">
        <f>IF(N144="nulová",J144,0)</f>
        <v>0</v>
      </c>
      <c r="BJ144" s="16" t="s">
        <v>85</v>
      </c>
      <c r="BK144" s="237">
        <f>ROUND(I144*H144,2)</f>
        <v>0</v>
      </c>
      <c r="BL144" s="16" t="s">
        <v>141</v>
      </c>
      <c r="BM144" s="236" t="s">
        <v>370</v>
      </c>
    </row>
    <row r="145" s="2" customFormat="1">
      <c r="A145" s="37"/>
      <c r="B145" s="38"/>
      <c r="C145" s="39"/>
      <c r="D145" s="238" t="s">
        <v>143</v>
      </c>
      <c r="E145" s="39"/>
      <c r="F145" s="239" t="s">
        <v>371</v>
      </c>
      <c r="G145" s="39"/>
      <c r="H145" s="39"/>
      <c r="I145" s="240"/>
      <c r="J145" s="39"/>
      <c r="K145" s="39"/>
      <c r="L145" s="43"/>
      <c r="M145" s="241"/>
      <c r="N145" s="242"/>
      <c r="O145" s="90"/>
      <c r="P145" s="90"/>
      <c r="Q145" s="90"/>
      <c r="R145" s="90"/>
      <c r="S145" s="90"/>
      <c r="T145" s="91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6" t="s">
        <v>143</v>
      </c>
      <c r="AU145" s="16" t="s">
        <v>87</v>
      </c>
    </row>
    <row r="146" s="2" customFormat="1" ht="24.15" customHeight="1">
      <c r="A146" s="37"/>
      <c r="B146" s="38"/>
      <c r="C146" s="225" t="s">
        <v>191</v>
      </c>
      <c r="D146" s="225" t="s">
        <v>136</v>
      </c>
      <c r="E146" s="226" t="s">
        <v>372</v>
      </c>
      <c r="F146" s="227" t="s">
        <v>373</v>
      </c>
      <c r="G146" s="228" t="s">
        <v>351</v>
      </c>
      <c r="H146" s="229">
        <v>281.31999999999999</v>
      </c>
      <c r="I146" s="230"/>
      <c r="J146" s="231">
        <f>ROUND(I146*H146,2)</f>
        <v>0</v>
      </c>
      <c r="K146" s="227" t="s">
        <v>140</v>
      </c>
      <c r="L146" s="43"/>
      <c r="M146" s="232" t="s">
        <v>1</v>
      </c>
      <c r="N146" s="233" t="s">
        <v>43</v>
      </c>
      <c r="O146" s="90"/>
      <c r="P146" s="234">
        <f>O146*H146</f>
        <v>0</v>
      </c>
      <c r="Q146" s="234">
        <v>0</v>
      </c>
      <c r="R146" s="234">
        <f>Q146*H146</f>
        <v>0</v>
      </c>
      <c r="S146" s="234">
        <v>0</v>
      </c>
      <c r="T146" s="23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6" t="s">
        <v>141</v>
      </c>
      <c r="AT146" s="236" t="s">
        <v>136</v>
      </c>
      <c r="AU146" s="236" t="s">
        <v>87</v>
      </c>
      <c r="AY146" s="16" t="s">
        <v>134</v>
      </c>
      <c r="BE146" s="237">
        <f>IF(N146="základní",J146,0)</f>
        <v>0</v>
      </c>
      <c r="BF146" s="237">
        <f>IF(N146="snížená",J146,0)</f>
        <v>0</v>
      </c>
      <c r="BG146" s="237">
        <f>IF(N146="zákl. přenesená",J146,0)</f>
        <v>0</v>
      </c>
      <c r="BH146" s="237">
        <f>IF(N146="sníž. přenesená",J146,0)</f>
        <v>0</v>
      </c>
      <c r="BI146" s="237">
        <f>IF(N146="nulová",J146,0)</f>
        <v>0</v>
      </c>
      <c r="BJ146" s="16" t="s">
        <v>85</v>
      </c>
      <c r="BK146" s="237">
        <f>ROUND(I146*H146,2)</f>
        <v>0</v>
      </c>
      <c r="BL146" s="16" t="s">
        <v>141</v>
      </c>
      <c r="BM146" s="236" t="s">
        <v>374</v>
      </c>
    </row>
    <row r="147" s="2" customFormat="1">
      <c r="A147" s="37"/>
      <c r="B147" s="38"/>
      <c r="C147" s="39"/>
      <c r="D147" s="238" t="s">
        <v>143</v>
      </c>
      <c r="E147" s="39"/>
      <c r="F147" s="239" t="s">
        <v>375</v>
      </c>
      <c r="G147" s="39"/>
      <c r="H147" s="39"/>
      <c r="I147" s="240"/>
      <c r="J147" s="39"/>
      <c r="K147" s="39"/>
      <c r="L147" s="43"/>
      <c r="M147" s="241"/>
      <c r="N147" s="242"/>
      <c r="O147" s="90"/>
      <c r="P147" s="90"/>
      <c r="Q147" s="90"/>
      <c r="R147" s="90"/>
      <c r="S147" s="90"/>
      <c r="T147" s="91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143</v>
      </c>
      <c r="AU147" s="16" t="s">
        <v>87</v>
      </c>
    </row>
    <row r="148" s="13" customFormat="1">
      <c r="A148" s="13"/>
      <c r="B148" s="243"/>
      <c r="C148" s="244"/>
      <c r="D148" s="238" t="s">
        <v>145</v>
      </c>
      <c r="E148" s="245" t="s">
        <v>1</v>
      </c>
      <c r="F148" s="246" t="s">
        <v>376</v>
      </c>
      <c r="G148" s="244"/>
      <c r="H148" s="247">
        <v>278.94999999999999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3" t="s">
        <v>145</v>
      </c>
      <c r="AU148" s="253" t="s">
        <v>87</v>
      </c>
      <c r="AV148" s="13" t="s">
        <v>87</v>
      </c>
      <c r="AW148" s="13" t="s">
        <v>32</v>
      </c>
      <c r="AX148" s="13" t="s">
        <v>78</v>
      </c>
      <c r="AY148" s="253" t="s">
        <v>134</v>
      </c>
    </row>
    <row r="149" s="13" customFormat="1">
      <c r="A149" s="13"/>
      <c r="B149" s="243"/>
      <c r="C149" s="244"/>
      <c r="D149" s="238" t="s">
        <v>145</v>
      </c>
      <c r="E149" s="245" t="s">
        <v>1</v>
      </c>
      <c r="F149" s="246" t="s">
        <v>377</v>
      </c>
      <c r="G149" s="244"/>
      <c r="H149" s="247">
        <v>2.2320000000000002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3" t="s">
        <v>145</v>
      </c>
      <c r="AU149" s="253" t="s">
        <v>87</v>
      </c>
      <c r="AV149" s="13" t="s">
        <v>87</v>
      </c>
      <c r="AW149" s="13" t="s">
        <v>32</v>
      </c>
      <c r="AX149" s="13" t="s">
        <v>78</v>
      </c>
      <c r="AY149" s="253" t="s">
        <v>134</v>
      </c>
    </row>
    <row r="150" s="13" customFormat="1">
      <c r="A150" s="13"/>
      <c r="B150" s="243"/>
      <c r="C150" s="244"/>
      <c r="D150" s="238" t="s">
        <v>145</v>
      </c>
      <c r="E150" s="245" t="s">
        <v>1</v>
      </c>
      <c r="F150" s="246" t="s">
        <v>378</v>
      </c>
      <c r="G150" s="244"/>
      <c r="H150" s="247">
        <v>0.13800000000000001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3" t="s">
        <v>145</v>
      </c>
      <c r="AU150" s="253" t="s">
        <v>87</v>
      </c>
      <c r="AV150" s="13" t="s">
        <v>87</v>
      </c>
      <c r="AW150" s="13" t="s">
        <v>32</v>
      </c>
      <c r="AX150" s="13" t="s">
        <v>78</v>
      </c>
      <c r="AY150" s="253" t="s">
        <v>134</v>
      </c>
    </row>
    <row r="151" s="14" customFormat="1">
      <c r="A151" s="14"/>
      <c r="B151" s="269"/>
      <c r="C151" s="270"/>
      <c r="D151" s="238" t="s">
        <v>145</v>
      </c>
      <c r="E151" s="271" t="s">
        <v>1</v>
      </c>
      <c r="F151" s="272" t="s">
        <v>379</v>
      </c>
      <c r="G151" s="270"/>
      <c r="H151" s="273">
        <v>281.31999999999999</v>
      </c>
      <c r="I151" s="274"/>
      <c r="J151" s="270"/>
      <c r="K151" s="270"/>
      <c r="L151" s="275"/>
      <c r="M151" s="276"/>
      <c r="N151" s="277"/>
      <c r="O151" s="277"/>
      <c r="P151" s="277"/>
      <c r="Q151" s="277"/>
      <c r="R151" s="277"/>
      <c r="S151" s="277"/>
      <c r="T151" s="27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9" t="s">
        <v>145</v>
      </c>
      <c r="AU151" s="279" t="s">
        <v>87</v>
      </c>
      <c r="AV151" s="14" t="s">
        <v>141</v>
      </c>
      <c r="AW151" s="14" t="s">
        <v>32</v>
      </c>
      <c r="AX151" s="14" t="s">
        <v>85</v>
      </c>
      <c r="AY151" s="279" t="s">
        <v>134</v>
      </c>
    </row>
    <row r="152" s="2" customFormat="1" ht="62.7" customHeight="1">
      <c r="A152" s="37"/>
      <c r="B152" s="38"/>
      <c r="C152" s="225" t="s">
        <v>196</v>
      </c>
      <c r="D152" s="225" t="s">
        <v>136</v>
      </c>
      <c r="E152" s="226" t="s">
        <v>380</v>
      </c>
      <c r="F152" s="227" t="s">
        <v>381</v>
      </c>
      <c r="G152" s="228" t="s">
        <v>351</v>
      </c>
      <c r="H152" s="229">
        <v>281.31999999999999</v>
      </c>
      <c r="I152" s="230"/>
      <c r="J152" s="231">
        <f>ROUND(I152*H152,2)</f>
        <v>0</v>
      </c>
      <c r="K152" s="227" t="s">
        <v>140</v>
      </c>
      <c r="L152" s="43"/>
      <c r="M152" s="232" t="s">
        <v>1</v>
      </c>
      <c r="N152" s="233" t="s">
        <v>43</v>
      </c>
      <c r="O152" s="90"/>
      <c r="P152" s="234">
        <f>O152*H152</f>
        <v>0</v>
      </c>
      <c r="Q152" s="234">
        <v>0</v>
      </c>
      <c r="R152" s="234">
        <f>Q152*H152</f>
        <v>0</v>
      </c>
      <c r="S152" s="234">
        <v>0</v>
      </c>
      <c r="T152" s="23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36" t="s">
        <v>141</v>
      </c>
      <c r="AT152" s="236" t="s">
        <v>136</v>
      </c>
      <c r="AU152" s="236" t="s">
        <v>87</v>
      </c>
      <c r="AY152" s="16" t="s">
        <v>134</v>
      </c>
      <c r="BE152" s="237">
        <f>IF(N152="základní",J152,0)</f>
        <v>0</v>
      </c>
      <c r="BF152" s="237">
        <f>IF(N152="snížená",J152,0)</f>
        <v>0</v>
      </c>
      <c r="BG152" s="237">
        <f>IF(N152="zákl. přenesená",J152,0)</f>
        <v>0</v>
      </c>
      <c r="BH152" s="237">
        <f>IF(N152="sníž. přenesená",J152,0)</f>
        <v>0</v>
      </c>
      <c r="BI152" s="237">
        <f>IF(N152="nulová",J152,0)</f>
        <v>0</v>
      </c>
      <c r="BJ152" s="16" t="s">
        <v>85</v>
      </c>
      <c r="BK152" s="237">
        <f>ROUND(I152*H152,2)</f>
        <v>0</v>
      </c>
      <c r="BL152" s="16" t="s">
        <v>141</v>
      </c>
      <c r="BM152" s="236" t="s">
        <v>382</v>
      </c>
    </row>
    <row r="153" s="2" customFormat="1">
      <c r="A153" s="37"/>
      <c r="B153" s="38"/>
      <c r="C153" s="39"/>
      <c r="D153" s="238" t="s">
        <v>143</v>
      </c>
      <c r="E153" s="39"/>
      <c r="F153" s="239" t="s">
        <v>383</v>
      </c>
      <c r="G153" s="39"/>
      <c r="H153" s="39"/>
      <c r="I153" s="240"/>
      <c r="J153" s="39"/>
      <c r="K153" s="39"/>
      <c r="L153" s="43"/>
      <c r="M153" s="241"/>
      <c r="N153" s="242"/>
      <c r="O153" s="90"/>
      <c r="P153" s="90"/>
      <c r="Q153" s="90"/>
      <c r="R153" s="90"/>
      <c r="S153" s="90"/>
      <c r="T153" s="91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143</v>
      </c>
      <c r="AU153" s="16" t="s">
        <v>87</v>
      </c>
    </row>
    <row r="154" s="13" customFormat="1">
      <c r="A154" s="13"/>
      <c r="B154" s="243"/>
      <c r="C154" s="244"/>
      <c r="D154" s="238" t="s">
        <v>145</v>
      </c>
      <c r="E154" s="245" t="s">
        <v>1</v>
      </c>
      <c r="F154" s="246" t="s">
        <v>376</v>
      </c>
      <c r="G154" s="244"/>
      <c r="H154" s="247">
        <v>278.94999999999999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3" t="s">
        <v>145</v>
      </c>
      <c r="AU154" s="253" t="s">
        <v>87</v>
      </c>
      <c r="AV154" s="13" t="s">
        <v>87</v>
      </c>
      <c r="AW154" s="13" t="s">
        <v>32</v>
      </c>
      <c r="AX154" s="13" t="s">
        <v>78</v>
      </c>
      <c r="AY154" s="253" t="s">
        <v>134</v>
      </c>
    </row>
    <row r="155" s="13" customFormat="1">
      <c r="A155" s="13"/>
      <c r="B155" s="243"/>
      <c r="C155" s="244"/>
      <c r="D155" s="238" t="s">
        <v>145</v>
      </c>
      <c r="E155" s="245" t="s">
        <v>1</v>
      </c>
      <c r="F155" s="246" t="s">
        <v>377</v>
      </c>
      <c r="G155" s="244"/>
      <c r="H155" s="247">
        <v>2.2320000000000002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3" t="s">
        <v>145</v>
      </c>
      <c r="AU155" s="253" t="s">
        <v>87</v>
      </c>
      <c r="AV155" s="13" t="s">
        <v>87</v>
      </c>
      <c r="AW155" s="13" t="s">
        <v>32</v>
      </c>
      <c r="AX155" s="13" t="s">
        <v>78</v>
      </c>
      <c r="AY155" s="253" t="s">
        <v>134</v>
      </c>
    </row>
    <row r="156" s="13" customFormat="1">
      <c r="A156" s="13"/>
      <c r="B156" s="243"/>
      <c r="C156" s="244"/>
      <c r="D156" s="238" t="s">
        <v>145</v>
      </c>
      <c r="E156" s="245" t="s">
        <v>1</v>
      </c>
      <c r="F156" s="246" t="s">
        <v>378</v>
      </c>
      <c r="G156" s="244"/>
      <c r="H156" s="247">
        <v>0.13800000000000001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3" t="s">
        <v>145</v>
      </c>
      <c r="AU156" s="253" t="s">
        <v>87</v>
      </c>
      <c r="AV156" s="13" t="s">
        <v>87</v>
      </c>
      <c r="AW156" s="13" t="s">
        <v>32</v>
      </c>
      <c r="AX156" s="13" t="s">
        <v>78</v>
      </c>
      <c r="AY156" s="253" t="s">
        <v>134</v>
      </c>
    </row>
    <row r="157" s="14" customFormat="1">
      <c r="A157" s="14"/>
      <c r="B157" s="269"/>
      <c r="C157" s="270"/>
      <c r="D157" s="238" t="s">
        <v>145</v>
      </c>
      <c r="E157" s="271" t="s">
        <v>1</v>
      </c>
      <c r="F157" s="272" t="s">
        <v>379</v>
      </c>
      <c r="G157" s="270"/>
      <c r="H157" s="273">
        <v>281.31999999999999</v>
      </c>
      <c r="I157" s="274"/>
      <c r="J157" s="270"/>
      <c r="K157" s="270"/>
      <c r="L157" s="275"/>
      <c r="M157" s="276"/>
      <c r="N157" s="277"/>
      <c r="O157" s="277"/>
      <c r="P157" s="277"/>
      <c r="Q157" s="277"/>
      <c r="R157" s="277"/>
      <c r="S157" s="277"/>
      <c r="T157" s="27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9" t="s">
        <v>145</v>
      </c>
      <c r="AU157" s="279" t="s">
        <v>87</v>
      </c>
      <c r="AV157" s="14" t="s">
        <v>141</v>
      </c>
      <c r="AW157" s="14" t="s">
        <v>32</v>
      </c>
      <c r="AX157" s="14" t="s">
        <v>85</v>
      </c>
      <c r="AY157" s="279" t="s">
        <v>134</v>
      </c>
    </row>
    <row r="158" s="2" customFormat="1" ht="24.15" customHeight="1">
      <c r="A158" s="37"/>
      <c r="B158" s="38"/>
      <c r="C158" s="259" t="s">
        <v>201</v>
      </c>
      <c r="D158" s="259" t="s">
        <v>344</v>
      </c>
      <c r="E158" s="260" t="s">
        <v>384</v>
      </c>
      <c r="F158" s="261" t="s">
        <v>385</v>
      </c>
      <c r="G158" s="262" t="s">
        <v>351</v>
      </c>
      <c r="H158" s="263">
        <v>210</v>
      </c>
      <c r="I158" s="264"/>
      <c r="J158" s="265">
        <f>ROUND(I158*H158,2)</f>
        <v>0</v>
      </c>
      <c r="K158" s="261" t="s">
        <v>1</v>
      </c>
      <c r="L158" s="266"/>
      <c r="M158" s="267" t="s">
        <v>1</v>
      </c>
      <c r="N158" s="268" t="s">
        <v>43</v>
      </c>
      <c r="O158" s="90"/>
      <c r="P158" s="234">
        <f>O158*H158</f>
        <v>0</v>
      </c>
      <c r="Q158" s="234">
        <v>0</v>
      </c>
      <c r="R158" s="234">
        <f>Q158*H158</f>
        <v>0</v>
      </c>
      <c r="S158" s="234">
        <v>0</v>
      </c>
      <c r="T158" s="235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36" t="s">
        <v>176</v>
      </c>
      <c r="AT158" s="236" t="s">
        <v>344</v>
      </c>
      <c r="AU158" s="236" t="s">
        <v>87</v>
      </c>
      <c r="AY158" s="16" t="s">
        <v>134</v>
      </c>
      <c r="BE158" s="237">
        <f>IF(N158="základní",J158,0)</f>
        <v>0</v>
      </c>
      <c r="BF158" s="237">
        <f>IF(N158="snížená",J158,0)</f>
        <v>0</v>
      </c>
      <c r="BG158" s="237">
        <f>IF(N158="zákl. přenesená",J158,0)</f>
        <v>0</v>
      </c>
      <c r="BH158" s="237">
        <f>IF(N158="sníž. přenesená",J158,0)</f>
        <v>0</v>
      </c>
      <c r="BI158" s="237">
        <f>IF(N158="nulová",J158,0)</f>
        <v>0</v>
      </c>
      <c r="BJ158" s="16" t="s">
        <v>85</v>
      </c>
      <c r="BK158" s="237">
        <f>ROUND(I158*H158,2)</f>
        <v>0</v>
      </c>
      <c r="BL158" s="16" t="s">
        <v>141</v>
      </c>
      <c r="BM158" s="236" t="s">
        <v>386</v>
      </c>
    </row>
    <row r="159" s="13" customFormat="1">
      <c r="A159" s="13"/>
      <c r="B159" s="243"/>
      <c r="C159" s="244"/>
      <c r="D159" s="238" t="s">
        <v>145</v>
      </c>
      <c r="E159" s="245" t="s">
        <v>1</v>
      </c>
      <c r="F159" s="246" t="s">
        <v>387</v>
      </c>
      <c r="G159" s="244"/>
      <c r="H159" s="247">
        <v>210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3" t="s">
        <v>145</v>
      </c>
      <c r="AU159" s="253" t="s">
        <v>87</v>
      </c>
      <c r="AV159" s="13" t="s">
        <v>87</v>
      </c>
      <c r="AW159" s="13" t="s">
        <v>32</v>
      </c>
      <c r="AX159" s="13" t="s">
        <v>85</v>
      </c>
      <c r="AY159" s="253" t="s">
        <v>134</v>
      </c>
    </row>
    <row r="160" s="2" customFormat="1" ht="24.15" customHeight="1">
      <c r="A160" s="37"/>
      <c r="B160" s="38"/>
      <c r="C160" s="259" t="s">
        <v>206</v>
      </c>
      <c r="D160" s="259" t="s">
        <v>344</v>
      </c>
      <c r="E160" s="260" t="s">
        <v>388</v>
      </c>
      <c r="F160" s="261" t="s">
        <v>389</v>
      </c>
      <c r="G160" s="262" t="s">
        <v>351</v>
      </c>
      <c r="H160" s="263">
        <v>54.82</v>
      </c>
      <c r="I160" s="264"/>
      <c r="J160" s="265">
        <f>ROUND(I160*H160,2)</f>
        <v>0</v>
      </c>
      <c r="K160" s="261" t="s">
        <v>1</v>
      </c>
      <c r="L160" s="266"/>
      <c r="M160" s="267" t="s">
        <v>1</v>
      </c>
      <c r="N160" s="268" t="s">
        <v>43</v>
      </c>
      <c r="O160" s="90"/>
      <c r="P160" s="234">
        <f>O160*H160</f>
        <v>0</v>
      </c>
      <c r="Q160" s="234">
        <v>0</v>
      </c>
      <c r="R160" s="234">
        <f>Q160*H160</f>
        <v>0</v>
      </c>
      <c r="S160" s="234">
        <v>0</v>
      </c>
      <c r="T160" s="23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36" t="s">
        <v>176</v>
      </c>
      <c r="AT160" s="236" t="s">
        <v>344</v>
      </c>
      <c r="AU160" s="236" t="s">
        <v>87</v>
      </c>
      <c r="AY160" s="16" t="s">
        <v>134</v>
      </c>
      <c r="BE160" s="237">
        <f>IF(N160="základní",J160,0)</f>
        <v>0</v>
      </c>
      <c r="BF160" s="237">
        <f>IF(N160="snížená",J160,0)</f>
        <v>0</v>
      </c>
      <c r="BG160" s="237">
        <f>IF(N160="zákl. přenesená",J160,0)</f>
        <v>0</v>
      </c>
      <c r="BH160" s="237">
        <f>IF(N160="sníž. přenesená",J160,0)</f>
        <v>0</v>
      </c>
      <c r="BI160" s="237">
        <f>IF(N160="nulová",J160,0)</f>
        <v>0</v>
      </c>
      <c r="BJ160" s="16" t="s">
        <v>85</v>
      </c>
      <c r="BK160" s="237">
        <f>ROUND(I160*H160,2)</f>
        <v>0</v>
      </c>
      <c r="BL160" s="16" t="s">
        <v>141</v>
      </c>
      <c r="BM160" s="236" t="s">
        <v>390</v>
      </c>
    </row>
    <row r="161" s="2" customFormat="1">
      <c r="A161" s="37"/>
      <c r="B161" s="38"/>
      <c r="C161" s="39"/>
      <c r="D161" s="238" t="s">
        <v>143</v>
      </c>
      <c r="E161" s="39"/>
      <c r="F161" s="239" t="s">
        <v>391</v>
      </c>
      <c r="G161" s="39"/>
      <c r="H161" s="39"/>
      <c r="I161" s="240"/>
      <c r="J161" s="39"/>
      <c r="K161" s="39"/>
      <c r="L161" s="43"/>
      <c r="M161" s="241"/>
      <c r="N161" s="242"/>
      <c r="O161" s="90"/>
      <c r="P161" s="90"/>
      <c r="Q161" s="90"/>
      <c r="R161" s="90"/>
      <c r="S161" s="90"/>
      <c r="T161" s="91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143</v>
      </c>
      <c r="AU161" s="16" t="s">
        <v>87</v>
      </c>
    </row>
    <row r="162" s="13" customFormat="1">
      <c r="A162" s="13"/>
      <c r="B162" s="243"/>
      <c r="C162" s="244"/>
      <c r="D162" s="238" t="s">
        <v>145</v>
      </c>
      <c r="E162" s="245" t="s">
        <v>1</v>
      </c>
      <c r="F162" s="246" t="s">
        <v>392</v>
      </c>
      <c r="G162" s="244"/>
      <c r="H162" s="247">
        <v>52.450000000000003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3" t="s">
        <v>145</v>
      </c>
      <c r="AU162" s="253" t="s">
        <v>87</v>
      </c>
      <c r="AV162" s="13" t="s">
        <v>87</v>
      </c>
      <c r="AW162" s="13" t="s">
        <v>32</v>
      </c>
      <c r="AX162" s="13" t="s">
        <v>78</v>
      </c>
      <c r="AY162" s="253" t="s">
        <v>134</v>
      </c>
    </row>
    <row r="163" s="13" customFormat="1">
      <c r="A163" s="13"/>
      <c r="B163" s="243"/>
      <c r="C163" s="244"/>
      <c r="D163" s="238" t="s">
        <v>145</v>
      </c>
      <c r="E163" s="245" t="s">
        <v>1</v>
      </c>
      <c r="F163" s="246" t="s">
        <v>377</v>
      </c>
      <c r="G163" s="244"/>
      <c r="H163" s="247">
        <v>2.2320000000000002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3" t="s">
        <v>145</v>
      </c>
      <c r="AU163" s="253" t="s">
        <v>87</v>
      </c>
      <c r="AV163" s="13" t="s">
        <v>87</v>
      </c>
      <c r="AW163" s="13" t="s">
        <v>32</v>
      </c>
      <c r="AX163" s="13" t="s">
        <v>78</v>
      </c>
      <c r="AY163" s="253" t="s">
        <v>134</v>
      </c>
    </row>
    <row r="164" s="13" customFormat="1">
      <c r="A164" s="13"/>
      <c r="B164" s="243"/>
      <c r="C164" s="244"/>
      <c r="D164" s="238" t="s">
        <v>145</v>
      </c>
      <c r="E164" s="245" t="s">
        <v>1</v>
      </c>
      <c r="F164" s="246" t="s">
        <v>378</v>
      </c>
      <c r="G164" s="244"/>
      <c r="H164" s="247">
        <v>0.13800000000000001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3" t="s">
        <v>145</v>
      </c>
      <c r="AU164" s="253" t="s">
        <v>87</v>
      </c>
      <c r="AV164" s="13" t="s">
        <v>87</v>
      </c>
      <c r="AW164" s="13" t="s">
        <v>32</v>
      </c>
      <c r="AX164" s="13" t="s">
        <v>78</v>
      </c>
      <c r="AY164" s="253" t="s">
        <v>134</v>
      </c>
    </row>
    <row r="165" s="14" customFormat="1">
      <c r="A165" s="14"/>
      <c r="B165" s="269"/>
      <c r="C165" s="270"/>
      <c r="D165" s="238" t="s">
        <v>145</v>
      </c>
      <c r="E165" s="271" t="s">
        <v>1</v>
      </c>
      <c r="F165" s="272" t="s">
        <v>379</v>
      </c>
      <c r="G165" s="270"/>
      <c r="H165" s="273">
        <v>54.82</v>
      </c>
      <c r="I165" s="274"/>
      <c r="J165" s="270"/>
      <c r="K165" s="270"/>
      <c r="L165" s="275"/>
      <c r="M165" s="276"/>
      <c r="N165" s="277"/>
      <c r="O165" s="277"/>
      <c r="P165" s="277"/>
      <c r="Q165" s="277"/>
      <c r="R165" s="277"/>
      <c r="S165" s="277"/>
      <c r="T165" s="27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9" t="s">
        <v>145</v>
      </c>
      <c r="AU165" s="279" t="s">
        <v>87</v>
      </c>
      <c r="AV165" s="14" t="s">
        <v>141</v>
      </c>
      <c r="AW165" s="14" t="s">
        <v>32</v>
      </c>
      <c r="AX165" s="14" t="s">
        <v>85</v>
      </c>
      <c r="AY165" s="279" t="s">
        <v>134</v>
      </c>
    </row>
    <row r="166" s="2" customFormat="1" ht="16.5" customHeight="1">
      <c r="A166" s="37"/>
      <c r="B166" s="38"/>
      <c r="C166" s="259" t="s">
        <v>8</v>
      </c>
      <c r="D166" s="259" t="s">
        <v>344</v>
      </c>
      <c r="E166" s="260" t="s">
        <v>393</v>
      </c>
      <c r="F166" s="261" t="s">
        <v>394</v>
      </c>
      <c r="G166" s="262" t="s">
        <v>351</v>
      </c>
      <c r="H166" s="263">
        <v>16.5</v>
      </c>
      <c r="I166" s="264"/>
      <c r="J166" s="265">
        <f>ROUND(I166*H166,2)</f>
        <v>0</v>
      </c>
      <c r="K166" s="261" t="s">
        <v>1</v>
      </c>
      <c r="L166" s="266"/>
      <c r="M166" s="267" t="s">
        <v>1</v>
      </c>
      <c r="N166" s="268" t="s">
        <v>43</v>
      </c>
      <c r="O166" s="90"/>
      <c r="P166" s="234">
        <f>O166*H166</f>
        <v>0</v>
      </c>
      <c r="Q166" s="234">
        <v>0</v>
      </c>
      <c r="R166" s="234">
        <f>Q166*H166</f>
        <v>0</v>
      </c>
      <c r="S166" s="234">
        <v>0</v>
      </c>
      <c r="T166" s="23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36" t="s">
        <v>176</v>
      </c>
      <c r="AT166" s="236" t="s">
        <v>344</v>
      </c>
      <c r="AU166" s="236" t="s">
        <v>87</v>
      </c>
      <c r="AY166" s="16" t="s">
        <v>134</v>
      </c>
      <c r="BE166" s="237">
        <f>IF(N166="základní",J166,0)</f>
        <v>0</v>
      </c>
      <c r="BF166" s="237">
        <f>IF(N166="snížená",J166,0)</f>
        <v>0</v>
      </c>
      <c r="BG166" s="237">
        <f>IF(N166="zákl. přenesená",J166,0)</f>
        <v>0</v>
      </c>
      <c r="BH166" s="237">
        <f>IF(N166="sníž. přenesená",J166,0)</f>
        <v>0</v>
      </c>
      <c r="BI166" s="237">
        <f>IF(N166="nulová",J166,0)</f>
        <v>0</v>
      </c>
      <c r="BJ166" s="16" t="s">
        <v>85</v>
      </c>
      <c r="BK166" s="237">
        <f>ROUND(I166*H166,2)</f>
        <v>0</v>
      </c>
      <c r="BL166" s="16" t="s">
        <v>141</v>
      </c>
      <c r="BM166" s="236" t="s">
        <v>395</v>
      </c>
    </row>
    <row r="167" s="2" customFormat="1">
      <c r="A167" s="37"/>
      <c r="B167" s="38"/>
      <c r="C167" s="39"/>
      <c r="D167" s="238" t="s">
        <v>143</v>
      </c>
      <c r="E167" s="39"/>
      <c r="F167" s="239" t="s">
        <v>396</v>
      </c>
      <c r="G167" s="39"/>
      <c r="H167" s="39"/>
      <c r="I167" s="240"/>
      <c r="J167" s="39"/>
      <c r="K167" s="39"/>
      <c r="L167" s="43"/>
      <c r="M167" s="241"/>
      <c r="N167" s="242"/>
      <c r="O167" s="90"/>
      <c r="P167" s="90"/>
      <c r="Q167" s="90"/>
      <c r="R167" s="90"/>
      <c r="S167" s="90"/>
      <c r="T167" s="91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143</v>
      </c>
      <c r="AU167" s="16" t="s">
        <v>87</v>
      </c>
    </row>
    <row r="168" s="13" customFormat="1">
      <c r="A168" s="13"/>
      <c r="B168" s="243"/>
      <c r="C168" s="244"/>
      <c r="D168" s="238" t="s">
        <v>145</v>
      </c>
      <c r="E168" s="245" t="s">
        <v>1</v>
      </c>
      <c r="F168" s="246" t="s">
        <v>397</v>
      </c>
      <c r="G168" s="244"/>
      <c r="H168" s="247">
        <v>16.5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3" t="s">
        <v>145</v>
      </c>
      <c r="AU168" s="253" t="s">
        <v>87</v>
      </c>
      <c r="AV168" s="13" t="s">
        <v>87</v>
      </c>
      <c r="AW168" s="13" t="s">
        <v>32</v>
      </c>
      <c r="AX168" s="13" t="s">
        <v>85</v>
      </c>
      <c r="AY168" s="253" t="s">
        <v>134</v>
      </c>
    </row>
    <row r="169" s="2" customFormat="1" ht="62.7" customHeight="1">
      <c r="A169" s="37"/>
      <c r="B169" s="38"/>
      <c r="C169" s="225" t="s">
        <v>216</v>
      </c>
      <c r="D169" s="225" t="s">
        <v>136</v>
      </c>
      <c r="E169" s="226" t="s">
        <v>398</v>
      </c>
      <c r="F169" s="227" t="s">
        <v>399</v>
      </c>
      <c r="G169" s="228" t="s">
        <v>351</v>
      </c>
      <c r="H169" s="229">
        <v>281.31999999999999</v>
      </c>
      <c r="I169" s="230"/>
      <c r="J169" s="231">
        <f>ROUND(I169*H169,2)</f>
        <v>0</v>
      </c>
      <c r="K169" s="227" t="s">
        <v>140</v>
      </c>
      <c r="L169" s="43"/>
      <c r="M169" s="232" t="s">
        <v>1</v>
      </c>
      <c r="N169" s="233" t="s">
        <v>43</v>
      </c>
      <c r="O169" s="90"/>
      <c r="P169" s="234">
        <f>O169*H169</f>
        <v>0</v>
      </c>
      <c r="Q169" s="234">
        <v>0</v>
      </c>
      <c r="R169" s="234">
        <f>Q169*H169</f>
        <v>0</v>
      </c>
      <c r="S169" s="234">
        <v>0</v>
      </c>
      <c r="T169" s="23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36" t="s">
        <v>141</v>
      </c>
      <c r="AT169" s="236" t="s">
        <v>136</v>
      </c>
      <c r="AU169" s="236" t="s">
        <v>87</v>
      </c>
      <c r="AY169" s="16" t="s">
        <v>134</v>
      </c>
      <c r="BE169" s="237">
        <f>IF(N169="základní",J169,0)</f>
        <v>0</v>
      </c>
      <c r="BF169" s="237">
        <f>IF(N169="snížená",J169,0)</f>
        <v>0</v>
      </c>
      <c r="BG169" s="237">
        <f>IF(N169="zákl. přenesená",J169,0)</f>
        <v>0</v>
      </c>
      <c r="BH169" s="237">
        <f>IF(N169="sníž. přenesená",J169,0)</f>
        <v>0</v>
      </c>
      <c r="BI169" s="237">
        <f>IF(N169="nulová",J169,0)</f>
        <v>0</v>
      </c>
      <c r="BJ169" s="16" t="s">
        <v>85</v>
      </c>
      <c r="BK169" s="237">
        <f>ROUND(I169*H169,2)</f>
        <v>0</v>
      </c>
      <c r="BL169" s="16" t="s">
        <v>141</v>
      </c>
      <c r="BM169" s="236" t="s">
        <v>400</v>
      </c>
    </row>
    <row r="170" s="2" customFormat="1">
      <c r="A170" s="37"/>
      <c r="B170" s="38"/>
      <c r="C170" s="39"/>
      <c r="D170" s="238" t="s">
        <v>143</v>
      </c>
      <c r="E170" s="39"/>
      <c r="F170" s="239" t="s">
        <v>401</v>
      </c>
      <c r="G170" s="39"/>
      <c r="H170" s="39"/>
      <c r="I170" s="240"/>
      <c r="J170" s="39"/>
      <c r="K170" s="39"/>
      <c r="L170" s="43"/>
      <c r="M170" s="241"/>
      <c r="N170" s="242"/>
      <c r="O170" s="90"/>
      <c r="P170" s="90"/>
      <c r="Q170" s="90"/>
      <c r="R170" s="90"/>
      <c r="S170" s="90"/>
      <c r="T170" s="91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143</v>
      </c>
      <c r="AU170" s="16" t="s">
        <v>87</v>
      </c>
    </row>
    <row r="171" s="13" customFormat="1">
      <c r="A171" s="13"/>
      <c r="B171" s="243"/>
      <c r="C171" s="244"/>
      <c r="D171" s="238" t="s">
        <v>145</v>
      </c>
      <c r="E171" s="245" t="s">
        <v>1</v>
      </c>
      <c r="F171" s="246" t="s">
        <v>376</v>
      </c>
      <c r="G171" s="244"/>
      <c r="H171" s="247">
        <v>278.94999999999999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3" t="s">
        <v>145</v>
      </c>
      <c r="AU171" s="253" t="s">
        <v>87</v>
      </c>
      <c r="AV171" s="13" t="s">
        <v>87</v>
      </c>
      <c r="AW171" s="13" t="s">
        <v>32</v>
      </c>
      <c r="AX171" s="13" t="s">
        <v>78</v>
      </c>
      <c r="AY171" s="253" t="s">
        <v>134</v>
      </c>
    </row>
    <row r="172" s="13" customFormat="1">
      <c r="A172" s="13"/>
      <c r="B172" s="243"/>
      <c r="C172" s="244"/>
      <c r="D172" s="238" t="s">
        <v>145</v>
      </c>
      <c r="E172" s="245" t="s">
        <v>1</v>
      </c>
      <c r="F172" s="246" t="s">
        <v>377</v>
      </c>
      <c r="G172" s="244"/>
      <c r="H172" s="247">
        <v>2.2320000000000002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3" t="s">
        <v>145</v>
      </c>
      <c r="AU172" s="253" t="s">
        <v>87</v>
      </c>
      <c r="AV172" s="13" t="s">
        <v>87</v>
      </c>
      <c r="AW172" s="13" t="s">
        <v>32</v>
      </c>
      <c r="AX172" s="13" t="s">
        <v>78</v>
      </c>
      <c r="AY172" s="253" t="s">
        <v>134</v>
      </c>
    </row>
    <row r="173" s="13" customFormat="1">
      <c r="A173" s="13"/>
      <c r="B173" s="243"/>
      <c r="C173" s="244"/>
      <c r="D173" s="238" t="s">
        <v>145</v>
      </c>
      <c r="E173" s="245" t="s">
        <v>1</v>
      </c>
      <c r="F173" s="246" t="s">
        <v>378</v>
      </c>
      <c r="G173" s="244"/>
      <c r="H173" s="247">
        <v>0.13800000000000001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3" t="s">
        <v>145</v>
      </c>
      <c r="AU173" s="253" t="s">
        <v>87</v>
      </c>
      <c r="AV173" s="13" t="s">
        <v>87</v>
      </c>
      <c r="AW173" s="13" t="s">
        <v>32</v>
      </c>
      <c r="AX173" s="13" t="s">
        <v>78</v>
      </c>
      <c r="AY173" s="253" t="s">
        <v>134</v>
      </c>
    </row>
    <row r="174" s="14" customFormat="1">
      <c r="A174" s="14"/>
      <c r="B174" s="269"/>
      <c r="C174" s="270"/>
      <c r="D174" s="238" t="s">
        <v>145</v>
      </c>
      <c r="E174" s="271" t="s">
        <v>1</v>
      </c>
      <c r="F174" s="272" t="s">
        <v>379</v>
      </c>
      <c r="G174" s="270"/>
      <c r="H174" s="273">
        <v>281.31999999999999</v>
      </c>
      <c r="I174" s="274"/>
      <c r="J174" s="270"/>
      <c r="K174" s="270"/>
      <c r="L174" s="275"/>
      <c r="M174" s="276"/>
      <c r="N174" s="277"/>
      <c r="O174" s="277"/>
      <c r="P174" s="277"/>
      <c r="Q174" s="277"/>
      <c r="R174" s="277"/>
      <c r="S174" s="277"/>
      <c r="T174" s="27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9" t="s">
        <v>145</v>
      </c>
      <c r="AU174" s="279" t="s">
        <v>87</v>
      </c>
      <c r="AV174" s="14" t="s">
        <v>141</v>
      </c>
      <c r="AW174" s="14" t="s">
        <v>32</v>
      </c>
      <c r="AX174" s="14" t="s">
        <v>85</v>
      </c>
      <c r="AY174" s="279" t="s">
        <v>134</v>
      </c>
    </row>
    <row r="175" s="2" customFormat="1" ht="33" customHeight="1">
      <c r="A175" s="37"/>
      <c r="B175" s="38"/>
      <c r="C175" s="225" t="s">
        <v>221</v>
      </c>
      <c r="D175" s="225" t="s">
        <v>136</v>
      </c>
      <c r="E175" s="226" t="s">
        <v>402</v>
      </c>
      <c r="F175" s="227" t="s">
        <v>403</v>
      </c>
      <c r="G175" s="228" t="s">
        <v>139</v>
      </c>
      <c r="H175" s="229">
        <v>1775</v>
      </c>
      <c r="I175" s="230"/>
      <c r="J175" s="231">
        <f>ROUND(I175*H175,2)</f>
        <v>0</v>
      </c>
      <c r="K175" s="227" t="s">
        <v>140</v>
      </c>
      <c r="L175" s="43"/>
      <c r="M175" s="232" t="s">
        <v>1</v>
      </c>
      <c r="N175" s="233" t="s">
        <v>43</v>
      </c>
      <c r="O175" s="90"/>
      <c r="P175" s="234">
        <f>O175*H175</f>
        <v>0</v>
      </c>
      <c r="Q175" s="234">
        <v>0</v>
      </c>
      <c r="R175" s="234">
        <f>Q175*H175</f>
        <v>0</v>
      </c>
      <c r="S175" s="234">
        <v>0</v>
      </c>
      <c r="T175" s="235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36" t="s">
        <v>141</v>
      </c>
      <c r="AT175" s="236" t="s">
        <v>136</v>
      </c>
      <c r="AU175" s="236" t="s">
        <v>87</v>
      </c>
      <c r="AY175" s="16" t="s">
        <v>134</v>
      </c>
      <c r="BE175" s="237">
        <f>IF(N175="základní",J175,0)</f>
        <v>0</v>
      </c>
      <c r="BF175" s="237">
        <f>IF(N175="snížená",J175,0)</f>
        <v>0</v>
      </c>
      <c r="BG175" s="237">
        <f>IF(N175="zákl. přenesená",J175,0)</f>
        <v>0</v>
      </c>
      <c r="BH175" s="237">
        <f>IF(N175="sníž. přenesená",J175,0)</f>
        <v>0</v>
      </c>
      <c r="BI175" s="237">
        <f>IF(N175="nulová",J175,0)</f>
        <v>0</v>
      </c>
      <c r="BJ175" s="16" t="s">
        <v>85</v>
      </c>
      <c r="BK175" s="237">
        <f>ROUND(I175*H175,2)</f>
        <v>0</v>
      </c>
      <c r="BL175" s="16" t="s">
        <v>141</v>
      </c>
      <c r="BM175" s="236" t="s">
        <v>404</v>
      </c>
    </row>
    <row r="176" s="2" customFormat="1">
      <c r="A176" s="37"/>
      <c r="B176" s="38"/>
      <c r="C176" s="39"/>
      <c r="D176" s="238" t="s">
        <v>143</v>
      </c>
      <c r="E176" s="39"/>
      <c r="F176" s="239" t="s">
        <v>405</v>
      </c>
      <c r="G176" s="39"/>
      <c r="H176" s="39"/>
      <c r="I176" s="240"/>
      <c r="J176" s="39"/>
      <c r="K176" s="39"/>
      <c r="L176" s="43"/>
      <c r="M176" s="241"/>
      <c r="N176" s="242"/>
      <c r="O176" s="90"/>
      <c r="P176" s="90"/>
      <c r="Q176" s="90"/>
      <c r="R176" s="90"/>
      <c r="S176" s="90"/>
      <c r="T176" s="91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143</v>
      </c>
      <c r="AU176" s="16" t="s">
        <v>87</v>
      </c>
    </row>
    <row r="177" s="13" customFormat="1">
      <c r="A177" s="13"/>
      <c r="B177" s="243"/>
      <c r="C177" s="244"/>
      <c r="D177" s="238" t="s">
        <v>145</v>
      </c>
      <c r="E177" s="245" t="s">
        <v>1</v>
      </c>
      <c r="F177" s="246" t="s">
        <v>406</v>
      </c>
      <c r="G177" s="244"/>
      <c r="H177" s="247">
        <v>1775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3" t="s">
        <v>145</v>
      </c>
      <c r="AU177" s="253" t="s">
        <v>87</v>
      </c>
      <c r="AV177" s="13" t="s">
        <v>87</v>
      </c>
      <c r="AW177" s="13" t="s">
        <v>32</v>
      </c>
      <c r="AX177" s="13" t="s">
        <v>85</v>
      </c>
      <c r="AY177" s="253" t="s">
        <v>134</v>
      </c>
    </row>
    <row r="178" s="2" customFormat="1" ht="33" customHeight="1">
      <c r="A178" s="37"/>
      <c r="B178" s="38"/>
      <c r="C178" s="225" t="s">
        <v>226</v>
      </c>
      <c r="D178" s="225" t="s">
        <v>136</v>
      </c>
      <c r="E178" s="226" t="s">
        <v>407</v>
      </c>
      <c r="F178" s="227" t="s">
        <v>408</v>
      </c>
      <c r="G178" s="228" t="s">
        <v>149</v>
      </c>
      <c r="H178" s="229">
        <v>17.5</v>
      </c>
      <c r="I178" s="230"/>
      <c r="J178" s="231">
        <f>ROUND(I178*H178,2)</f>
        <v>0</v>
      </c>
      <c r="K178" s="227" t="s">
        <v>140</v>
      </c>
      <c r="L178" s="43"/>
      <c r="M178" s="232" t="s">
        <v>1</v>
      </c>
      <c r="N178" s="233" t="s">
        <v>43</v>
      </c>
      <c r="O178" s="90"/>
      <c r="P178" s="234">
        <f>O178*H178</f>
        <v>0</v>
      </c>
      <c r="Q178" s="234">
        <v>0</v>
      </c>
      <c r="R178" s="234">
        <f>Q178*H178</f>
        <v>0</v>
      </c>
      <c r="S178" s="234">
        <v>0</v>
      </c>
      <c r="T178" s="235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36" t="s">
        <v>141</v>
      </c>
      <c r="AT178" s="236" t="s">
        <v>136</v>
      </c>
      <c r="AU178" s="236" t="s">
        <v>87</v>
      </c>
      <c r="AY178" s="16" t="s">
        <v>134</v>
      </c>
      <c r="BE178" s="237">
        <f>IF(N178="základní",J178,0)</f>
        <v>0</v>
      </c>
      <c r="BF178" s="237">
        <f>IF(N178="snížená",J178,0)</f>
        <v>0</v>
      </c>
      <c r="BG178" s="237">
        <f>IF(N178="zákl. přenesená",J178,0)</f>
        <v>0</v>
      </c>
      <c r="BH178" s="237">
        <f>IF(N178="sníž. přenesená",J178,0)</f>
        <v>0</v>
      </c>
      <c r="BI178" s="237">
        <f>IF(N178="nulová",J178,0)</f>
        <v>0</v>
      </c>
      <c r="BJ178" s="16" t="s">
        <v>85</v>
      </c>
      <c r="BK178" s="237">
        <f>ROUND(I178*H178,2)</f>
        <v>0</v>
      </c>
      <c r="BL178" s="16" t="s">
        <v>141</v>
      </c>
      <c r="BM178" s="236" t="s">
        <v>409</v>
      </c>
    </row>
    <row r="179" s="2" customFormat="1">
      <c r="A179" s="37"/>
      <c r="B179" s="38"/>
      <c r="C179" s="39"/>
      <c r="D179" s="238" t="s">
        <v>143</v>
      </c>
      <c r="E179" s="39"/>
      <c r="F179" s="239" t="s">
        <v>410</v>
      </c>
      <c r="G179" s="39"/>
      <c r="H179" s="39"/>
      <c r="I179" s="240"/>
      <c r="J179" s="39"/>
      <c r="K179" s="39"/>
      <c r="L179" s="43"/>
      <c r="M179" s="241"/>
      <c r="N179" s="242"/>
      <c r="O179" s="90"/>
      <c r="P179" s="90"/>
      <c r="Q179" s="90"/>
      <c r="R179" s="90"/>
      <c r="S179" s="90"/>
      <c r="T179" s="91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143</v>
      </c>
      <c r="AU179" s="16" t="s">
        <v>87</v>
      </c>
    </row>
    <row r="180" s="13" customFormat="1">
      <c r="A180" s="13"/>
      <c r="B180" s="243"/>
      <c r="C180" s="244"/>
      <c r="D180" s="238" t="s">
        <v>145</v>
      </c>
      <c r="E180" s="245" t="s">
        <v>1</v>
      </c>
      <c r="F180" s="246" t="s">
        <v>411</v>
      </c>
      <c r="G180" s="244"/>
      <c r="H180" s="247">
        <v>17.5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3" t="s">
        <v>145</v>
      </c>
      <c r="AU180" s="253" t="s">
        <v>87</v>
      </c>
      <c r="AV180" s="13" t="s">
        <v>87</v>
      </c>
      <c r="AW180" s="13" t="s">
        <v>32</v>
      </c>
      <c r="AX180" s="13" t="s">
        <v>85</v>
      </c>
      <c r="AY180" s="253" t="s">
        <v>134</v>
      </c>
    </row>
    <row r="181" s="2" customFormat="1" ht="24.15" customHeight="1">
      <c r="A181" s="37"/>
      <c r="B181" s="38"/>
      <c r="C181" s="225" t="s">
        <v>231</v>
      </c>
      <c r="D181" s="225" t="s">
        <v>136</v>
      </c>
      <c r="E181" s="226" t="s">
        <v>412</v>
      </c>
      <c r="F181" s="227" t="s">
        <v>413</v>
      </c>
      <c r="G181" s="228" t="s">
        <v>139</v>
      </c>
      <c r="H181" s="229">
        <v>1775</v>
      </c>
      <c r="I181" s="230"/>
      <c r="J181" s="231">
        <f>ROUND(I181*H181,2)</f>
        <v>0</v>
      </c>
      <c r="K181" s="227" t="s">
        <v>140</v>
      </c>
      <c r="L181" s="43"/>
      <c r="M181" s="232" t="s">
        <v>1</v>
      </c>
      <c r="N181" s="233" t="s">
        <v>43</v>
      </c>
      <c r="O181" s="90"/>
      <c r="P181" s="234">
        <f>O181*H181</f>
        <v>0</v>
      </c>
      <c r="Q181" s="234">
        <v>0</v>
      </c>
      <c r="R181" s="234">
        <f>Q181*H181</f>
        <v>0</v>
      </c>
      <c r="S181" s="234">
        <v>0</v>
      </c>
      <c r="T181" s="235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36" t="s">
        <v>141</v>
      </c>
      <c r="AT181" s="236" t="s">
        <v>136</v>
      </c>
      <c r="AU181" s="236" t="s">
        <v>87</v>
      </c>
      <c r="AY181" s="16" t="s">
        <v>134</v>
      </c>
      <c r="BE181" s="237">
        <f>IF(N181="základní",J181,0)</f>
        <v>0</v>
      </c>
      <c r="BF181" s="237">
        <f>IF(N181="snížená",J181,0)</f>
        <v>0</v>
      </c>
      <c r="BG181" s="237">
        <f>IF(N181="zákl. přenesená",J181,0)</f>
        <v>0</v>
      </c>
      <c r="BH181" s="237">
        <f>IF(N181="sníž. přenesená",J181,0)</f>
        <v>0</v>
      </c>
      <c r="BI181" s="237">
        <f>IF(N181="nulová",J181,0)</f>
        <v>0</v>
      </c>
      <c r="BJ181" s="16" t="s">
        <v>85</v>
      </c>
      <c r="BK181" s="237">
        <f>ROUND(I181*H181,2)</f>
        <v>0</v>
      </c>
      <c r="BL181" s="16" t="s">
        <v>141</v>
      </c>
      <c r="BM181" s="236" t="s">
        <v>414</v>
      </c>
    </row>
    <row r="182" s="2" customFormat="1">
      <c r="A182" s="37"/>
      <c r="B182" s="38"/>
      <c r="C182" s="39"/>
      <c r="D182" s="238" t="s">
        <v>143</v>
      </c>
      <c r="E182" s="39"/>
      <c r="F182" s="239" t="s">
        <v>415</v>
      </c>
      <c r="G182" s="39"/>
      <c r="H182" s="39"/>
      <c r="I182" s="240"/>
      <c r="J182" s="39"/>
      <c r="K182" s="39"/>
      <c r="L182" s="43"/>
      <c r="M182" s="241"/>
      <c r="N182" s="242"/>
      <c r="O182" s="90"/>
      <c r="P182" s="90"/>
      <c r="Q182" s="90"/>
      <c r="R182" s="90"/>
      <c r="S182" s="90"/>
      <c r="T182" s="91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143</v>
      </c>
      <c r="AU182" s="16" t="s">
        <v>87</v>
      </c>
    </row>
    <row r="183" s="13" customFormat="1">
      <c r="A183" s="13"/>
      <c r="B183" s="243"/>
      <c r="C183" s="244"/>
      <c r="D183" s="238" t="s">
        <v>145</v>
      </c>
      <c r="E183" s="245" t="s">
        <v>1</v>
      </c>
      <c r="F183" s="246" t="s">
        <v>406</v>
      </c>
      <c r="G183" s="244"/>
      <c r="H183" s="247">
        <v>1775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3" t="s">
        <v>145</v>
      </c>
      <c r="AU183" s="253" t="s">
        <v>87</v>
      </c>
      <c r="AV183" s="13" t="s">
        <v>87</v>
      </c>
      <c r="AW183" s="13" t="s">
        <v>32</v>
      </c>
      <c r="AX183" s="13" t="s">
        <v>85</v>
      </c>
      <c r="AY183" s="253" t="s">
        <v>134</v>
      </c>
    </row>
    <row r="184" s="2" customFormat="1" ht="21.75" customHeight="1">
      <c r="A184" s="37"/>
      <c r="B184" s="38"/>
      <c r="C184" s="225" t="s">
        <v>235</v>
      </c>
      <c r="D184" s="225" t="s">
        <v>136</v>
      </c>
      <c r="E184" s="226" t="s">
        <v>416</v>
      </c>
      <c r="F184" s="227" t="s">
        <v>417</v>
      </c>
      <c r="G184" s="228" t="s">
        <v>139</v>
      </c>
      <c r="H184" s="229">
        <v>1805</v>
      </c>
      <c r="I184" s="230"/>
      <c r="J184" s="231">
        <f>ROUND(I184*H184,2)</f>
        <v>0</v>
      </c>
      <c r="K184" s="227" t="s">
        <v>140</v>
      </c>
      <c r="L184" s="43"/>
      <c r="M184" s="232" t="s">
        <v>1</v>
      </c>
      <c r="N184" s="233" t="s">
        <v>43</v>
      </c>
      <c r="O184" s="90"/>
      <c r="P184" s="234">
        <f>O184*H184</f>
        <v>0</v>
      </c>
      <c r="Q184" s="234">
        <v>0</v>
      </c>
      <c r="R184" s="234">
        <f>Q184*H184</f>
        <v>0</v>
      </c>
      <c r="S184" s="234">
        <v>0</v>
      </c>
      <c r="T184" s="235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36" t="s">
        <v>141</v>
      </c>
      <c r="AT184" s="236" t="s">
        <v>136</v>
      </c>
      <c r="AU184" s="236" t="s">
        <v>87</v>
      </c>
      <c r="AY184" s="16" t="s">
        <v>134</v>
      </c>
      <c r="BE184" s="237">
        <f>IF(N184="základní",J184,0)</f>
        <v>0</v>
      </c>
      <c r="BF184" s="237">
        <f>IF(N184="snížená",J184,0)</f>
        <v>0</v>
      </c>
      <c r="BG184" s="237">
        <f>IF(N184="zákl. přenesená",J184,0)</f>
        <v>0</v>
      </c>
      <c r="BH184" s="237">
        <f>IF(N184="sníž. přenesená",J184,0)</f>
        <v>0</v>
      </c>
      <c r="BI184" s="237">
        <f>IF(N184="nulová",J184,0)</f>
        <v>0</v>
      </c>
      <c r="BJ184" s="16" t="s">
        <v>85</v>
      </c>
      <c r="BK184" s="237">
        <f>ROUND(I184*H184,2)</f>
        <v>0</v>
      </c>
      <c r="BL184" s="16" t="s">
        <v>141</v>
      </c>
      <c r="BM184" s="236" t="s">
        <v>418</v>
      </c>
    </row>
    <row r="185" s="2" customFormat="1">
      <c r="A185" s="37"/>
      <c r="B185" s="38"/>
      <c r="C185" s="39"/>
      <c r="D185" s="238" t="s">
        <v>143</v>
      </c>
      <c r="E185" s="39"/>
      <c r="F185" s="239" t="s">
        <v>419</v>
      </c>
      <c r="G185" s="39"/>
      <c r="H185" s="39"/>
      <c r="I185" s="240"/>
      <c r="J185" s="39"/>
      <c r="K185" s="39"/>
      <c r="L185" s="43"/>
      <c r="M185" s="241"/>
      <c r="N185" s="242"/>
      <c r="O185" s="90"/>
      <c r="P185" s="90"/>
      <c r="Q185" s="90"/>
      <c r="R185" s="90"/>
      <c r="S185" s="90"/>
      <c r="T185" s="91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143</v>
      </c>
      <c r="AU185" s="16" t="s">
        <v>87</v>
      </c>
    </row>
    <row r="186" s="13" customFormat="1">
      <c r="A186" s="13"/>
      <c r="B186" s="243"/>
      <c r="C186" s="244"/>
      <c r="D186" s="238" t="s">
        <v>145</v>
      </c>
      <c r="E186" s="245" t="s">
        <v>1</v>
      </c>
      <c r="F186" s="246" t="s">
        <v>420</v>
      </c>
      <c r="G186" s="244"/>
      <c r="H186" s="247">
        <v>1805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3" t="s">
        <v>145</v>
      </c>
      <c r="AU186" s="253" t="s">
        <v>87</v>
      </c>
      <c r="AV186" s="13" t="s">
        <v>87</v>
      </c>
      <c r="AW186" s="13" t="s">
        <v>32</v>
      </c>
      <c r="AX186" s="13" t="s">
        <v>85</v>
      </c>
      <c r="AY186" s="253" t="s">
        <v>134</v>
      </c>
    </row>
    <row r="187" s="2" customFormat="1" ht="21.75" customHeight="1">
      <c r="A187" s="37"/>
      <c r="B187" s="38"/>
      <c r="C187" s="225" t="s">
        <v>7</v>
      </c>
      <c r="D187" s="225" t="s">
        <v>136</v>
      </c>
      <c r="E187" s="226" t="s">
        <v>421</v>
      </c>
      <c r="F187" s="227" t="s">
        <v>422</v>
      </c>
      <c r="G187" s="228" t="s">
        <v>139</v>
      </c>
      <c r="H187" s="229">
        <v>1400</v>
      </c>
      <c r="I187" s="230"/>
      <c r="J187" s="231">
        <f>ROUND(I187*H187,2)</f>
        <v>0</v>
      </c>
      <c r="K187" s="227" t="s">
        <v>140</v>
      </c>
      <c r="L187" s="43"/>
      <c r="M187" s="232" t="s">
        <v>1</v>
      </c>
      <c r="N187" s="233" t="s">
        <v>43</v>
      </c>
      <c r="O187" s="90"/>
      <c r="P187" s="234">
        <f>O187*H187</f>
        <v>0</v>
      </c>
      <c r="Q187" s="234">
        <v>0</v>
      </c>
      <c r="R187" s="234">
        <f>Q187*H187</f>
        <v>0</v>
      </c>
      <c r="S187" s="234">
        <v>0</v>
      </c>
      <c r="T187" s="235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36" t="s">
        <v>141</v>
      </c>
      <c r="AT187" s="236" t="s">
        <v>136</v>
      </c>
      <c r="AU187" s="236" t="s">
        <v>87</v>
      </c>
      <c r="AY187" s="16" t="s">
        <v>134</v>
      </c>
      <c r="BE187" s="237">
        <f>IF(N187="základní",J187,0)</f>
        <v>0</v>
      </c>
      <c r="BF187" s="237">
        <f>IF(N187="snížená",J187,0)</f>
        <v>0</v>
      </c>
      <c r="BG187" s="237">
        <f>IF(N187="zákl. přenesená",J187,0)</f>
        <v>0</v>
      </c>
      <c r="BH187" s="237">
        <f>IF(N187="sníž. přenesená",J187,0)</f>
        <v>0</v>
      </c>
      <c r="BI187" s="237">
        <f>IF(N187="nulová",J187,0)</f>
        <v>0</v>
      </c>
      <c r="BJ187" s="16" t="s">
        <v>85</v>
      </c>
      <c r="BK187" s="237">
        <f>ROUND(I187*H187,2)</f>
        <v>0</v>
      </c>
      <c r="BL187" s="16" t="s">
        <v>141</v>
      </c>
      <c r="BM187" s="236" t="s">
        <v>423</v>
      </c>
    </row>
    <row r="188" s="2" customFormat="1">
      <c r="A188" s="37"/>
      <c r="B188" s="38"/>
      <c r="C188" s="39"/>
      <c r="D188" s="238" t="s">
        <v>143</v>
      </c>
      <c r="E188" s="39"/>
      <c r="F188" s="239" t="s">
        <v>424</v>
      </c>
      <c r="G188" s="39"/>
      <c r="H188" s="39"/>
      <c r="I188" s="240"/>
      <c r="J188" s="39"/>
      <c r="K188" s="39"/>
      <c r="L188" s="43"/>
      <c r="M188" s="241"/>
      <c r="N188" s="242"/>
      <c r="O188" s="90"/>
      <c r="P188" s="90"/>
      <c r="Q188" s="90"/>
      <c r="R188" s="90"/>
      <c r="S188" s="90"/>
      <c r="T188" s="91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143</v>
      </c>
      <c r="AU188" s="16" t="s">
        <v>87</v>
      </c>
    </row>
    <row r="189" s="13" customFormat="1">
      <c r="A189" s="13"/>
      <c r="B189" s="243"/>
      <c r="C189" s="244"/>
      <c r="D189" s="238" t="s">
        <v>145</v>
      </c>
      <c r="E189" s="245" t="s">
        <v>1</v>
      </c>
      <c r="F189" s="246" t="s">
        <v>425</v>
      </c>
      <c r="G189" s="244"/>
      <c r="H189" s="247">
        <v>1400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3" t="s">
        <v>145</v>
      </c>
      <c r="AU189" s="253" t="s">
        <v>87</v>
      </c>
      <c r="AV189" s="13" t="s">
        <v>87</v>
      </c>
      <c r="AW189" s="13" t="s">
        <v>32</v>
      </c>
      <c r="AX189" s="13" t="s">
        <v>85</v>
      </c>
      <c r="AY189" s="253" t="s">
        <v>134</v>
      </c>
    </row>
    <row r="190" s="2" customFormat="1" ht="24.15" customHeight="1">
      <c r="A190" s="37"/>
      <c r="B190" s="38"/>
      <c r="C190" s="225" t="s">
        <v>242</v>
      </c>
      <c r="D190" s="225" t="s">
        <v>136</v>
      </c>
      <c r="E190" s="226" t="s">
        <v>426</v>
      </c>
      <c r="F190" s="227" t="s">
        <v>427</v>
      </c>
      <c r="G190" s="228" t="s">
        <v>139</v>
      </c>
      <c r="H190" s="229">
        <v>14</v>
      </c>
      <c r="I190" s="230"/>
      <c r="J190" s="231">
        <f>ROUND(I190*H190,2)</f>
        <v>0</v>
      </c>
      <c r="K190" s="227" t="s">
        <v>428</v>
      </c>
      <c r="L190" s="43"/>
      <c r="M190" s="232" t="s">
        <v>1</v>
      </c>
      <c r="N190" s="233" t="s">
        <v>43</v>
      </c>
      <c r="O190" s="90"/>
      <c r="P190" s="234">
        <f>O190*H190</f>
        <v>0</v>
      </c>
      <c r="Q190" s="234">
        <v>0</v>
      </c>
      <c r="R190" s="234">
        <f>Q190*H190</f>
        <v>0</v>
      </c>
      <c r="S190" s="234">
        <v>0</v>
      </c>
      <c r="T190" s="235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36" t="s">
        <v>141</v>
      </c>
      <c r="AT190" s="236" t="s">
        <v>136</v>
      </c>
      <c r="AU190" s="236" t="s">
        <v>87</v>
      </c>
      <c r="AY190" s="16" t="s">
        <v>134</v>
      </c>
      <c r="BE190" s="237">
        <f>IF(N190="základní",J190,0)</f>
        <v>0</v>
      </c>
      <c r="BF190" s="237">
        <f>IF(N190="snížená",J190,0)</f>
        <v>0</v>
      </c>
      <c r="BG190" s="237">
        <f>IF(N190="zákl. přenesená",J190,0)</f>
        <v>0</v>
      </c>
      <c r="BH190" s="237">
        <f>IF(N190="sníž. přenesená",J190,0)</f>
        <v>0</v>
      </c>
      <c r="BI190" s="237">
        <f>IF(N190="nulová",J190,0)</f>
        <v>0</v>
      </c>
      <c r="BJ190" s="16" t="s">
        <v>85</v>
      </c>
      <c r="BK190" s="237">
        <f>ROUND(I190*H190,2)</f>
        <v>0</v>
      </c>
      <c r="BL190" s="16" t="s">
        <v>141</v>
      </c>
      <c r="BM190" s="236" t="s">
        <v>429</v>
      </c>
    </row>
    <row r="191" s="2" customFormat="1">
      <c r="A191" s="37"/>
      <c r="B191" s="38"/>
      <c r="C191" s="39"/>
      <c r="D191" s="238" t="s">
        <v>143</v>
      </c>
      <c r="E191" s="39"/>
      <c r="F191" s="239" t="s">
        <v>430</v>
      </c>
      <c r="G191" s="39"/>
      <c r="H191" s="39"/>
      <c r="I191" s="240"/>
      <c r="J191" s="39"/>
      <c r="K191" s="39"/>
      <c r="L191" s="43"/>
      <c r="M191" s="241"/>
      <c r="N191" s="242"/>
      <c r="O191" s="90"/>
      <c r="P191" s="90"/>
      <c r="Q191" s="90"/>
      <c r="R191" s="90"/>
      <c r="S191" s="90"/>
      <c r="T191" s="91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6" t="s">
        <v>143</v>
      </c>
      <c r="AU191" s="16" t="s">
        <v>87</v>
      </c>
    </row>
    <row r="192" s="13" customFormat="1">
      <c r="A192" s="13"/>
      <c r="B192" s="243"/>
      <c r="C192" s="244"/>
      <c r="D192" s="238" t="s">
        <v>145</v>
      </c>
      <c r="E192" s="245" t="s">
        <v>1</v>
      </c>
      <c r="F192" s="246" t="s">
        <v>431</v>
      </c>
      <c r="G192" s="244"/>
      <c r="H192" s="247">
        <v>14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3" t="s">
        <v>145</v>
      </c>
      <c r="AU192" s="253" t="s">
        <v>87</v>
      </c>
      <c r="AV192" s="13" t="s">
        <v>87</v>
      </c>
      <c r="AW192" s="13" t="s">
        <v>32</v>
      </c>
      <c r="AX192" s="13" t="s">
        <v>85</v>
      </c>
      <c r="AY192" s="253" t="s">
        <v>134</v>
      </c>
    </row>
    <row r="193" s="2" customFormat="1" ht="44.25" customHeight="1">
      <c r="A193" s="37"/>
      <c r="B193" s="38"/>
      <c r="C193" s="225" t="s">
        <v>246</v>
      </c>
      <c r="D193" s="225" t="s">
        <v>136</v>
      </c>
      <c r="E193" s="226" t="s">
        <v>432</v>
      </c>
      <c r="F193" s="227" t="s">
        <v>433</v>
      </c>
      <c r="G193" s="228" t="s">
        <v>139</v>
      </c>
      <c r="H193" s="229">
        <v>1400</v>
      </c>
      <c r="I193" s="230"/>
      <c r="J193" s="231">
        <f>ROUND(I193*H193,2)</f>
        <v>0</v>
      </c>
      <c r="K193" s="227" t="s">
        <v>428</v>
      </c>
      <c r="L193" s="43"/>
      <c r="M193" s="232" t="s">
        <v>1</v>
      </c>
      <c r="N193" s="233" t="s">
        <v>43</v>
      </c>
      <c r="O193" s="90"/>
      <c r="P193" s="234">
        <f>O193*H193</f>
        <v>0</v>
      </c>
      <c r="Q193" s="234">
        <v>8.0000000000000007E-05</v>
      </c>
      <c r="R193" s="234">
        <f>Q193*H193</f>
        <v>0.112</v>
      </c>
      <c r="S193" s="234">
        <v>0</v>
      </c>
      <c r="T193" s="235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36" t="s">
        <v>141</v>
      </c>
      <c r="AT193" s="236" t="s">
        <v>136</v>
      </c>
      <c r="AU193" s="236" t="s">
        <v>87</v>
      </c>
      <c r="AY193" s="16" t="s">
        <v>134</v>
      </c>
      <c r="BE193" s="237">
        <f>IF(N193="základní",J193,0)</f>
        <v>0</v>
      </c>
      <c r="BF193" s="237">
        <f>IF(N193="snížená",J193,0)</f>
        <v>0</v>
      </c>
      <c r="BG193" s="237">
        <f>IF(N193="zákl. přenesená",J193,0)</f>
        <v>0</v>
      </c>
      <c r="BH193" s="237">
        <f>IF(N193="sníž. přenesená",J193,0)</f>
        <v>0</v>
      </c>
      <c r="BI193" s="237">
        <f>IF(N193="nulová",J193,0)</f>
        <v>0</v>
      </c>
      <c r="BJ193" s="16" t="s">
        <v>85</v>
      </c>
      <c r="BK193" s="237">
        <f>ROUND(I193*H193,2)</f>
        <v>0</v>
      </c>
      <c r="BL193" s="16" t="s">
        <v>141</v>
      </c>
      <c r="BM193" s="236" t="s">
        <v>434</v>
      </c>
    </row>
    <row r="194" s="13" customFormat="1">
      <c r="A194" s="13"/>
      <c r="B194" s="243"/>
      <c r="C194" s="244"/>
      <c r="D194" s="238" t="s">
        <v>145</v>
      </c>
      <c r="E194" s="245" t="s">
        <v>1</v>
      </c>
      <c r="F194" s="246" t="s">
        <v>425</v>
      </c>
      <c r="G194" s="244"/>
      <c r="H194" s="247">
        <v>1400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3" t="s">
        <v>145</v>
      </c>
      <c r="AU194" s="253" t="s">
        <v>87</v>
      </c>
      <c r="AV194" s="13" t="s">
        <v>87</v>
      </c>
      <c r="AW194" s="13" t="s">
        <v>32</v>
      </c>
      <c r="AX194" s="13" t="s">
        <v>85</v>
      </c>
      <c r="AY194" s="253" t="s">
        <v>134</v>
      </c>
    </row>
    <row r="195" s="2" customFormat="1" ht="16.5" customHeight="1">
      <c r="A195" s="37"/>
      <c r="B195" s="38"/>
      <c r="C195" s="259" t="s">
        <v>250</v>
      </c>
      <c r="D195" s="259" t="s">
        <v>344</v>
      </c>
      <c r="E195" s="260" t="s">
        <v>435</v>
      </c>
      <c r="F195" s="261" t="s">
        <v>436</v>
      </c>
      <c r="G195" s="262" t="s">
        <v>139</v>
      </c>
      <c r="H195" s="263">
        <v>1470</v>
      </c>
      <c r="I195" s="264"/>
      <c r="J195" s="265">
        <f>ROUND(I195*H195,2)</f>
        <v>0</v>
      </c>
      <c r="K195" s="261" t="s">
        <v>428</v>
      </c>
      <c r="L195" s="266"/>
      <c r="M195" s="267" t="s">
        <v>1</v>
      </c>
      <c r="N195" s="268" t="s">
        <v>43</v>
      </c>
      <c r="O195" s="90"/>
      <c r="P195" s="234">
        <f>O195*H195</f>
        <v>0</v>
      </c>
      <c r="Q195" s="234">
        <v>0.02</v>
      </c>
      <c r="R195" s="234">
        <f>Q195*H195</f>
        <v>29.400000000000002</v>
      </c>
      <c r="S195" s="234">
        <v>0</v>
      </c>
      <c r="T195" s="235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36" t="s">
        <v>176</v>
      </c>
      <c r="AT195" s="236" t="s">
        <v>344</v>
      </c>
      <c r="AU195" s="236" t="s">
        <v>87</v>
      </c>
      <c r="AY195" s="16" t="s">
        <v>134</v>
      </c>
      <c r="BE195" s="237">
        <f>IF(N195="základní",J195,0)</f>
        <v>0</v>
      </c>
      <c r="BF195" s="237">
        <f>IF(N195="snížená",J195,0)</f>
        <v>0</v>
      </c>
      <c r="BG195" s="237">
        <f>IF(N195="zákl. přenesená",J195,0)</f>
        <v>0</v>
      </c>
      <c r="BH195" s="237">
        <f>IF(N195="sníž. přenesená",J195,0)</f>
        <v>0</v>
      </c>
      <c r="BI195" s="237">
        <f>IF(N195="nulová",J195,0)</f>
        <v>0</v>
      </c>
      <c r="BJ195" s="16" t="s">
        <v>85</v>
      </c>
      <c r="BK195" s="237">
        <f>ROUND(I195*H195,2)</f>
        <v>0</v>
      </c>
      <c r="BL195" s="16" t="s">
        <v>141</v>
      </c>
      <c r="BM195" s="236" t="s">
        <v>437</v>
      </c>
    </row>
    <row r="196" s="13" customFormat="1">
      <c r="A196" s="13"/>
      <c r="B196" s="243"/>
      <c r="C196" s="244"/>
      <c r="D196" s="238" t="s">
        <v>145</v>
      </c>
      <c r="E196" s="244"/>
      <c r="F196" s="246" t="s">
        <v>438</v>
      </c>
      <c r="G196" s="244"/>
      <c r="H196" s="247">
        <v>1470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3" t="s">
        <v>145</v>
      </c>
      <c r="AU196" s="253" t="s">
        <v>87</v>
      </c>
      <c r="AV196" s="13" t="s">
        <v>87</v>
      </c>
      <c r="AW196" s="13" t="s">
        <v>4</v>
      </c>
      <c r="AX196" s="13" t="s">
        <v>85</v>
      </c>
      <c r="AY196" s="253" t="s">
        <v>134</v>
      </c>
    </row>
    <row r="197" s="2" customFormat="1" ht="24.15" customHeight="1">
      <c r="A197" s="37"/>
      <c r="B197" s="38"/>
      <c r="C197" s="225" t="s">
        <v>254</v>
      </c>
      <c r="D197" s="225" t="s">
        <v>136</v>
      </c>
      <c r="E197" s="226" t="s">
        <v>439</v>
      </c>
      <c r="F197" s="227" t="s">
        <v>440</v>
      </c>
      <c r="G197" s="228" t="s">
        <v>139</v>
      </c>
      <c r="H197" s="229">
        <v>1400</v>
      </c>
      <c r="I197" s="230"/>
      <c r="J197" s="231">
        <f>ROUND(I197*H197,2)</f>
        <v>0</v>
      </c>
      <c r="K197" s="227" t="s">
        <v>140</v>
      </c>
      <c r="L197" s="43"/>
      <c r="M197" s="232" t="s">
        <v>1</v>
      </c>
      <c r="N197" s="233" t="s">
        <v>43</v>
      </c>
      <c r="O197" s="90"/>
      <c r="P197" s="234">
        <f>O197*H197</f>
        <v>0</v>
      </c>
      <c r="Q197" s="234">
        <v>0</v>
      </c>
      <c r="R197" s="234">
        <f>Q197*H197</f>
        <v>0</v>
      </c>
      <c r="S197" s="234">
        <v>0</v>
      </c>
      <c r="T197" s="235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36" t="s">
        <v>141</v>
      </c>
      <c r="AT197" s="236" t="s">
        <v>136</v>
      </c>
      <c r="AU197" s="236" t="s">
        <v>87</v>
      </c>
      <c r="AY197" s="16" t="s">
        <v>134</v>
      </c>
      <c r="BE197" s="237">
        <f>IF(N197="základní",J197,0)</f>
        <v>0</v>
      </c>
      <c r="BF197" s="237">
        <f>IF(N197="snížená",J197,0)</f>
        <v>0</v>
      </c>
      <c r="BG197" s="237">
        <f>IF(N197="zákl. přenesená",J197,0)</f>
        <v>0</v>
      </c>
      <c r="BH197" s="237">
        <f>IF(N197="sníž. přenesená",J197,0)</f>
        <v>0</v>
      </c>
      <c r="BI197" s="237">
        <f>IF(N197="nulová",J197,0)</f>
        <v>0</v>
      </c>
      <c r="BJ197" s="16" t="s">
        <v>85</v>
      </c>
      <c r="BK197" s="237">
        <f>ROUND(I197*H197,2)</f>
        <v>0</v>
      </c>
      <c r="BL197" s="16" t="s">
        <v>141</v>
      </c>
      <c r="BM197" s="236" t="s">
        <v>441</v>
      </c>
    </row>
    <row r="198" s="13" customFormat="1">
      <c r="A198" s="13"/>
      <c r="B198" s="243"/>
      <c r="C198" s="244"/>
      <c r="D198" s="238" t="s">
        <v>145</v>
      </c>
      <c r="E198" s="245" t="s">
        <v>1</v>
      </c>
      <c r="F198" s="246" t="s">
        <v>425</v>
      </c>
      <c r="G198" s="244"/>
      <c r="H198" s="247">
        <v>1400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3" t="s">
        <v>145</v>
      </c>
      <c r="AU198" s="253" t="s">
        <v>87</v>
      </c>
      <c r="AV198" s="13" t="s">
        <v>87</v>
      </c>
      <c r="AW198" s="13" t="s">
        <v>32</v>
      </c>
      <c r="AX198" s="13" t="s">
        <v>85</v>
      </c>
      <c r="AY198" s="253" t="s">
        <v>134</v>
      </c>
    </row>
    <row r="199" s="2" customFormat="1" ht="44.25" customHeight="1">
      <c r="A199" s="37"/>
      <c r="B199" s="38"/>
      <c r="C199" s="225" t="s">
        <v>259</v>
      </c>
      <c r="D199" s="225" t="s">
        <v>136</v>
      </c>
      <c r="E199" s="226" t="s">
        <v>442</v>
      </c>
      <c r="F199" s="227" t="s">
        <v>443</v>
      </c>
      <c r="G199" s="228" t="s">
        <v>149</v>
      </c>
      <c r="H199" s="229">
        <v>11</v>
      </c>
      <c r="I199" s="230"/>
      <c r="J199" s="231">
        <f>ROUND(I199*H199,2)</f>
        <v>0</v>
      </c>
      <c r="K199" s="227" t="s">
        <v>140</v>
      </c>
      <c r="L199" s="43"/>
      <c r="M199" s="232" t="s">
        <v>1</v>
      </c>
      <c r="N199" s="233" t="s">
        <v>43</v>
      </c>
      <c r="O199" s="90"/>
      <c r="P199" s="234">
        <f>O199*H199</f>
        <v>0</v>
      </c>
      <c r="Q199" s="234">
        <v>0</v>
      </c>
      <c r="R199" s="234">
        <f>Q199*H199</f>
        <v>0</v>
      </c>
      <c r="S199" s="234">
        <v>0</v>
      </c>
      <c r="T199" s="235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36" t="s">
        <v>141</v>
      </c>
      <c r="AT199" s="236" t="s">
        <v>136</v>
      </c>
      <c r="AU199" s="236" t="s">
        <v>87</v>
      </c>
      <c r="AY199" s="16" t="s">
        <v>134</v>
      </c>
      <c r="BE199" s="237">
        <f>IF(N199="základní",J199,0)</f>
        <v>0</v>
      </c>
      <c r="BF199" s="237">
        <f>IF(N199="snížená",J199,0)</f>
        <v>0</v>
      </c>
      <c r="BG199" s="237">
        <f>IF(N199="zákl. přenesená",J199,0)</f>
        <v>0</v>
      </c>
      <c r="BH199" s="237">
        <f>IF(N199="sníž. přenesená",J199,0)</f>
        <v>0</v>
      </c>
      <c r="BI199" s="237">
        <f>IF(N199="nulová",J199,0)</f>
        <v>0</v>
      </c>
      <c r="BJ199" s="16" t="s">
        <v>85</v>
      </c>
      <c r="BK199" s="237">
        <f>ROUND(I199*H199,2)</f>
        <v>0</v>
      </c>
      <c r="BL199" s="16" t="s">
        <v>141</v>
      </c>
      <c r="BM199" s="236" t="s">
        <v>444</v>
      </c>
    </row>
    <row r="200" s="2" customFormat="1" ht="37.8" customHeight="1">
      <c r="A200" s="37"/>
      <c r="B200" s="38"/>
      <c r="C200" s="225" t="s">
        <v>264</v>
      </c>
      <c r="D200" s="225" t="s">
        <v>136</v>
      </c>
      <c r="E200" s="226" t="s">
        <v>445</v>
      </c>
      <c r="F200" s="227" t="s">
        <v>446</v>
      </c>
      <c r="G200" s="228" t="s">
        <v>149</v>
      </c>
      <c r="H200" s="229">
        <v>11</v>
      </c>
      <c r="I200" s="230"/>
      <c r="J200" s="231">
        <f>ROUND(I200*H200,2)</f>
        <v>0</v>
      </c>
      <c r="K200" s="227" t="s">
        <v>140</v>
      </c>
      <c r="L200" s="43"/>
      <c r="M200" s="232" t="s">
        <v>1</v>
      </c>
      <c r="N200" s="233" t="s">
        <v>43</v>
      </c>
      <c r="O200" s="90"/>
      <c r="P200" s="234">
        <f>O200*H200</f>
        <v>0</v>
      </c>
      <c r="Q200" s="234">
        <v>0</v>
      </c>
      <c r="R200" s="234">
        <f>Q200*H200</f>
        <v>0</v>
      </c>
      <c r="S200" s="234">
        <v>0</v>
      </c>
      <c r="T200" s="235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36" t="s">
        <v>141</v>
      </c>
      <c r="AT200" s="236" t="s">
        <v>136</v>
      </c>
      <c r="AU200" s="236" t="s">
        <v>87</v>
      </c>
      <c r="AY200" s="16" t="s">
        <v>134</v>
      </c>
      <c r="BE200" s="237">
        <f>IF(N200="základní",J200,0)</f>
        <v>0</v>
      </c>
      <c r="BF200" s="237">
        <f>IF(N200="snížená",J200,0)</f>
        <v>0</v>
      </c>
      <c r="BG200" s="237">
        <f>IF(N200="zákl. přenesená",J200,0)</f>
        <v>0</v>
      </c>
      <c r="BH200" s="237">
        <f>IF(N200="sníž. přenesená",J200,0)</f>
        <v>0</v>
      </c>
      <c r="BI200" s="237">
        <f>IF(N200="nulová",J200,0)</f>
        <v>0</v>
      </c>
      <c r="BJ200" s="16" t="s">
        <v>85</v>
      </c>
      <c r="BK200" s="237">
        <f>ROUND(I200*H200,2)</f>
        <v>0</v>
      </c>
      <c r="BL200" s="16" t="s">
        <v>141</v>
      </c>
      <c r="BM200" s="236" t="s">
        <v>447</v>
      </c>
    </row>
    <row r="201" s="2" customFormat="1" ht="24.15" customHeight="1">
      <c r="A201" s="37"/>
      <c r="B201" s="38"/>
      <c r="C201" s="259" t="s">
        <v>269</v>
      </c>
      <c r="D201" s="259" t="s">
        <v>344</v>
      </c>
      <c r="E201" s="260" t="s">
        <v>448</v>
      </c>
      <c r="F201" s="261" t="s">
        <v>449</v>
      </c>
      <c r="G201" s="262" t="s">
        <v>149</v>
      </c>
      <c r="H201" s="263">
        <v>1</v>
      </c>
      <c r="I201" s="264"/>
      <c r="J201" s="265">
        <f>ROUND(I201*H201,2)</f>
        <v>0</v>
      </c>
      <c r="K201" s="261" t="s">
        <v>1</v>
      </c>
      <c r="L201" s="266"/>
      <c r="M201" s="267" t="s">
        <v>1</v>
      </c>
      <c r="N201" s="268" t="s">
        <v>43</v>
      </c>
      <c r="O201" s="90"/>
      <c r="P201" s="234">
        <f>O201*H201</f>
        <v>0</v>
      </c>
      <c r="Q201" s="234">
        <v>0.055</v>
      </c>
      <c r="R201" s="234">
        <f>Q201*H201</f>
        <v>0.055</v>
      </c>
      <c r="S201" s="234">
        <v>0</v>
      </c>
      <c r="T201" s="235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36" t="s">
        <v>176</v>
      </c>
      <c r="AT201" s="236" t="s">
        <v>344</v>
      </c>
      <c r="AU201" s="236" t="s">
        <v>87</v>
      </c>
      <c r="AY201" s="16" t="s">
        <v>134</v>
      </c>
      <c r="BE201" s="237">
        <f>IF(N201="základní",J201,0)</f>
        <v>0</v>
      </c>
      <c r="BF201" s="237">
        <f>IF(N201="snížená",J201,0)</f>
        <v>0</v>
      </c>
      <c r="BG201" s="237">
        <f>IF(N201="zákl. přenesená",J201,0)</f>
        <v>0</v>
      </c>
      <c r="BH201" s="237">
        <f>IF(N201="sníž. přenesená",J201,0)</f>
        <v>0</v>
      </c>
      <c r="BI201" s="237">
        <f>IF(N201="nulová",J201,0)</f>
        <v>0</v>
      </c>
      <c r="BJ201" s="16" t="s">
        <v>85</v>
      </c>
      <c r="BK201" s="237">
        <f>ROUND(I201*H201,2)</f>
        <v>0</v>
      </c>
      <c r="BL201" s="16" t="s">
        <v>141</v>
      </c>
      <c r="BM201" s="236" t="s">
        <v>450</v>
      </c>
    </row>
    <row r="202" s="2" customFormat="1" ht="24.15" customHeight="1">
      <c r="A202" s="37"/>
      <c r="B202" s="38"/>
      <c r="C202" s="259" t="s">
        <v>273</v>
      </c>
      <c r="D202" s="259" t="s">
        <v>344</v>
      </c>
      <c r="E202" s="260" t="s">
        <v>451</v>
      </c>
      <c r="F202" s="261" t="s">
        <v>452</v>
      </c>
      <c r="G202" s="262" t="s">
        <v>149</v>
      </c>
      <c r="H202" s="263">
        <v>1</v>
      </c>
      <c r="I202" s="264"/>
      <c r="J202" s="265">
        <f>ROUND(I202*H202,2)</f>
        <v>0</v>
      </c>
      <c r="K202" s="261" t="s">
        <v>1</v>
      </c>
      <c r="L202" s="266"/>
      <c r="M202" s="267" t="s">
        <v>1</v>
      </c>
      <c r="N202" s="268" t="s">
        <v>43</v>
      </c>
      <c r="O202" s="90"/>
      <c r="P202" s="234">
        <f>O202*H202</f>
        <v>0</v>
      </c>
      <c r="Q202" s="234">
        <v>0.055</v>
      </c>
      <c r="R202" s="234">
        <f>Q202*H202</f>
        <v>0.055</v>
      </c>
      <c r="S202" s="234">
        <v>0</v>
      </c>
      <c r="T202" s="235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36" t="s">
        <v>176</v>
      </c>
      <c r="AT202" s="236" t="s">
        <v>344</v>
      </c>
      <c r="AU202" s="236" t="s">
        <v>87</v>
      </c>
      <c r="AY202" s="16" t="s">
        <v>134</v>
      </c>
      <c r="BE202" s="237">
        <f>IF(N202="základní",J202,0)</f>
        <v>0</v>
      </c>
      <c r="BF202" s="237">
        <f>IF(N202="snížená",J202,0)</f>
        <v>0</v>
      </c>
      <c r="BG202" s="237">
        <f>IF(N202="zákl. přenesená",J202,0)</f>
        <v>0</v>
      </c>
      <c r="BH202" s="237">
        <f>IF(N202="sníž. přenesená",J202,0)</f>
        <v>0</v>
      </c>
      <c r="BI202" s="237">
        <f>IF(N202="nulová",J202,0)</f>
        <v>0</v>
      </c>
      <c r="BJ202" s="16" t="s">
        <v>85</v>
      </c>
      <c r="BK202" s="237">
        <f>ROUND(I202*H202,2)</f>
        <v>0</v>
      </c>
      <c r="BL202" s="16" t="s">
        <v>141</v>
      </c>
      <c r="BM202" s="236" t="s">
        <v>453</v>
      </c>
    </row>
    <row r="203" s="2" customFormat="1" ht="24.15" customHeight="1">
      <c r="A203" s="37"/>
      <c r="B203" s="38"/>
      <c r="C203" s="259" t="s">
        <v>277</v>
      </c>
      <c r="D203" s="259" t="s">
        <v>344</v>
      </c>
      <c r="E203" s="260" t="s">
        <v>454</v>
      </c>
      <c r="F203" s="261" t="s">
        <v>455</v>
      </c>
      <c r="G203" s="262" t="s">
        <v>149</v>
      </c>
      <c r="H203" s="263">
        <v>1</v>
      </c>
      <c r="I203" s="264"/>
      <c r="J203" s="265">
        <f>ROUND(I203*H203,2)</f>
        <v>0</v>
      </c>
      <c r="K203" s="261" t="s">
        <v>1</v>
      </c>
      <c r="L203" s="266"/>
      <c r="M203" s="267" t="s">
        <v>1</v>
      </c>
      <c r="N203" s="268" t="s">
        <v>43</v>
      </c>
      <c r="O203" s="90"/>
      <c r="P203" s="234">
        <f>O203*H203</f>
        <v>0</v>
      </c>
      <c r="Q203" s="234">
        <v>0.055</v>
      </c>
      <c r="R203" s="234">
        <f>Q203*H203</f>
        <v>0.055</v>
      </c>
      <c r="S203" s="234">
        <v>0</v>
      </c>
      <c r="T203" s="235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36" t="s">
        <v>176</v>
      </c>
      <c r="AT203" s="236" t="s">
        <v>344</v>
      </c>
      <c r="AU203" s="236" t="s">
        <v>87</v>
      </c>
      <c r="AY203" s="16" t="s">
        <v>134</v>
      </c>
      <c r="BE203" s="237">
        <f>IF(N203="základní",J203,0)</f>
        <v>0</v>
      </c>
      <c r="BF203" s="237">
        <f>IF(N203="snížená",J203,0)</f>
        <v>0</v>
      </c>
      <c r="BG203" s="237">
        <f>IF(N203="zákl. přenesená",J203,0)</f>
        <v>0</v>
      </c>
      <c r="BH203" s="237">
        <f>IF(N203="sníž. přenesená",J203,0)</f>
        <v>0</v>
      </c>
      <c r="BI203" s="237">
        <f>IF(N203="nulová",J203,0)</f>
        <v>0</v>
      </c>
      <c r="BJ203" s="16" t="s">
        <v>85</v>
      </c>
      <c r="BK203" s="237">
        <f>ROUND(I203*H203,2)</f>
        <v>0</v>
      </c>
      <c r="BL203" s="16" t="s">
        <v>141</v>
      </c>
      <c r="BM203" s="236" t="s">
        <v>456</v>
      </c>
    </row>
    <row r="204" s="2" customFormat="1" ht="24.15" customHeight="1">
      <c r="A204" s="37"/>
      <c r="B204" s="38"/>
      <c r="C204" s="259" t="s">
        <v>281</v>
      </c>
      <c r="D204" s="259" t="s">
        <v>344</v>
      </c>
      <c r="E204" s="260" t="s">
        <v>457</v>
      </c>
      <c r="F204" s="261" t="s">
        <v>458</v>
      </c>
      <c r="G204" s="262" t="s">
        <v>149</v>
      </c>
      <c r="H204" s="263">
        <v>1</v>
      </c>
      <c r="I204" s="264"/>
      <c r="J204" s="265">
        <f>ROUND(I204*H204,2)</f>
        <v>0</v>
      </c>
      <c r="K204" s="261" t="s">
        <v>1</v>
      </c>
      <c r="L204" s="266"/>
      <c r="M204" s="267" t="s">
        <v>1</v>
      </c>
      <c r="N204" s="268" t="s">
        <v>43</v>
      </c>
      <c r="O204" s="90"/>
      <c r="P204" s="234">
        <f>O204*H204</f>
        <v>0</v>
      </c>
      <c r="Q204" s="234">
        <v>0.055</v>
      </c>
      <c r="R204" s="234">
        <f>Q204*H204</f>
        <v>0.055</v>
      </c>
      <c r="S204" s="234">
        <v>0</v>
      </c>
      <c r="T204" s="235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36" t="s">
        <v>176</v>
      </c>
      <c r="AT204" s="236" t="s">
        <v>344</v>
      </c>
      <c r="AU204" s="236" t="s">
        <v>87</v>
      </c>
      <c r="AY204" s="16" t="s">
        <v>134</v>
      </c>
      <c r="BE204" s="237">
        <f>IF(N204="základní",J204,0)</f>
        <v>0</v>
      </c>
      <c r="BF204" s="237">
        <f>IF(N204="snížená",J204,0)</f>
        <v>0</v>
      </c>
      <c r="BG204" s="237">
        <f>IF(N204="zákl. přenesená",J204,0)</f>
        <v>0</v>
      </c>
      <c r="BH204" s="237">
        <f>IF(N204="sníž. přenesená",J204,0)</f>
        <v>0</v>
      </c>
      <c r="BI204" s="237">
        <f>IF(N204="nulová",J204,0)</f>
        <v>0</v>
      </c>
      <c r="BJ204" s="16" t="s">
        <v>85</v>
      </c>
      <c r="BK204" s="237">
        <f>ROUND(I204*H204,2)</f>
        <v>0</v>
      </c>
      <c r="BL204" s="16" t="s">
        <v>141</v>
      </c>
      <c r="BM204" s="236" t="s">
        <v>459</v>
      </c>
    </row>
    <row r="205" s="2" customFormat="1" ht="24.15" customHeight="1">
      <c r="A205" s="37"/>
      <c r="B205" s="38"/>
      <c r="C205" s="259" t="s">
        <v>286</v>
      </c>
      <c r="D205" s="259" t="s">
        <v>344</v>
      </c>
      <c r="E205" s="260" t="s">
        <v>460</v>
      </c>
      <c r="F205" s="261" t="s">
        <v>461</v>
      </c>
      <c r="G205" s="262" t="s">
        <v>149</v>
      </c>
      <c r="H205" s="263">
        <v>1</v>
      </c>
      <c r="I205" s="264"/>
      <c r="J205" s="265">
        <f>ROUND(I205*H205,2)</f>
        <v>0</v>
      </c>
      <c r="K205" s="261" t="s">
        <v>1</v>
      </c>
      <c r="L205" s="266"/>
      <c r="M205" s="267" t="s">
        <v>1</v>
      </c>
      <c r="N205" s="268" t="s">
        <v>43</v>
      </c>
      <c r="O205" s="90"/>
      <c r="P205" s="234">
        <f>O205*H205</f>
        <v>0</v>
      </c>
      <c r="Q205" s="234">
        <v>0.055</v>
      </c>
      <c r="R205" s="234">
        <f>Q205*H205</f>
        <v>0.055</v>
      </c>
      <c r="S205" s="234">
        <v>0</v>
      </c>
      <c r="T205" s="235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36" t="s">
        <v>176</v>
      </c>
      <c r="AT205" s="236" t="s">
        <v>344</v>
      </c>
      <c r="AU205" s="236" t="s">
        <v>87</v>
      </c>
      <c r="AY205" s="16" t="s">
        <v>134</v>
      </c>
      <c r="BE205" s="237">
        <f>IF(N205="základní",J205,0)</f>
        <v>0</v>
      </c>
      <c r="BF205" s="237">
        <f>IF(N205="snížená",J205,0)</f>
        <v>0</v>
      </c>
      <c r="BG205" s="237">
        <f>IF(N205="zákl. přenesená",J205,0)</f>
        <v>0</v>
      </c>
      <c r="BH205" s="237">
        <f>IF(N205="sníž. přenesená",J205,0)</f>
        <v>0</v>
      </c>
      <c r="BI205" s="237">
        <f>IF(N205="nulová",J205,0)</f>
        <v>0</v>
      </c>
      <c r="BJ205" s="16" t="s">
        <v>85</v>
      </c>
      <c r="BK205" s="237">
        <f>ROUND(I205*H205,2)</f>
        <v>0</v>
      </c>
      <c r="BL205" s="16" t="s">
        <v>141</v>
      </c>
      <c r="BM205" s="236" t="s">
        <v>462</v>
      </c>
    </row>
    <row r="206" s="2" customFormat="1" ht="24.15" customHeight="1">
      <c r="A206" s="37"/>
      <c r="B206" s="38"/>
      <c r="C206" s="259" t="s">
        <v>291</v>
      </c>
      <c r="D206" s="259" t="s">
        <v>344</v>
      </c>
      <c r="E206" s="260" t="s">
        <v>463</v>
      </c>
      <c r="F206" s="261" t="s">
        <v>464</v>
      </c>
      <c r="G206" s="262" t="s">
        <v>149</v>
      </c>
      <c r="H206" s="263">
        <v>1</v>
      </c>
      <c r="I206" s="264"/>
      <c r="J206" s="265">
        <f>ROUND(I206*H206,2)</f>
        <v>0</v>
      </c>
      <c r="K206" s="261" t="s">
        <v>1</v>
      </c>
      <c r="L206" s="266"/>
      <c r="M206" s="267" t="s">
        <v>1</v>
      </c>
      <c r="N206" s="268" t="s">
        <v>43</v>
      </c>
      <c r="O206" s="90"/>
      <c r="P206" s="234">
        <f>O206*H206</f>
        <v>0</v>
      </c>
      <c r="Q206" s="234">
        <v>0.055</v>
      </c>
      <c r="R206" s="234">
        <f>Q206*H206</f>
        <v>0.055</v>
      </c>
      <c r="S206" s="234">
        <v>0</v>
      </c>
      <c r="T206" s="235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36" t="s">
        <v>176</v>
      </c>
      <c r="AT206" s="236" t="s">
        <v>344</v>
      </c>
      <c r="AU206" s="236" t="s">
        <v>87</v>
      </c>
      <c r="AY206" s="16" t="s">
        <v>134</v>
      </c>
      <c r="BE206" s="237">
        <f>IF(N206="základní",J206,0)</f>
        <v>0</v>
      </c>
      <c r="BF206" s="237">
        <f>IF(N206="snížená",J206,0)</f>
        <v>0</v>
      </c>
      <c r="BG206" s="237">
        <f>IF(N206="zákl. přenesená",J206,0)</f>
        <v>0</v>
      </c>
      <c r="BH206" s="237">
        <f>IF(N206="sníž. přenesená",J206,0)</f>
        <v>0</v>
      </c>
      <c r="BI206" s="237">
        <f>IF(N206="nulová",J206,0)</f>
        <v>0</v>
      </c>
      <c r="BJ206" s="16" t="s">
        <v>85</v>
      </c>
      <c r="BK206" s="237">
        <f>ROUND(I206*H206,2)</f>
        <v>0</v>
      </c>
      <c r="BL206" s="16" t="s">
        <v>141</v>
      </c>
      <c r="BM206" s="236" t="s">
        <v>465</v>
      </c>
    </row>
    <row r="207" s="2" customFormat="1" ht="24.15" customHeight="1">
      <c r="A207" s="37"/>
      <c r="B207" s="38"/>
      <c r="C207" s="259" t="s">
        <v>296</v>
      </c>
      <c r="D207" s="259" t="s">
        <v>344</v>
      </c>
      <c r="E207" s="260" t="s">
        <v>466</v>
      </c>
      <c r="F207" s="261" t="s">
        <v>467</v>
      </c>
      <c r="G207" s="262" t="s">
        <v>149</v>
      </c>
      <c r="H207" s="263">
        <v>1</v>
      </c>
      <c r="I207" s="264"/>
      <c r="J207" s="265">
        <f>ROUND(I207*H207,2)</f>
        <v>0</v>
      </c>
      <c r="K207" s="261" t="s">
        <v>1</v>
      </c>
      <c r="L207" s="266"/>
      <c r="M207" s="267" t="s">
        <v>1</v>
      </c>
      <c r="N207" s="268" t="s">
        <v>43</v>
      </c>
      <c r="O207" s="90"/>
      <c r="P207" s="234">
        <f>O207*H207</f>
        <v>0</v>
      </c>
      <c r="Q207" s="234">
        <v>0.055</v>
      </c>
      <c r="R207" s="234">
        <f>Q207*H207</f>
        <v>0.055</v>
      </c>
      <c r="S207" s="234">
        <v>0</v>
      </c>
      <c r="T207" s="235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36" t="s">
        <v>176</v>
      </c>
      <c r="AT207" s="236" t="s">
        <v>344</v>
      </c>
      <c r="AU207" s="236" t="s">
        <v>87</v>
      </c>
      <c r="AY207" s="16" t="s">
        <v>134</v>
      </c>
      <c r="BE207" s="237">
        <f>IF(N207="základní",J207,0)</f>
        <v>0</v>
      </c>
      <c r="BF207" s="237">
        <f>IF(N207="snížená",J207,0)</f>
        <v>0</v>
      </c>
      <c r="BG207" s="237">
        <f>IF(N207="zákl. přenesená",J207,0)</f>
        <v>0</v>
      </c>
      <c r="BH207" s="237">
        <f>IF(N207="sníž. přenesená",J207,0)</f>
        <v>0</v>
      </c>
      <c r="BI207" s="237">
        <f>IF(N207="nulová",J207,0)</f>
        <v>0</v>
      </c>
      <c r="BJ207" s="16" t="s">
        <v>85</v>
      </c>
      <c r="BK207" s="237">
        <f>ROUND(I207*H207,2)</f>
        <v>0</v>
      </c>
      <c r="BL207" s="16" t="s">
        <v>141</v>
      </c>
      <c r="BM207" s="236" t="s">
        <v>468</v>
      </c>
    </row>
    <row r="208" s="2" customFormat="1" ht="24.15" customHeight="1">
      <c r="A208" s="37"/>
      <c r="B208" s="38"/>
      <c r="C208" s="259" t="s">
        <v>301</v>
      </c>
      <c r="D208" s="259" t="s">
        <v>344</v>
      </c>
      <c r="E208" s="260" t="s">
        <v>469</v>
      </c>
      <c r="F208" s="261" t="s">
        <v>470</v>
      </c>
      <c r="G208" s="262" t="s">
        <v>149</v>
      </c>
      <c r="H208" s="263">
        <v>3</v>
      </c>
      <c r="I208" s="264"/>
      <c r="J208" s="265">
        <f>ROUND(I208*H208,2)</f>
        <v>0</v>
      </c>
      <c r="K208" s="261" t="s">
        <v>1</v>
      </c>
      <c r="L208" s="266"/>
      <c r="M208" s="267" t="s">
        <v>1</v>
      </c>
      <c r="N208" s="268" t="s">
        <v>43</v>
      </c>
      <c r="O208" s="90"/>
      <c r="P208" s="234">
        <f>O208*H208</f>
        <v>0</v>
      </c>
      <c r="Q208" s="234">
        <v>0.055</v>
      </c>
      <c r="R208" s="234">
        <f>Q208*H208</f>
        <v>0.16500000000000001</v>
      </c>
      <c r="S208" s="234">
        <v>0</v>
      </c>
      <c r="T208" s="235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36" t="s">
        <v>176</v>
      </c>
      <c r="AT208" s="236" t="s">
        <v>344</v>
      </c>
      <c r="AU208" s="236" t="s">
        <v>87</v>
      </c>
      <c r="AY208" s="16" t="s">
        <v>134</v>
      </c>
      <c r="BE208" s="237">
        <f>IF(N208="základní",J208,0)</f>
        <v>0</v>
      </c>
      <c r="BF208" s="237">
        <f>IF(N208="snížená",J208,0)</f>
        <v>0</v>
      </c>
      <c r="BG208" s="237">
        <f>IF(N208="zákl. přenesená",J208,0)</f>
        <v>0</v>
      </c>
      <c r="BH208" s="237">
        <f>IF(N208="sníž. přenesená",J208,0)</f>
        <v>0</v>
      </c>
      <c r="BI208" s="237">
        <f>IF(N208="nulová",J208,0)</f>
        <v>0</v>
      </c>
      <c r="BJ208" s="16" t="s">
        <v>85</v>
      </c>
      <c r="BK208" s="237">
        <f>ROUND(I208*H208,2)</f>
        <v>0</v>
      </c>
      <c r="BL208" s="16" t="s">
        <v>141</v>
      </c>
      <c r="BM208" s="236" t="s">
        <v>471</v>
      </c>
    </row>
    <row r="209" s="2" customFormat="1" ht="24.15" customHeight="1">
      <c r="A209" s="37"/>
      <c r="B209" s="38"/>
      <c r="C209" s="259" t="s">
        <v>306</v>
      </c>
      <c r="D209" s="259" t="s">
        <v>344</v>
      </c>
      <c r="E209" s="260" t="s">
        <v>472</v>
      </c>
      <c r="F209" s="261" t="s">
        <v>473</v>
      </c>
      <c r="G209" s="262" t="s">
        <v>149</v>
      </c>
      <c r="H209" s="263">
        <v>1</v>
      </c>
      <c r="I209" s="264"/>
      <c r="J209" s="265">
        <f>ROUND(I209*H209,2)</f>
        <v>0</v>
      </c>
      <c r="K209" s="261" t="s">
        <v>1</v>
      </c>
      <c r="L209" s="266"/>
      <c r="M209" s="267" t="s">
        <v>1</v>
      </c>
      <c r="N209" s="268" t="s">
        <v>43</v>
      </c>
      <c r="O209" s="90"/>
      <c r="P209" s="234">
        <f>O209*H209</f>
        <v>0</v>
      </c>
      <c r="Q209" s="234">
        <v>0.055</v>
      </c>
      <c r="R209" s="234">
        <f>Q209*H209</f>
        <v>0.055</v>
      </c>
      <c r="S209" s="234">
        <v>0</v>
      </c>
      <c r="T209" s="235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36" t="s">
        <v>176</v>
      </c>
      <c r="AT209" s="236" t="s">
        <v>344</v>
      </c>
      <c r="AU209" s="236" t="s">
        <v>87</v>
      </c>
      <c r="AY209" s="16" t="s">
        <v>134</v>
      </c>
      <c r="BE209" s="237">
        <f>IF(N209="základní",J209,0)</f>
        <v>0</v>
      </c>
      <c r="BF209" s="237">
        <f>IF(N209="snížená",J209,0)</f>
        <v>0</v>
      </c>
      <c r="BG209" s="237">
        <f>IF(N209="zákl. přenesená",J209,0)</f>
        <v>0</v>
      </c>
      <c r="BH209" s="237">
        <f>IF(N209="sníž. přenesená",J209,0)</f>
        <v>0</v>
      </c>
      <c r="BI209" s="237">
        <f>IF(N209="nulová",J209,0)</f>
        <v>0</v>
      </c>
      <c r="BJ209" s="16" t="s">
        <v>85</v>
      </c>
      <c r="BK209" s="237">
        <f>ROUND(I209*H209,2)</f>
        <v>0</v>
      </c>
      <c r="BL209" s="16" t="s">
        <v>141</v>
      </c>
      <c r="BM209" s="236" t="s">
        <v>474</v>
      </c>
    </row>
    <row r="210" s="2" customFormat="1" ht="44.25" customHeight="1">
      <c r="A210" s="37"/>
      <c r="B210" s="38"/>
      <c r="C210" s="225" t="s">
        <v>311</v>
      </c>
      <c r="D210" s="225" t="s">
        <v>136</v>
      </c>
      <c r="E210" s="226" t="s">
        <v>475</v>
      </c>
      <c r="F210" s="227" t="s">
        <v>476</v>
      </c>
      <c r="G210" s="228" t="s">
        <v>149</v>
      </c>
      <c r="H210" s="229">
        <v>372</v>
      </c>
      <c r="I210" s="230"/>
      <c r="J210" s="231">
        <f>ROUND(I210*H210,2)</f>
        <v>0</v>
      </c>
      <c r="K210" s="227" t="s">
        <v>428</v>
      </c>
      <c r="L210" s="43"/>
      <c r="M210" s="232" t="s">
        <v>1</v>
      </c>
      <c r="N210" s="233" t="s">
        <v>43</v>
      </c>
      <c r="O210" s="90"/>
      <c r="P210" s="234">
        <f>O210*H210</f>
        <v>0</v>
      </c>
      <c r="Q210" s="234">
        <v>0</v>
      </c>
      <c r="R210" s="234">
        <f>Q210*H210</f>
        <v>0</v>
      </c>
      <c r="S210" s="234">
        <v>0</v>
      </c>
      <c r="T210" s="235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36" t="s">
        <v>141</v>
      </c>
      <c r="AT210" s="236" t="s">
        <v>136</v>
      </c>
      <c r="AU210" s="236" t="s">
        <v>87</v>
      </c>
      <c r="AY210" s="16" t="s">
        <v>134</v>
      </c>
      <c r="BE210" s="237">
        <f>IF(N210="základní",J210,0)</f>
        <v>0</v>
      </c>
      <c r="BF210" s="237">
        <f>IF(N210="snížená",J210,0)</f>
        <v>0</v>
      </c>
      <c r="BG210" s="237">
        <f>IF(N210="zákl. přenesená",J210,0)</f>
        <v>0</v>
      </c>
      <c r="BH210" s="237">
        <f>IF(N210="sníž. přenesená",J210,0)</f>
        <v>0</v>
      </c>
      <c r="BI210" s="237">
        <f>IF(N210="nulová",J210,0)</f>
        <v>0</v>
      </c>
      <c r="BJ210" s="16" t="s">
        <v>85</v>
      </c>
      <c r="BK210" s="237">
        <f>ROUND(I210*H210,2)</f>
        <v>0</v>
      </c>
      <c r="BL210" s="16" t="s">
        <v>141</v>
      </c>
      <c r="BM210" s="236" t="s">
        <v>477</v>
      </c>
    </row>
    <row r="211" s="2" customFormat="1" ht="44.25" customHeight="1">
      <c r="A211" s="37"/>
      <c r="B211" s="38"/>
      <c r="C211" s="225" t="s">
        <v>320</v>
      </c>
      <c r="D211" s="225" t="s">
        <v>136</v>
      </c>
      <c r="E211" s="226" t="s">
        <v>478</v>
      </c>
      <c r="F211" s="227" t="s">
        <v>479</v>
      </c>
      <c r="G211" s="228" t="s">
        <v>149</v>
      </c>
      <c r="H211" s="229">
        <v>138</v>
      </c>
      <c r="I211" s="230"/>
      <c r="J211" s="231">
        <f>ROUND(I211*H211,2)</f>
        <v>0</v>
      </c>
      <c r="K211" s="227" t="s">
        <v>428</v>
      </c>
      <c r="L211" s="43"/>
      <c r="M211" s="232" t="s">
        <v>1</v>
      </c>
      <c r="N211" s="233" t="s">
        <v>43</v>
      </c>
      <c r="O211" s="90"/>
      <c r="P211" s="234">
        <f>O211*H211</f>
        <v>0</v>
      </c>
      <c r="Q211" s="234">
        <v>0</v>
      </c>
      <c r="R211" s="234">
        <f>Q211*H211</f>
        <v>0</v>
      </c>
      <c r="S211" s="234">
        <v>0</v>
      </c>
      <c r="T211" s="235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36" t="s">
        <v>141</v>
      </c>
      <c r="AT211" s="236" t="s">
        <v>136</v>
      </c>
      <c r="AU211" s="236" t="s">
        <v>87</v>
      </c>
      <c r="AY211" s="16" t="s">
        <v>134</v>
      </c>
      <c r="BE211" s="237">
        <f>IF(N211="základní",J211,0)</f>
        <v>0</v>
      </c>
      <c r="BF211" s="237">
        <f>IF(N211="snížená",J211,0)</f>
        <v>0</v>
      </c>
      <c r="BG211" s="237">
        <f>IF(N211="zákl. přenesená",J211,0)</f>
        <v>0</v>
      </c>
      <c r="BH211" s="237">
        <f>IF(N211="sníž. přenesená",J211,0)</f>
        <v>0</v>
      </c>
      <c r="BI211" s="237">
        <f>IF(N211="nulová",J211,0)</f>
        <v>0</v>
      </c>
      <c r="BJ211" s="16" t="s">
        <v>85</v>
      </c>
      <c r="BK211" s="237">
        <f>ROUND(I211*H211,2)</f>
        <v>0</v>
      </c>
      <c r="BL211" s="16" t="s">
        <v>141</v>
      </c>
      <c r="BM211" s="236" t="s">
        <v>480</v>
      </c>
    </row>
    <row r="212" s="2" customFormat="1" ht="37.8" customHeight="1">
      <c r="A212" s="37"/>
      <c r="B212" s="38"/>
      <c r="C212" s="225" t="s">
        <v>481</v>
      </c>
      <c r="D212" s="225" t="s">
        <v>136</v>
      </c>
      <c r="E212" s="226" t="s">
        <v>482</v>
      </c>
      <c r="F212" s="227" t="s">
        <v>483</v>
      </c>
      <c r="G212" s="228" t="s">
        <v>149</v>
      </c>
      <c r="H212" s="229">
        <v>510</v>
      </c>
      <c r="I212" s="230"/>
      <c r="J212" s="231">
        <f>ROUND(I212*H212,2)</f>
        <v>0</v>
      </c>
      <c r="K212" s="227" t="s">
        <v>140</v>
      </c>
      <c r="L212" s="43"/>
      <c r="M212" s="232" t="s">
        <v>1</v>
      </c>
      <c r="N212" s="233" t="s">
        <v>43</v>
      </c>
      <c r="O212" s="90"/>
      <c r="P212" s="234">
        <f>O212*H212</f>
        <v>0</v>
      </c>
      <c r="Q212" s="234">
        <v>0</v>
      </c>
      <c r="R212" s="234">
        <f>Q212*H212</f>
        <v>0</v>
      </c>
      <c r="S212" s="234">
        <v>0</v>
      </c>
      <c r="T212" s="235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36" t="s">
        <v>141</v>
      </c>
      <c r="AT212" s="236" t="s">
        <v>136</v>
      </c>
      <c r="AU212" s="236" t="s">
        <v>87</v>
      </c>
      <c r="AY212" s="16" t="s">
        <v>134</v>
      </c>
      <c r="BE212" s="237">
        <f>IF(N212="základní",J212,0)</f>
        <v>0</v>
      </c>
      <c r="BF212" s="237">
        <f>IF(N212="snížená",J212,0)</f>
        <v>0</v>
      </c>
      <c r="BG212" s="237">
        <f>IF(N212="zákl. přenesená",J212,0)</f>
        <v>0</v>
      </c>
      <c r="BH212" s="237">
        <f>IF(N212="sníž. přenesená",J212,0)</f>
        <v>0</v>
      </c>
      <c r="BI212" s="237">
        <f>IF(N212="nulová",J212,0)</f>
        <v>0</v>
      </c>
      <c r="BJ212" s="16" t="s">
        <v>85</v>
      </c>
      <c r="BK212" s="237">
        <f>ROUND(I212*H212,2)</f>
        <v>0</v>
      </c>
      <c r="BL212" s="16" t="s">
        <v>141</v>
      </c>
      <c r="BM212" s="236" t="s">
        <v>484</v>
      </c>
    </row>
    <row r="213" s="13" customFormat="1">
      <c r="A213" s="13"/>
      <c r="B213" s="243"/>
      <c r="C213" s="244"/>
      <c r="D213" s="238" t="s">
        <v>145</v>
      </c>
      <c r="E213" s="245" t="s">
        <v>1</v>
      </c>
      <c r="F213" s="246" t="s">
        <v>485</v>
      </c>
      <c r="G213" s="244"/>
      <c r="H213" s="247">
        <v>510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3" t="s">
        <v>145</v>
      </c>
      <c r="AU213" s="253" t="s">
        <v>87</v>
      </c>
      <c r="AV213" s="13" t="s">
        <v>87</v>
      </c>
      <c r="AW213" s="13" t="s">
        <v>32</v>
      </c>
      <c r="AX213" s="13" t="s">
        <v>85</v>
      </c>
      <c r="AY213" s="253" t="s">
        <v>134</v>
      </c>
    </row>
    <row r="214" s="2" customFormat="1" ht="21.75" customHeight="1">
      <c r="A214" s="37"/>
      <c r="B214" s="38"/>
      <c r="C214" s="259" t="s">
        <v>486</v>
      </c>
      <c r="D214" s="259" t="s">
        <v>344</v>
      </c>
      <c r="E214" s="260" t="s">
        <v>487</v>
      </c>
      <c r="F214" s="261" t="s">
        <v>488</v>
      </c>
      <c r="G214" s="262" t="s">
        <v>149</v>
      </c>
      <c r="H214" s="263">
        <v>46</v>
      </c>
      <c r="I214" s="264"/>
      <c r="J214" s="265">
        <f>ROUND(I214*H214,2)</f>
        <v>0</v>
      </c>
      <c r="K214" s="261" t="s">
        <v>1</v>
      </c>
      <c r="L214" s="266"/>
      <c r="M214" s="267" t="s">
        <v>1</v>
      </c>
      <c r="N214" s="268" t="s">
        <v>43</v>
      </c>
      <c r="O214" s="90"/>
      <c r="P214" s="234">
        <f>O214*H214</f>
        <v>0</v>
      </c>
      <c r="Q214" s="234">
        <v>0.012</v>
      </c>
      <c r="R214" s="234">
        <f>Q214*H214</f>
        <v>0.55200000000000005</v>
      </c>
      <c r="S214" s="234">
        <v>0</v>
      </c>
      <c r="T214" s="235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36" t="s">
        <v>176</v>
      </c>
      <c r="AT214" s="236" t="s">
        <v>344</v>
      </c>
      <c r="AU214" s="236" t="s">
        <v>87</v>
      </c>
      <c r="AY214" s="16" t="s">
        <v>134</v>
      </c>
      <c r="BE214" s="237">
        <f>IF(N214="základní",J214,0)</f>
        <v>0</v>
      </c>
      <c r="BF214" s="237">
        <f>IF(N214="snížená",J214,0)</f>
        <v>0</v>
      </c>
      <c r="BG214" s="237">
        <f>IF(N214="zákl. přenesená",J214,0)</f>
        <v>0</v>
      </c>
      <c r="BH214" s="237">
        <f>IF(N214="sníž. přenesená",J214,0)</f>
        <v>0</v>
      </c>
      <c r="BI214" s="237">
        <f>IF(N214="nulová",J214,0)</f>
        <v>0</v>
      </c>
      <c r="BJ214" s="16" t="s">
        <v>85</v>
      </c>
      <c r="BK214" s="237">
        <f>ROUND(I214*H214,2)</f>
        <v>0</v>
      </c>
      <c r="BL214" s="16" t="s">
        <v>141</v>
      </c>
      <c r="BM214" s="236" t="s">
        <v>489</v>
      </c>
    </row>
    <row r="215" s="2" customFormat="1" ht="21.75" customHeight="1">
      <c r="A215" s="37"/>
      <c r="B215" s="38"/>
      <c r="C215" s="259" t="s">
        <v>490</v>
      </c>
      <c r="D215" s="259" t="s">
        <v>344</v>
      </c>
      <c r="E215" s="260" t="s">
        <v>491</v>
      </c>
      <c r="F215" s="261" t="s">
        <v>488</v>
      </c>
      <c r="G215" s="262" t="s">
        <v>149</v>
      </c>
      <c r="H215" s="263">
        <v>250</v>
      </c>
      <c r="I215" s="264"/>
      <c r="J215" s="265">
        <f>ROUND(I215*H215,2)</f>
        <v>0</v>
      </c>
      <c r="K215" s="261" t="s">
        <v>1</v>
      </c>
      <c r="L215" s="266"/>
      <c r="M215" s="267" t="s">
        <v>1</v>
      </c>
      <c r="N215" s="268" t="s">
        <v>43</v>
      </c>
      <c r="O215" s="90"/>
      <c r="P215" s="234">
        <f>O215*H215</f>
        <v>0</v>
      </c>
      <c r="Q215" s="234">
        <v>0.012</v>
      </c>
      <c r="R215" s="234">
        <f>Q215*H215</f>
        <v>3</v>
      </c>
      <c r="S215" s="234">
        <v>0</v>
      </c>
      <c r="T215" s="235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36" t="s">
        <v>176</v>
      </c>
      <c r="AT215" s="236" t="s">
        <v>344</v>
      </c>
      <c r="AU215" s="236" t="s">
        <v>87</v>
      </c>
      <c r="AY215" s="16" t="s">
        <v>134</v>
      </c>
      <c r="BE215" s="237">
        <f>IF(N215="základní",J215,0)</f>
        <v>0</v>
      </c>
      <c r="BF215" s="237">
        <f>IF(N215="snížená",J215,0)</f>
        <v>0</v>
      </c>
      <c r="BG215" s="237">
        <f>IF(N215="zákl. přenesená",J215,0)</f>
        <v>0</v>
      </c>
      <c r="BH215" s="237">
        <f>IF(N215="sníž. přenesená",J215,0)</f>
        <v>0</v>
      </c>
      <c r="BI215" s="237">
        <f>IF(N215="nulová",J215,0)</f>
        <v>0</v>
      </c>
      <c r="BJ215" s="16" t="s">
        <v>85</v>
      </c>
      <c r="BK215" s="237">
        <f>ROUND(I215*H215,2)</f>
        <v>0</v>
      </c>
      <c r="BL215" s="16" t="s">
        <v>141</v>
      </c>
      <c r="BM215" s="236" t="s">
        <v>492</v>
      </c>
    </row>
    <row r="216" s="2" customFormat="1" ht="24.15" customHeight="1">
      <c r="A216" s="37"/>
      <c r="B216" s="38"/>
      <c r="C216" s="259" t="s">
        <v>493</v>
      </c>
      <c r="D216" s="259" t="s">
        <v>344</v>
      </c>
      <c r="E216" s="260" t="s">
        <v>494</v>
      </c>
      <c r="F216" s="261" t="s">
        <v>495</v>
      </c>
      <c r="G216" s="262" t="s">
        <v>149</v>
      </c>
      <c r="H216" s="263">
        <v>6</v>
      </c>
      <c r="I216" s="264"/>
      <c r="J216" s="265">
        <f>ROUND(I216*H216,2)</f>
        <v>0</v>
      </c>
      <c r="K216" s="261" t="s">
        <v>1</v>
      </c>
      <c r="L216" s="266"/>
      <c r="M216" s="267" t="s">
        <v>1</v>
      </c>
      <c r="N216" s="268" t="s">
        <v>43</v>
      </c>
      <c r="O216" s="90"/>
      <c r="P216" s="234">
        <f>O216*H216</f>
        <v>0</v>
      </c>
      <c r="Q216" s="234">
        <v>0.0011999999999999999</v>
      </c>
      <c r="R216" s="234">
        <f>Q216*H216</f>
        <v>0.0071999999999999998</v>
      </c>
      <c r="S216" s="234">
        <v>0</v>
      </c>
      <c r="T216" s="235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36" t="s">
        <v>176</v>
      </c>
      <c r="AT216" s="236" t="s">
        <v>344</v>
      </c>
      <c r="AU216" s="236" t="s">
        <v>87</v>
      </c>
      <c r="AY216" s="16" t="s">
        <v>134</v>
      </c>
      <c r="BE216" s="237">
        <f>IF(N216="základní",J216,0)</f>
        <v>0</v>
      </c>
      <c r="BF216" s="237">
        <f>IF(N216="snížená",J216,0)</f>
        <v>0</v>
      </c>
      <c r="BG216" s="237">
        <f>IF(N216="zákl. přenesená",J216,0)</f>
        <v>0</v>
      </c>
      <c r="BH216" s="237">
        <f>IF(N216="sníž. přenesená",J216,0)</f>
        <v>0</v>
      </c>
      <c r="BI216" s="237">
        <f>IF(N216="nulová",J216,0)</f>
        <v>0</v>
      </c>
      <c r="BJ216" s="16" t="s">
        <v>85</v>
      </c>
      <c r="BK216" s="237">
        <f>ROUND(I216*H216,2)</f>
        <v>0</v>
      </c>
      <c r="BL216" s="16" t="s">
        <v>141</v>
      </c>
      <c r="BM216" s="236" t="s">
        <v>496</v>
      </c>
    </row>
    <row r="217" s="2" customFormat="1" ht="21.75" customHeight="1">
      <c r="A217" s="37"/>
      <c r="B217" s="38"/>
      <c r="C217" s="259" t="s">
        <v>497</v>
      </c>
      <c r="D217" s="259" t="s">
        <v>344</v>
      </c>
      <c r="E217" s="260" t="s">
        <v>498</v>
      </c>
      <c r="F217" s="261" t="s">
        <v>499</v>
      </c>
      <c r="G217" s="262" t="s">
        <v>149</v>
      </c>
      <c r="H217" s="263">
        <v>22</v>
      </c>
      <c r="I217" s="264"/>
      <c r="J217" s="265">
        <f>ROUND(I217*H217,2)</f>
        <v>0</v>
      </c>
      <c r="K217" s="261" t="s">
        <v>1</v>
      </c>
      <c r="L217" s="266"/>
      <c r="M217" s="267" t="s">
        <v>1</v>
      </c>
      <c r="N217" s="268" t="s">
        <v>43</v>
      </c>
      <c r="O217" s="90"/>
      <c r="P217" s="234">
        <f>O217*H217</f>
        <v>0</v>
      </c>
      <c r="Q217" s="234">
        <v>0.012</v>
      </c>
      <c r="R217" s="234">
        <f>Q217*H217</f>
        <v>0.26400000000000001</v>
      </c>
      <c r="S217" s="234">
        <v>0</v>
      </c>
      <c r="T217" s="235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36" t="s">
        <v>176</v>
      </c>
      <c r="AT217" s="236" t="s">
        <v>344</v>
      </c>
      <c r="AU217" s="236" t="s">
        <v>87</v>
      </c>
      <c r="AY217" s="16" t="s">
        <v>134</v>
      </c>
      <c r="BE217" s="237">
        <f>IF(N217="základní",J217,0)</f>
        <v>0</v>
      </c>
      <c r="BF217" s="237">
        <f>IF(N217="snížená",J217,0)</f>
        <v>0</v>
      </c>
      <c r="BG217" s="237">
        <f>IF(N217="zákl. přenesená",J217,0)</f>
        <v>0</v>
      </c>
      <c r="BH217" s="237">
        <f>IF(N217="sníž. přenesená",J217,0)</f>
        <v>0</v>
      </c>
      <c r="BI217" s="237">
        <f>IF(N217="nulová",J217,0)</f>
        <v>0</v>
      </c>
      <c r="BJ217" s="16" t="s">
        <v>85</v>
      </c>
      <c r="BK217" s="237">
        <f>ROUND(I217*H217,2)</f>
        <v>0</v>
      </c>
      <c r="BL217" s="16" t="s">
        <v>141</v>
      </c>
      <c r="BM217" s="236" t="s">
        <v>500</v>
      </c>
    </row>
    <row r="218" s="2" customFormat="1" ht="16.5" customHeight="1">
      <c r="A218" s="37"/>
      <c r="B218" s="38"/>
      <c r="C218" s="259" t="s">
        <v>501</v>
      </c>
      <c r="D218" s="259" t="s">
        <v>344</v>
      </c>
      <c r="E218" s="260" t="s">
        <v>502</v>
      </c>
      <c r="F218" s="261" t="s">
        <v>503</v>
      </c>
      <c r="G218" s="262" t="s">
        <v>149</v>
      </c>
      <c r="H218" s="263">
        <v>8</v>
      </c>
      <c r="I218" s="264"/>
      <c r="J218" s="265">
        <f>ROUND(I218*H218,2)</f>
        <v>0</v>
      </c>
      <c r="K218" s="261" t="s">
        <v>1</v>
      </c>
      <c r="L218" s="266"/>
      <c r="M218" s="267" t="s">
        <v>1</v>
      </c>
      <c r="N218" s="268" t="s">
        <v>43</v>
      </c>
      <c r="O218" s="90"/>
      <c r="P218" s="234">
        <f>O218*H218</f>
        <v>0</v>
      </c>
      <c r="Q218" s="234">
        <v>0.012</v>
      </c>
      <c r="R218" s="234">
        <f>Q218*H218</f>
        <v>0.096000000000000002</v>
      </c>
      <c r="S218" s="234">
        <v>0</v>
      </c>
      <c r="T218" s="235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36" t="s">
        <v>176</v>
      </c>
      <c r="AT218" s="236" t="s">
        <v>344</v>
      </c>
      <c r="AU218" s="236" t="s">
        <v>87</v>
      </c>
      <c r="AY218" s="16" t="s">
        <v>134</v>
      </c>
      <c r="BE218" s="237">
        <f>IF(N218="základní",J218,0)</f>
        <v>0</v>
      </c>
      <c r="BF218" s="237">
        <f>IF(N218="snížená",J218,0)</f>
        <v>0</v>
      </c>
      <c r="BG218" s="237">
        <f>IF(N218="zákl. přenesená",J218,0)</f>
        <v>0</v>
      </c>
      <c r="BH218" s="237">
        <f>IF(N218="sníž. přenesená",J218,0)</f>
        <v>0</v>
      </c>
      <c r="BI218" s="237">
        <f>IF(N218="nulová",J218,0)</f>
        <v>0</v>
      </c>
      <c r="BJ218" s="16" t="s">
        <v>85</v>
      </c>
      <c r="BK218" s="237">
        <f>ROUND(I218*H218,2)</f>
        <v>0</v>
      </c>
      <c r="BL218" s="16" t="s">
        <v>141</v>
      </c>
      <c r="BM218" s="236" t="s">
        <v>504</v>
      </c>
    </row>
    <row r="219" s="2" customFormat="1" ht="24.15" customHeight="1">
      <c r="A219" s="37"/>
      <c r="B219" s="38"/>
      <c r="C219" s="259" t="s">
        <v>505</v>
      </c>
      <c r="D219" s="259" t="s">
        <v>344</v>
      </c>
      <c r="E219" s="260" t="s">
        <v>506</v>
      </c>
      <c r="F219" s="261" t="s">
        <v>507</v>
      </c>
      <c r="G219" s="262" t="s">
        <v>149</v>
      </c>
      <c r="H219" s="263">
        <v>1</v>
      </c>
      <c r="I219" s="264"/>
      <c r="J219" s="265">
        <f>ROUND(I219*H219,2)</f>
        <v>0</v>
      </c>
      <c r="K219" s="261" t="s">
        <v>1</v>
      </c>
      <c r="L219" s="266"/>
      <c r="M219" s="267" t="s">
        <v>1</v>
      </c>
      <c r="N219" s="268" t="s">
        <v>43</v>
      </c>
      <c r="O219" s="90"/>
      <c r="P219" s="234">
        <f>O219*H219</f>
        <v>0</v>
      </c>
      <c r="Q219" s="234">
        <v>0.012</v>
      </c>
      <c r="R219" s="234">
        <f>Q219*H219</f>
        <v>0.012</v>
      </c>
      <c r="S219" s="234">
        <v>0</v>
      </c>
      <c r="T219" s="235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36" t="s">
        <v>176</v>
      </c>
      <c r="AT219" s="236" t="s">
        <v>344</v>
      </c>
      <c r="AU219" s="236" t="s">
        <v>87</v>
      </c>
      <c r="AY219" s="16" t="s">
        <v>134</v>
      </c>
      <c r="BE219" s="237">
        <f>IF(N219="základní",J219,0)</f>
        <v>0</v>
      </c>
      <c r="BF219" s="237">
        <f>IF(N219="snížená",J219,0)</f>
        <v>0</v>
      </c>
      <c r="BG219" s="237">
        <f>IF(N219="zákl. přenesená",J219,0)</f>
        <v>0</v>
      </c>
      <c r="BH219" s="237">
        <f>IF(N219="sníž. přenesená",J219,0)</f>
        <v>0</v>
      </c>
      <c r="BI219" s="237">
        <f>IF(N219="nulová",J219,0)</f>
        <v>0</v>
      </c>
      <c r="BJ219" s="16" t="s">
        <v>85</v>
      </c>
      <c r="BK219" s="237">
        <f>ROUND(I219*H219,2)</f>
        <v>0</v>
      </c>
      <c r="BL219" s="16" t="s">
        <v>141</v>
      </c>
      <c r="BM219" s="236" t="s">
        <v>508</v>
      </c>
    </row>
    <row r="220" s="2" customFormat="1" ht="21.75" customHeight="1">
      <c r="A220" s="37"/>
      <c r="B220" s="38"/>
      <c r="C220" s="259" t="s">
        <v>509</v>
      </c>
      <c r="D220" s="259" t="s">
        <v>344</v>
      </c>
      <c r="E220" s="260" t="s">
        <v>510</v>
      </c>
      <c r="F220" s="261" t="s">
        <v>511</v>
      </c>
      <c r="G220" s="262" t="s">
        <v>149</v>
      </c>
      <c r="H220" s="263">
        <v>2</v>
      </c>
      <c r="I220" s="264"/>
      <c r="J220" s="265">
        <f>ROUND(I220*H220,2)</f>
        <v>0</v>
      </c>
      <c r="K220" s="261" t="s">
        <v>1</v>
      </c>
      <c r="L220" s="266"/>
      <c r="M220" s="267" t="s">
        <v>1</v>
      </c>
      <c r="N220" s="268" t="s">
        <v>43</v>
      </c>
      <c r="O220" s="90"/>
      <c r="P220" s="234">
        <f>O220*H220</f>
        <v>0</v>
      </c>
      <c r="Q220" s="234">
        <v>0.012</v>
      </c>
      <c r="R220" s="234">
        <f>Q220*H220</f>
        <v>0.024</v>
      </c>
      <c r="S220" s="234">
        <v>0</v>
      </c>
      <c r="T220" s="235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36" t="s">
        <v>176</v>
      </c>
      <c r="AT220" s="236" t="s">
        <v>344</v>
      </c>
      <c r="AU220" s="236" t="s">
        <v>87</v>
      </c>
      <c r="AY220" s="16" t="s">
        <v>134</v>
      </c>
      <c r="BE220" s="237">
        <f>IF(N220="základní",J220,0)</f>
        <v>0</v>
      </c>
      <c r="BF220" s="237">
        <f>IF(N220="snížená",J220,0)</f>
        <v>0</v>
      </c>
      <c r="BG220" s="237">
        <f>IF(N220="zákl. přenesená",J220,0)</f>
        <v>0</v>
      </c>
      <c r="BH220" s="237">
        <f>IF(N220="sníž. přenesená",J220,0)</f>
        <v>0</v>
      </c>
      <c r="BI220" s="237">
        <f>IF(N220="nulová",J220,0)</f>
        <v>0</v>
      </c>
      <c r="BJ220" s="16" t="s">
        <v>85</v>
      </c>
      <c r="BK220" s="237">
        <f>ROUND(I220*H220,2)</f>
        <v>0</v>
      </c>
      <c r="BL220" s="16" t="s">
        <v>141</v>
      </c>
      <c r="BM220" s="236" t="s">
        <v>512</v>
      </c>
    </row>
    <row r="221" s="2" customFormat="1" ht="16.5" customHeight="1">
      <c r="A221" s="37"/>
      <c r="B221" s="38"/>
      <c r="C221" s="259" t="s">
        <v>513</v>
      </c>
      <c r="D221" s="259" t="s">
        <v>344</v>
      </c>
      <c r="E221" s="260" t="s">
        <v>514</v>
      </c>
      <c r="F221" s="261" t="s">
        <v>515</v>
      </c>
      <c r="G221" s="262" t="s">
        <v>149</v>
      </c>
      <c r="H221" s="263">
        <v>3</v>
      </c>
      <c r="I221" s="264"/>
      <c r="J221" s="265">
        <f>ROUND(I221*H221,2)</f>
        <v>0</v>
      </c>
      <c r="K221" s="261" t="s">
        <v>1</v>
      </c>
      <c r="L221" s="266"/>
      <c r="M221" s="267" t="s">
        <v>1</v>
      </c>
      <c r="N221" s="268" t="s">
        <v>43</v>
      </c>
      <c r="O221" s="90"/>
      <c r="P221" s="234">
        <f>O221*H221</f>
        <v>0</v>
      </c>
      <c r="Q221" s="234">
        <v>0.012</v>
      </c>
      <c r="R221" s="234">
        <f>Q221*H221</f>
        <v>0.036000000000000004</v>
      </c>
      <c r="S221" s="234">
        <v>0</v>
      </c>
      <c r="T221" s="235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36" t="s">
        <v>176</v>
      </c>
      <c r="AT221" s="236" t="s">
        <v>344</v>
      </c>
      <c r="AU221" s="236" t="s">
        <v>87</v>
      </c>
      <c r="AY221" s="16" t="s">
        <v>134</v>
      </c>
      <c r="BE221" s="237">
        <f>IF(N221="základní",J221,0)</f>
        <v>0</v>
      </c>
      <c r="BF221" s="237">
        <f>IF(N221="snížená",J221,0)</f>
        <v>0</v>
      </c>
      <c r="BG221" s="237">
        <f>IF(N221="zákl. přenesená",J221,0)</f>
        <v>0</v>
      </c>
      <c r="BH221" s="237">
        <f>IF(N221="sníž. přenesená",J221,0)</f>
        <v>0</v>
      </c>
      <c r="BI221" s="237">
        <f>IF(N221="nulová",J221,0)</f>
        <v>0</v>
      </c>
      <c r="BJ221" s="16" t="s">
        <v>85</v>
      </c>
      <c r="BK221" s="237">
        <f>ROUND(I221*H221,2)</f>
        <v>0</v>
      </c>
      <c r="BL221" s="16" t="s">
        <v>141</v>
      </c>
      <c r="BM221" s="236" t="s">
        <v>516</v>
      </c>
    </row>
    <row r="222" s="2" customFormat="1" ht="16.5" customHeight="1">
      <c r="A222" s="37"/>
      <c r="B222" s="38"/>
      <c r="C222" s="259" t="s">
        <v>517</v>
      </c>
      <c r="D222" s="259" t="s">
        <v>344</v>
      </c>
      <c r="E222" s="260" t="s">
        <v>518</v>
      </c>
      <c r="F222" s="261" t="s">
        <v>519</v>
      </c>
      <c r="G222" s="262" t="s">
        <v>149</v>
      </c>
      <c r="H222" s="263">
        <v>1</v>
      </c>
      <c r="I222" s="264"/>
      <c r="J222" s="265">
        <f>ROUND(I222*H222,2)</f>
        <v>0</v>
      </c>
      <c r="K222" s="261" t="s">
        <v>1</v>
      </c>
      <c r="L222" s="266"/>
      <c r="M222" s="267" t="s">
        <v>1</v>
      </c>
      <c r="N222" s="268" t="s">
        <v>43</v>
      </c>
      <c r="O222" s="90"/>
      <c r="P222" s="234">
        <f>O222*H222</f>
        <v>0</v>
      </c>
      <c r="Q222" s="234">
        <v>0.012</v>
      </c>
      <c r="R222" s="234">
        <f>Q222*H222</f>
        <v>0.012</v>
      </c>
      <c r="S222" s="234">
        <v>0</v>
      </c>
      <c r="T222" s="235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36" t="s">
        <v>176</v>
      </c>
      <c r="AT222" s="236" t="s">
        <v>344</v>
      </c>
      <c r="AU222" s="236" t="s">
        <v>87</v>
      </c>
      <c r="AY222" s="16" t="s">
        <v>134</v>
      </c>
      <c r="BE222" s="237">
        <f>IF(N222="základní",J222,0)</f>
        <v>0</v>
      </c>
      <c r="BF222" s="237">
        <f>IF(N222="snížená",J222,0)</f>
        <v>0</v>
      </c>
      <c r="BG222" s="237">
        <f>IF(N222="zákl. přenesená",J222,0)</f>
        <v>0</v>
      </c>
      <c r="BH222" s="237">
        <f>IF(N222="sníž. přenesená",J222,0)</f>
        <v>0</v>
      </c>
      <c r="BI222" s="237">
        <f>IF(N222="nulová",J222,0)</f>
        <v>0</v>
      </c>
      <c r="BJ222" s="16" t="s">
        <v>85</v>
      </c>
      <c r="BK222" s="237">
        <f>ROUND(I222*H222,2)</f>
        <v>0</v>
      </c>
      <c r="BL222" s="16" t="s">
        <v>141</v>
      </c>
      <c r="BM222" s="236" t="s">
        <v>520</v>
      </c>
    </row>
    <row r="223" s="2" customFormat="1" ht="21.75" customHeight="1">
      <c r="A223" s="37"/>
      <c r="B223" s="38"/>
      <c r="C223" s="259" t="s">
        <v>521</v>
      </c>
      <c r="D223" s="259" t="s">
        <v>344</v>
      </c>
      <c r="E223" s="260" t="s">
        <v>522</v>
      </c>
      <c r="F223" s="261" t="s">
        <v>523</v>
      </c>
      <c r="G223" s="262" t="s">
        <v>149</v>
      </c>
      <c r="H223" s="263">
        <v>4</v>
      </c>
      <c r="I223" s="264"/>
      <c r="J223" s="265">
        <f>ROUND(I223*H223,2)</f>
        <v>0</v>
      </c>
      <c r="K223" s="261" t="s">
        <v>1</v>
      </c>
      <c r="L223" s="266"/>
      <c r="M223" s="267" t="s">
        <v>1</v>
      </c>
      <c r="N223" s="268" t="s">
        <v>43</v>
      </c>
      <c r="O223" s="90"/>
      <c r="P223" s="234">
        <f>O223*H223</f>
        <v>0</v>
      </c>
      <c r="Q223" s="234">
        <v>0.012</v>
      </c>
      <c r="R223" s="234">
        <f>Q223*H223</f>
        <v>0.048000000000000001</v>
      </c>
      <c r="S223" s="234">
        <v>0</v>
      </c>
      <c r="T223" s="235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36" t="s">
        <v>176</v>
      </c>
      <c r="AT223" s="236" t="s">
        <v>344</v>
      </c>
      <c r="AU223" s="236" t="s">
        <v>87</v>
      </c>
      <c r="AY223" s="16" t="s">
        <v>134</v>
      </c>
      <c r="BE223" s="237">
        <f>IF(N223="základní",J223,0)</f>
        <v>0</v>
      </c>
      <c r="BF223" s="237">
        <f>IF(N223="snížená",J223,0)</f>
        <v>0</v>
      </c>
      <c r="BG223" s="237">
        <f>IF(N223="zákl. přenesená",J223,0)</f>
        <v>0</v>
      </c>
      <c r="BH223" s="237">
        <f>IF(N223="sníž. přenesená",J223,0)</f>
        <v>0</v>
      </c>
      <c r="BI223" s="237">
        <f>IF(N223="nulová",J223,0)</f>
        <v>0</v>
      </c>
      <c r="BJ223" s="16" t="s">
        <v>85</v>
      </c>
      <c r="BK223" s="237">
        <f>ROUND(I223*H223,2)</f>
        <v>0</v>
      </c>
      <c r="BL223" s="16" t="s">
        <v>141</v>
      </c>
      <c r="BM223" s="236" t="s">
        <v>524</v>
      </c>
    </row>
    <row r="224" s="2" customFormat="1" ht="16.5" customHeight="1">
      <c r="A224" s="37"/>
      <c r="B224" s="38"/>
      <c r="C224" s="259" t="s">
        <v>525</v>
      </c>
      <c r="D224" s="259" t="s">
        <v>344</v>
      </c>
      <c r="E224" s="260" t="s">
        <v>526</v>
      </c>
      <c r="F224" s="261" t="s">
        <v>527</v>
      </c>
      <c r="G224" s="262" t="s">
        <v>149</v>
      </c>
      <c r="H224" s="263">
        <v>1</v>
      </c>
      <c r="I224" s="264"/>
      <c r="J224" s="265">
        <f>ROUND(I224*H224,2)</f>
        <v>0</v>
      </c>
      <c r="K224" s="261" t="s">
        <v>1</v>
      </c>
      <c r="L224" s="266"/>
      <c r="M224" s="267" t="s">
        <v>1</v>
      </c>
      <c r="N224" s="268" t="s">
        <v>43</v>
      </c>
      <c r="O224" s="90"/>
      <c r="P224" s="234">
        <f>O224*H224</f>
        <v>0</v>
      </c>
      <c r="Q224" s="234">
        <v>0.012</v>
      </c>
      <c r="R224" s="234">
        <f>Q224*H224</f>
        <v>0.012</v>
      </c>
      <c r="S224" s="234">
        <v>0</v>
      </c>
      <c r="T224" s="235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36" t="s">
        <v>176</v>
      </c>
      <c r="AT224" s="236" t="s">
        <v>344</v>
      </c>
      <c r="AU224" s="236" t="s">
        <v>87</v>
      </c>
      <c r="AY224" s="16" t="s">
        <v>134</v>
      </c>
      <c r="BE224" s="237">
        <f>IF(N224="základní",J224,0)</f>
        <v>0</v>
      </c>
      <c r="BF224" s="237">
        <f>IF(N224="snížená",J224,0)</f>
        <v>0</v>
      </c>
      <c r="BG224" s="237">
        <f>IF(N224="zákl. přenesená",J224,0)</f>
        <v>0</v>
      </c>
      <c r="BH224" s="237">
        <f>IF(N224="sníž. přenesená",J224,0)</f>
        <v>0</v>
      </c>
      <c r="BI224" s="237">
        <f>IF(N224="nulová",J224,0)</f>
        <v>0</v>
      </c>
      <c r="BJ224" s="16" t="s">
        <v>85</v>
      </c>
      <c r="BK224" s="237">
        <f>ROUND(I224*H224,2)</f>
        <v>0</v>
      </c>
      <c r="BL224" s="16" t="s">
        <v>141</v>
      </c>
      <c r="BM224" s="236" t="s">
        <v>528</v>
      </c>
    </row>
    <row r="225" s="2" customFormat="1" ht="37.8" customHeight="1">
      <c r="A225" s="37"/>
      <c r="B225" s="38"/>
      <c r="C225" s="259" t="s">
        <v>529</v>
      </c>
      <c r="D225" s="259" t="s">
        <v>344</v>
      </c>
      <c r="E225" s="260" t="s">
        <v>530</v>
      </c>
      <c r="F225" s="261" t="s">
        <v>531</v>
      </c>
      <c r="G225" s="262" t="s">
        <v>149</v>
      </c>
      <c r="H225" s="263">
        <v>5</v>
      </c>
      <c r="I225" s="264"/>
      <c r="J225" s="265">
        <f>ROUND(I225*H225,2)</f>
        <v>0</v>
      </c>
      <c r="K225" s="261" t="s">
        <v>1</v>
      </c>
      <c r="L225" s="266"/>
      <c r="M225" s="267" t="s">
        <v>1</v>
      </c>
      <c r="N225" s="268" t="s">
        <v>43</v>
      </c>
      <c r="O225" s="90"/>
      <c r="P225" s="234">
        <f>O225*H225</f>
        <v>0</v>
      </c>
      <c r="Q225" s="234">
        <v>0.012</v>
      </c>
      <c r="R225" s="234">
        <f>Q225*H225</f>
        <v>0.059999999999999998</v>
      </c>
      <c r="S225" s="234">
        <v>0</v>
      </c>
      <c r="T225" s="235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36" t="s">
        <v>176</v>
      </c>
      <c r="AT225" s="236" t="s">
        <v>344</v>
      </c>
      <c r="AU225" s="236" t="s">
        <v>87</v>
      </c>
      <c r="AY225" s="16" t="s">
        <v>134</v>
      </c>
      <c r="BE225" s="237">
        <f>IF(N225="základní",J225,0)</f>
        <v>0</v>
      </c>
      <c r="BF225" s="237">
        <f>IF(N225="snížená",J225,0)</f>
        <v>0</v>
      </c>
      <c r="BG225" s="237">
        <f>IF(N225="zákl. přenesená",J225,0)</f>
        <v>0</v>
      </c>
      <c r="BH225" s="237">
        <f>IF(N225="sníž. přenesená",J225,0)</f>
        <v>0</v>
      </c>
      <c r="BI225" s="237">
        <f>IF(N225="nulová",J225,0)</f>
        <v>0</v>
      </c>
      <c r="BJ225" s="16" t="s">
        <v>85</v>
      </c>
      <c r="BK225" s="237">
        <f>ROUND(I225*H225,2)</f>
        <v>0</v>
      </c>
      <c r="BL225" s="16" t="s">
        <v>141</v>
      </c>
      <c r="BM225" s="236" t="s">
        <v>532</v>
      </c>
    </row>
    <row r="226" s="2" customFormat="1" ht="24.15" customHeight="1">
      <c r="A226" s="37"/>
      <c r="B226" s="38"/>
      <c r="C226" s="259" t="s">
        <v>533</v>
      </c>
      <c r="D226" s="259" t="s">
        <v>344</v>
      </c>
      <c r="E226" s="260" t="s">
        <v>534</v>
      </c>
      <c r="F226" s="261" t="s">
        <v>535</v>
      </c>
      <c r="G226" s="262" t="s">
        <v>149</v>
      </c>
      <c r="H226" s="263">
        <v>3</v>
      </c>
      <c r="I226" s="264"/>
      <c r="J226" s="265">
        <f>ROUND(I226*H226,2)</f>
        <v>0</v>
      </c>
      <c r="K226" s="261" t="s">
        <v>1</v>
      </c>
      <c r="L226" s="266"/>
      <c r="M226" s="267" t="s">
        <v>1</v>
      </c>
      <c r="N226" s="268" t="s">
        <v>43</v>
      </c>
      <c r="O226" s="90"/>
      <c r="P226" s="234">
        <f>O226*H226</f>
        <v>0</v>
      </c>
      <c r="Q226" s="234">
        <v>0.012</v>
      </c>
      <c r="R226" s="234">
        <f>Q226*H226</f>
        <v>0.036000000000000004</v>
      </c>
      <c r="S226" s="234">
        <v>0</v>
      </c>
      <c r="T226" s="235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36" t="s">
        <v>176</v>
      </c>
      <c r="AT226" s="236" t="s">
        <v>344</v>
      </c>
      <c r="AU226" s="236" t="s">
        <v>87</v>
      </c>
      <c r="AY226" s="16" t="s">
        <v>134</v>
      </c>
      <c r="BE226" s="237">
        <f>IF(N226="základní",J226,0)</f>
        <v>0</v>
      </c>
      <c r="BF226" s="237">
        <f>IF(N226="snížená",J226,0)</f>
        <v>0</v>
      </c>
      <c r="BG226" s="237">
        <f>IF(N226="zákl. přenesená",J226,0)</f>
        <v>0</v>
      </c>
      <c r="BH226" s="237">
        <f>IF(N226="sníž. přenesená",J226,0)</f>
        <v>0</v>
      </c>
      <c r="BI226" s="237">
        <f>IF(N226="nulová",J226,0)</f>
        <v>0</v>
      </c>
      <c r="BJ226" s="16" t="s">
        <v>85</v>
      </c>
      <c r="BK226" s="237">
        <f>ROUND(I226*H226,2)</f>
        <v>0</v>
      </c>
      <c r="BL226" s="16" t="s">
        <v>141</v>
      </c>
      <c r="BM226" s="236" t="s">
        <v>536</v>
      </c>
    </row>
    <row r="227" s="2" customFormat="1">
      <c r="A227" s="37"/>
      <c r="B227" s="38"/>
      <c r="C227" s="39"/>
      <c r="D227" s="238" t="s">
        <v>143</v>
      </c>
      <c r="E227" s="39"/>
      <c r="F227" s="239" t="s">
        <v>537</v>
      </c>
      <c r="G227" s="39"/>
      <c r="H227" s="39"/>
      <c r="I227" s="240"/>
      <c r="J227" s="39"/>
      <c r="K227" s="39"/>
      <c r="L227" s="43"/>
      <c r="M227" s="241"/>
      <c r="N227" s="242"/>
      <c r="O227" s="90"/>
      <c r="P227" s="90"/>
      <c r="Q227" s="90"/>
      <c r="R227" s="90"/>
      <c r="S227" s="90"/>
      <c r="T227" s="91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6" t="s">
        <v>143</v>
      </c>
      <c r="AU227" s="16" t="s">
        <v>87</v>
      </c>
    </row>
    <row r="228" s="2" customFormat="1" ht="24.15" customHeight="1">
      <c r="A228" s="37"/>
      <c r="B228" s="38"/>
      <c r="C228" s="259" t="s">
        <v>538</v>
      </c>
      <c r="D228" s="259" t="s">
        <v>344</v>
      </c>
      <c r="E228" s="260" t="s">
        <v>539</v>
      </c>
      <c r="F228" s="261" t="s">
        <v>540</v>
      </c>
      <c r="G228" s="262" t="s">
        <v>149</v>
      </c>
      <c r="H228" s="263">
        <v>6</v>
      </c>
      <c r="I228" s="264"/>
      <c r="J228" s="265">
        <f>ROUND(I228*H228,2)</f>
        <v>0</v>
      </c>
      <c r="K228" s="261" t="s">
        <v>1</v>
      </c>
      <c r="L228" s="266"/>
      <c r="M228" s="267" t="s">
        <v>1</v>
      </c>
      <c r="N228" s="268" t="s">
        <v>43</v>
      </c>
      <c r="O228" s="90"/>
      <c r="P228" s="234">
        <f>O228*H228</f>
        <v>0</v>
      </c>
      <c r="Q228" s="234">
        <v>0.012</v>
      </c>
      <c r="R228" s="234">
        <f>Q228*H228</f>
        <v>0.072000000000000008</v>
      </c>
      <c r="S228" s="234">
        <v>0</v>
      </c>
      <c r="T228" s="235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36" t="s">
        <v>176</v>
      </c>
      <c r="AT228" s="236" t="s">
        <v>344</v>
      </c>
      <c r="AU228" s="236" t="s">
        <v>87</v>
      </c>
      <c r="AY228" s="16" t="s">
        <v>134</v>
      </c>
      <c r="BE228" s="237">
        <f>IF(N228="základní",J228,0)</f>
        <v>0</v>
      </c>
      <c r="BF228" s="237">
        <f>IF(N228="snížená",J228,0)</f>
        <v>0</v>
      </c>
      <c r="BG228" s="237">
        <f>IF(N228="zákl. přenesená",J228,0)</f>
        <v>0</v>
      </c>
      <c r="BH228" s="237">
        <f>IF(N228="sníž. přenesená",J228,0)</f>
        <v>0</v>
      </c>
      <c r="BI228" s="237">
        <f>IF(N228="nulová",J228,0)</f>
        <v>0</v>
      </c>
      <c r="BJ228" s="16" t="s">
        <v>85</v>
      </c>
      <c r="BK228" s="237">
        <f>ROUND(I228*H228,2)</f>
        <v>0</v>
      </c>
      <c r="BL228" s="16" t="s">
        <v>141</v>
      </c>
      <c r="BM228" s="236" t="s">
        <v>541</v>
      </c>
    </row>
    <row r="229" s="2" customFormat="1">
      <c r="A229" s="37"/>
      <c r="B229" s="38"/>
      <c r="C229" s="39"/>
      <c r="D229" s="238" t="s">
        <v>143</v>
      </c>
      <c r="E229" s="39"/>
      <c r="F229" s="239" t="s">
        <v>542</v>
      </c>
      <c r="G229" s="39"/>
      <c r="H229" s="39"/>
      <c r="I229" s="240"/>
      <c r="J229" s="39"/>
      <c r="K229" s="39"/>
      <c r="L229" s="43"/>
      <c r="M229" s="241"/>
      <c r="N229" s="242"/>
      <c r="O229" s="90"/>
      <c r="P229" s="90"/>
      <c r="Q229" s="90"/>
      <c r="R229" s="90"/>
      <c r="S229" s="90"/>
      <c r="T229" s="91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16" t="s">
        <v>143</v>
      </c>
      <c r="AU229" s="16" t="s">
        <v>87</v>
      </c>
    </row>
    <row r="230" s="2" customFormat="1" ht="21.75" customHeight="1">
      <c r="A230" s="37"/>
      <c r="B230" s="38"/>
      <c r="C230" s="259" t="s">
        <v>543</v>
      </c>
      <c r="D230" s="259" t="s">
        <v>344</v>
      </c>
      <c r="E230" s="260" t="s">
        <v>544</v>
      </c>
      <c r="F230" s="261" t="s">
        <v>545</v>
      </c>
      <c r="G230" s="262" t="s">
        <v>149</v>
      </c>
      <c r="H230" s="263">
        <v>3</v>
      </c>
      <c r="I230" s="264"/>
      <c r="J230" s="265">
        <f>ROUND(I230*H230,2)</f>
        <v>0</v>
      </c>
      <c r="K230" s="261" t="s">
        <v>1</v>
      </c>
      <c r="L230" s="266"/>
      <c r="M230" s="267" t="s">
        <v>1</v>
      </c>
      <c r="N230" s="268" t="s">
        <v>43</v>
      </c>
      <c r="O230" s="90"/>
      <c r="P230" s="234">
        <f>O230*H230</f>
        <v>0</v>
      </c>
      <c r="Q230" s="234">
        <v>0.012</v>
      </c>
      <c r="R230" s="234">
        <f>Q230*H230</f>
        <v>0.036000000000000004</v>
      </c>
      <c r="S230" s="234">
        <v>0</v>
      </c>
      <c r="T230" s="235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36" t="s">
        <v>176</v>
      </c>
      <c r="AT230" s="236" t="s">
        <v>344</v>
      </c>
      <c r="AU230" s="236" t="s">
        <v>87</v>
      </c>
      <c r="AY230" s="16" t="s">
        <v>134</v>
      </c>
      <c r="BE230" s="237">
        <f>IF(N230="základní",J230,0)</f>
        <v>0</v>
      </c>
      <c r="BF230" s="237">
        <f>IF(N230="snížená",J230,0)</f>
        <v>0</v>
      </c>
      <c r="BG230" s="237">
        <f>IF(N230="zákl. přenesená",J230,0)</f>
        <v>0</v>
      </c>
      <c r="BH230" s="237">
        <f>IF(N230="sníž. přenesená",J230,0)</f>
        <v>0</v>
      </c>
      <c r="BI230" s="237">
        <f>IF(N230="nulová",J230,0)</f>
        <v>0</v>
      </c>
      <c r="BJ230" s="16" t="s">
        <v>85</v>
      </c>
      <c r="BK230" s="237">
        <f>ROUND(I230*H230,2)</f>
        <v>0</v>
      </c>
      <c r="BL230" s="16" t="s">
        <v>141</v>
      </c>
      <c r="BM230" s="236" t="s">
        <v>546</v>
      </c>
    </row>
    <row r="231" s="2" customFormat="1">
      <c r="A231" s="37"/>
      <c r="B231" s="38"/>
      <c r="C231" s="39"/>
      <c r="D231" s="238" t="s">
        <v>143</v>
      </c>
      <c r="E231" s="39"/>
      <c r="F231" s="239" t="s">
        <v>547</v>
      </c>
      <c r="G231" s="39"/>
      <c r="H231" s="39"/>
      <c r="I231" s="240"/>
      <c r="J231" s="39"/>
      <c r="K231" s="39"/>
      <c r="L231" s="43"/>
      <c r="M231" s="241"/>
      <c r="N231" s="242"/>
      <c r="O231" s="90"/>
      <c r="P231" s="90"/>
      <c r="Q231" s="90"/>
      <c r="R231" s="90"/>
      <c r="S231" s="90"/>
      <c r="T231" s="91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6" t="s">
        <v>143</v>
      </c>
      <c r="AU231" s="16" t="s">
        <v>87</v>
      </c>
    </row>
    <row r="232" s="2" customFormat="1" ht="21.75" customHeight="1">
      <c r="A232" s="37"/>
      <c r="B232" s="38"/>
      <c r="C232" s="259" t="s">
        <v>548</v>
      </c>
      <c r="D232" s="259" t="s">
        <v>344</v>
      </c>
      <c r="E232" s="260" t="s">
        <v>549</v>
      </c>
      <c r="F232" s="261" t="s">
        <v>550</v>
      </c>
      <c r="G232" s="262" t="s">
        <v>149</v>
      </c>
      <c r="H232" s="263">
        <v>3</v>
      </c>
      <c r="I232" s="264"/>
      <c r="J232" s="265">
        <f>ROUND(I232*H232,2)</f>
        <v>0</v>
      </c>
      <c r="K232" s="261" t="s">
        <v>1</v>
      </c>
      <c r="L232" s="266"/>
      <c r="M232" s="267" t="s">
        <v>1</v>
      </c>
      <c r="N232" s="268" t="s">
        <v>43</v>
      </c>
      <c r="O232" s="90"/>
      <c r="P232" s="234">
        <f>O232*H232</f>
        <v>0</v>
      </c>
      <c r="Q232" s="234">
        <v>0.012</v>
      </c>
      <c r="R232" s="234">
        <f>Q232*H232</f>
        <v>0.036000000000000004</v>
      </c>
      <c r="S232" s="234">
        <v>0</v>
      </c>
      <c r="T232" s="235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36" t="s">
        <v>176</v>
      </c>
      <c r="AT232" s="236" t="s">
        <v>344</v>
      </c>
      <c r="AU232" s="236" t="s">
        <v>87</v>
      </c>
      <c r="AY232" s="16" t="s">
        <v>134</v>
      </c>
      <c r="BE232" s="237">
        <f>IF(N232="základní",J232,0)</f>
        <v>0</v>
      </c>
      <c r="BF232" s="237">
        <f>IF(N232="snížená",J232,0)</f>
        <v>0</v>
      </c>
      <c r="BG232" s="237">
        <f>IF(N232="zákl. přenesená",J232,0)</f>
        <v>0</v>
      </c>
      <c r="BH232" s="237">
        <f>IF(N232="sníž. přenesená",J232,0)</f>
        <v>0</v>
      </c>
      <c r="BI232" s="237">
        <f>IF(N232="nulová",J232,0)</f>
        <v>0</v>
      </c>
      <c r="BJ232" s="16" t="s">
        <v>85</v>
      </c>
      <c r="BK232" s="237">
        <f>ROUND(I232*H232,2)</f>
        <v>0</v>
      </c>
      <c r="BL232" s="16" t="s">
        <v>141</v>
      </c>
      <c r="BM232" s="236" t="s">
        <v>551</v>
      </c>
    </row>
    <row r="233" s="2" customFormat="1" ht="16.5" customHeight="1">
      <c r="A233" s="37"/>
      <c r="B233" s="38"/>
      <c r="C233" s="259" t="s">
        <v>552</v>
      </c>
      <c r="D233" s="259" t="s">
        <v>344</v>
      </c>
      <c r="E233" s="260" t="s">
        <v>553</v>
      </c>
      <c r="F233" s="261" t="s">
        <v>554</v>
      </c>
      <c r="G233" s="262" t="s">
        <v>149</v>
      </c>
      <c r="H233" s="263">
        <v>8</v>
      </c>
      <c r="I233" s="264"/>
      <c r="J233" s="265">
        <f>ROUND(I233*H233,2)</f>
        <v>0</v>
      </c>
      <c r="K233" s="261" t="s">
        <v>1</v>
      </c>
      <c r="L233" s="266"/>
      <c r="M233" s="267" t="s">
        <v>1</v>
      </c>
      <c r="N233" s="268" t="s">
        <v>43</v>
      </c>
      <c r="O233" s="90"/>
      <c r="P233" s="234">
        <f>O233*H233</f>
        <v>0</v>
      </c>
      <c r="Q233" s="234">
        <v>0.012</v>
      </c>
      <c r="R233" s="234">
        <f>Q233*H233</f>
        <v>0.096000000000000002</v>
      </c>
      <c r="S233" s="234">
        <v>0</v>
      </c>
      <c r="T233" s="235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36" t="s">
        <v>176</v>
      </c>
      <c r="AT233" s="236" t="s">
        <v>344</v>
      </c>
      <c r="AU233" s="236" t="s">
        <v>87</v>
      </c>
      <c r="AY233" s="16" t="s">
        <v>134</v>
      </c>
      <c r="BE233" s="237">
        <f>IF(N233="základní",J233,0)</f>
        <v>0</v>
      </c>
      <c r="BF233" s="237">
        <f>IF(N233="snížená",J233,0)</f>
        <v>0</v>
      </c>
      <c r="BG233" s="237">
        <f>IF(N233="zákl. přenesená",J233,0)</f>
        <v>0</v>
      </c>
      <c r="BH233" s="237">
        <f>IF(N233="sníž. přenesená",J233,0)</f>
        <v>0</v>
      </c>
      <c r="BI233" s="237">
        <f>IF(N233="nulová",J233,0)</f>
        <v>0</v>
      </c>
      <c r="BJ233" s="16" t="s">
        <v>85</v>
      </c>
      <c r="BK233" s="237">
        <f>ROUND(I233*H233,2)</f>
        <v>0</v>
      </c>
      <c r="BL233" s="16" t="s">
        <v>141</v>
      </c>
      <c r="BM233" s="236" t="s">
        <v>555</v>
      </c>
    </row>
    <row r="234" s="2" customFormat="1" ht="24.15" customHeight="1">
      <c r="A234" s="37"/>
      <c r="B234" s="38"/>
      <c r="C234" s="259" t="s">
        <v>556</v>
      </c>
      <c r="D234" s="259" t="s">
        <v>344</v>
      </c>
      <c r="E234" s="260" t="s">
        <v>557</v>
      </c>
      <c r="F234" s="261" t="s">
        <v>558</v>
      </c>
      <c r="G234" s="262" t="s">
        <v>149</v>
      </c>
      <c r="H234" s="263">
        <v>117</v>
      </c>
      <c r="I234" s="264"/>
      <c r="J234" s="265">
        <f>ROUND(I234*H234,2)</f>
        <v>0</v>
      </c>
      <c r="K234" s="261" t="s">
        <v>1</v>
      </c>
      <c r="L234" s="266"/>
      <c r="M234" s="267" t="s">
        <v>1</v>
      </c>
      <c r="N234" s="268" t="s">
        <v>43</v>
      </c>
      <c r="O234" s="90"/>
      <c r="P234" s="234">
        <f>O234*H234</f>
        <v>0</v>
      </c>
      <c r="Q234" s="234">
        <v>0.01</v>
      </c>
      <c r="R234" s="234">
        <f>Q234*H234</f>
        <v>1.1699999999999999</v>
      </c>
      <c r="S234" s="234">
        <v>0</v>
      </c>
      <c r="T234" s="235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36" t="s">
        <v>176</v>
      </c>
      <c r="AT234" s="236" t="s">
        <v>344</v>
      </c>
      <c r="AU234" s="236" t="s">
        <v>87</v>
      </c>
      <c r="AY234" s="16" t="s">
        <v>134</v>
      </c>
      <c r="BE234" s="237">
        <f>IF(N234="základní",J234,0)</f>
        <v>0</v>
      </c>
      <c r="BF234" s="237">
        <f>IF(N234="snížená",J234,0)</f>
        <v>0</v>
      </c>
      <c r="BG234" s="237">
        <f>IF(N234="zákl. přenesená",J234,0)</f>
        <v>0</v>
      </c>
      <c r="BH234" s="237">
        <f>IF(N234="sníž. přenesená",J234,0)</f>
        <v>0</v>
      </c>
      <c r="BI234" s="237">
        <f>IF(N234="nulová",J234,0)</f>
        <v>0</v>
      </c>
      <c r="BJ234" s="16" t="s">
        <v>85</v>
      </c>
      <c r="BK234" s="237">
        <f>ROUND(I234*H234,2)</f>
        <v>0</v>
      </c>
      <c r="BL234" s="16" t="s">
        <v>141</v>
      </c>
      <c r="BM234" s="236" t="s">
        <v>559</v>
      </c>
    </row>
    <row r="235" s="2" customFormat="1" ht="16.5" customHeight="1">
      <c r="A235" s="37"/>
      <c r="B235" s="38"/>
      <c r="C235" s="259" t="s">
        <v>560</v>
      </c>
      <c r="D235" s="259" t="s">
        <v>344</v>
      </c>
      <c r="E235" s="260" t="s">
        <v>561</v>
      </c>
      <c r="F235" s="261" t="s">
        <v>562</v>
      </c>
      <c r="G235" s="262" t="s">
        <v>149</v>
      </c>
      <c r="H235" s="263">
        <v>6</v>
      </c>
      <c r="I235" s="264"/>
      <c r="J235" s="265">
        <f>ROUND(I235*H235,2)</f>
        <v>0</v>
      </c>
      <c r="K235" s="261" t="s">
        <v>1</v>
      </c>
      <c r="L235" s="266"/>
      <c r="M235" s="267" t="s">
        <v>1</v>
      </c>
      <c r="N235" s="268" t="s">
        <v>43</v>
      </c>
      <c r="O235" s="90"/>
      <c r="P235" s="234">
        <f>O235*H235</f>
        <v>0</v>
      </c>
      <c r="Q235" s="234">
        <v>0.01</v>
      </c>
      <c r="R235" s="234">
        <f>Q235*H235</f>
        <v>0.059999999999999998</v>
      </c>
      <c r="S235" s="234">
        <v>0</v>
      </c>
      <c r="T235" s="235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36" t="s">
        <v>176</v>
      </c>
      <c r="AT235" s="236" t="s">
        <v>344</v>
      </c>
      <c r="AU235" s="236" t="s">
        <v>87</v>
      </c>
      <c r="AY235" s="16" t="s">
        <v>134</v>
      </c>
      <c r="BE235" s="237">
        <f>IF(N235="základní",J235,0)</f>
        <v>0</v>
      </c>
      <c r="BF235" s="237">
        <f>IF(N235="snížená",J235,0)</f>
        <v>0</v>
      </c>
      <c r="BG235" s="237">
        <f>IF(N235="zákl. přenesená",J235,0)</f>
        <v>0</v>
      </c>
      <c r="BH235" s="237">
        <f>IF(N235="sníž. přenesená",J235,0)</f>
        <v>0</v>
      </c>
      <c r="BI235" s="237">
        <f>IF(N235="nulová",J235,0)</f>
        <v>0</v>
      </c>
      <c r="BJ235" s="16" t="s">
        <v>85</v>
      </c>
      <c r="BK235" s="237">
        <f>ROUND(I235*H235,2)</f>
        <v>0</v>
      </c>
      <c r="BL235" s="16" t="s">
        <v>141</v>
      </c>
      <c r="BM235" s="236" t="s">
        <v>563</v>
      </c>
    </row>
    <row r="236" s="2" customFormat="1" ht="21.75" customHeight="1">
      <c r="A236" s="37"/>
      <c r="B236" s="38"/>
      <c r="C236" s="259" t="s">
        <v>564</v>
      </c>
      <c r="D236" s="259" t="s">
        <v>344</v>
      </c>
      <c r="E236" s="260" t="s">
        <v>565</v>
      </c>
      <c r="F236" s="261" t="s">
        <v>566</v>
      </c>
      <c r="G236" s="262" t="s">
        <v>149</v>
      </c>
      <c r="H236" s="263">
        <v>3</v>
      </c>
      <c r="I236" s="264"/>
      <c r="J236" s="265">
        <f>ROUND(I236*H236,2)</f>
        <v>0</v>
      </c>
      <c r="K236" s="261" t="s">
        <v>1</v>
      </c>
      <c r="L236" s="266"/>
      <c r="M236" s="267" t="s">
        <v>1</v>
      </c>
      <c r="N236" s="268" t="s">
        <v>43</v>
      </c>
      <c r="O236" s="90"/>
      <c r="P236" s="234">
        <f>O236*H236</f>
        <v>0</v>
      </c>
      <c r="Q236" s="234">
        <v>0.01</v>
      </c>
      <c r="R236" s="234">
        <f>Q236*H236</f>
        <v>0.029999999999999999</v>
      </c>
      <c r="S236" s="234">
        <v>0</v>
      </c>
      <c r="T236" s="235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36" t="s">
        <v>176</v>
      </c>
      <c r="AT236" s="236" t="s">
        <v>344</v>
      </c>
      <c r="AU236" s="236" t="s">
        <v>87</v>
      </c>
      <c r="AY236" s="16" t="s">
        <v>134</v>
      </c>
      <c r="BE236" s="237">
        <f>IF(N236="základní",J236,0)</f>
        <v>0</v>
      </c>
      <c r="BF236" s="237">
        <f>IF(N236="snížená",J236,0)</f>
        <v>0</v>
      </c>
      <c r="BG236" s="237">
        <f>IF(N236="zákl. přenesená",J236,0)</f>
        <v>0</v>
      </c>
      <c r="BH236" s="237">
        <f>IF(N236="sníž. přenesená",J236,0)</f>
        <v>0</v>
      </c>
      <c r="BI236" s="237">
        <f>IF(N236="nulová",J236,0)</f>
        <v>0</v>
      </c>
      <c r="BJ236" s="16" t="s">
        <v>85</v>
      </c>
      <c r="BK236" s="237">
        <f>ROUND(I236*H236,2)</f>
        <v>0</v>
      </c>
      <c r="BL236" s="16" t="s">
        <v>141</v>
      </c>
      <c r="BM236" s="236" t="s">
        <v>567</v>
      </c>
    </row>
    <row r="237" s="2" customFormat="1" ht="16.5" customHeight="1">
      <c r="A237" s="37"/>
      <c r="B237" s="38"/>
      <c r="C237" s="259" t="s">
        <v>568</v>
      </c>
      <c r="D237" s="259" t="s">
        <v>344</v>
      </c>
      <c r="E237" s="260" t="s">
        <v>569</v>
      </c>
      <c r="F237" s="261" t="s">
        <v>570</v>
      </c>
      <c r="G237" s="262" t="s">
        <v>149</v>
      </c>
      <c r="H237" s="263">
        <v>12</v>
      </c>
      <c r="I237" s="264"/>
      <c r="J237" s="265">
        <f>ROUND(I237*H237,2)</f>
        <v>0</v>
      </c>
      <c r="K237" s="261" t="s">
        <v>1</v>
      </c>
      <c r="L237" s="266"/>
      <c r="M237" s="267" t="s">
        <v>1</v>
      </c>
      <c r="N237" s="268" t="s">
        <v>43</v>
      </c>
      <c r="O237" s="90"/>
      <c r="P237" s="234">
        <f>O237*H237</f>
        <v>0</v>
      </c>
      <c r="Q237" s="234">
        <v>0.01</v>
      </c>
      <c r="R237" s="234">
        <f>Q237*H237</f>
        <v>0.12</v>
      </c>
      <c r="S237" s="234">
        <v>0</v>
      </c>
      <c r="T237" s="235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36" t="s">
        <v>176</v>
      </c>
      <c r="AT237" s="236" t="s">
        <v>344</v>
      </c>
      <c r="AU237" s="236" t="s">
        <v>87</v>
      </c>
      <c r="AY237" s="16" t="s">
        <v>134</v>
      </c>
      <c r="BE237" s="237">
        <f>IF(N237="základní",J237,0)</f>
        <v>0</v>
      </c>
      <c r="BF237" s="237">
        <f>IF(N237="snížená",J237,0)</f>
        <v>0</v>
      </c>
      <c r="BG237" s="237">
        <f>IF(N237="zákl. přenesená",J237,0)</f>
        <v>0</v>
      </c>
      <c r="BH237" s="237">
        <f>IF(N237="sníž. přenesená",J237,0)</f>
        <v>0</v>
      </c>
      <c r="BI237" s="237">
        <f>IF(N237="nulová",J237,0)</f>
        <v>0</v>
      </c>
      <c r="BJ237" s="16" t="s">
        <v>85</v>
      </c>
      <c r="BK237" s="237">
        <f>ROUND(I237*H237,2)</f>
        <v>0</v>
      </c>
      <c r="BL237" s="16" t="s">
        <v>141</v>
      </c>
      <c r="BM237" s="236" t="s">
        <v>571</v>
      </c>
    </row>
    <row r="238" s="2" customFormat="1" ht="37.8" customHeight="1">
      <c r="A238" s="37"/>
      <c r="B238" s="38"/>
      <c r="C238" s="225" t="s">
        <v>572</v>
      </c>
      <c r="D238" s="225" t="s">
        <v>136</v>
      </c>
      <c r="E238" s="226" t="s">
        <v>573</v>
      </c>
      <c r="F238" s="227" t="s">
        <v>574</v>
      </c>
      <c r="G238" s="228" t="s">
        <v>149</v>
      </c>
      <c r="H238" s="229">
        <v>1603</v>
      </c>
      <c r="I238" s="230"/>
      <c r="J238" s="231">
        <f>ROUND(I238*H238,2)</f>
        <v>0</v>
      </c>
      <c r="K238" s="227" t="s">
        <v>140</v>
      </c>
      <c r="L238" s="43"/>
      <c r="M238" s="232" t="s">
        <v>1</v>
      </c>
      <c r="N238" s="233" t="s">
        <v>43</v>
      </c>
      <c r="O238" s="90"/>
      <c r="P238" s="234">
        <f>O238*H238</f>
        <v>0</v>
      </c>
      <c r="Q238" s="234">
        <v>0</v>
      </c>
      <c r="R238" s="234">
        <f>Q238*H238</f>
        <v>0</v>
      </c>
      <c r="S238" s="234">
        <v>0</v>
      </c>
      <c r="T238" s="235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36" t="s">
        <v>141</v>
      </c>
      <c r="AT238" s="236" t="s">
        <v>136</v>
      </c>
      <c r="AU238" s="236" t="s">
        <v>87</v>
      </c>
      <c r="AY238" s="16" t="s">
        <v>134</v>
      </c>
      <c r="BE238" s="237">
        <f>IF(N238="základní",J238,0)</f>
        <v>0</v>
      </c>
      <c r="BF238" s="237">
        <f>IF(N238="snížená",J238,0)</f>
        <v>0</v>
      </c>
      <c r="BG238" s="237">
        <f>IF(N238="zákl. přenesená",J238,0)</f>
        <v>0</v>
      </c>
      <c r="BH238" s="237">
        <f>IF(N238="sníž. přenesená",J238,0)</f>
        <v>0</v>
      </c>
      <c r="BI238" s="237">
        <f>IF(N238="nulová",J238,0)</f>
        <v>0</v>
      </c>
      <c r="BJ238" s="16" t="s">
        <v>85</v>
      </c>
      <c r="BK238" s="237">
        <f>ROUND(I238*H238,2)</f>
        <v>0</v>
      </c>
      <c r="BL238" s="16" t="s">
        <v>141</v>
      </c>
      <c r="BM238" s="236" t="s">
        <v>575</v>
      </c>
    </row>
    <row r="239" s="2" customFormat="1">
      <c r="A239" s="37"/>
      <c r="B239" s="38"/>
      <c r="C239" s="39"/>
      <c r="D239" s="238" t="s">
        <v>143</v>
      </c>
      <c r="E239" s="39"/>
      <c r="F239" s="239" t="s">
        <v>576</v>
      </c>
      <c r="G239" s="39"/>
      <c r="H239" s="39"/>
      <c r="I239" s="240"/>
      <c r="J239" s="39"/>
      <c r="K239" s="39"/>
      <c r="L239" s="43"/>
      <c r="M239" s="241"/>
      <c r="N239" s="242"/>
      <c r="O239" s="90"/>
      <c r="P239" s="90"/>
      <c r="Q239" s="90"/>
      <c r="R239" s="90"/>
      <c r="S239" s="90"/>
      <c r="T239" s="91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6" t="s">
        <v>143</v>
      </c>
      <c r="AU239" s="16" t="s">
        <v>87</v>
      </c>
    </row>
    <row r="240" s="13" customFormat="1">
      <c r="A240" s="13"/>
      <c r="B240" s="243"/>
      <c r="C240" s="244"/>
      <c r="D240" s="238" t="s">
        <v>145</v>
      </c>
      <c r="E240" s="245" t="s">
        <v>1</v>
      </c>
      <c r="F240" s="246" t="s">
        <v>577</v>
      </c>
      <c r="G240" s="244"/>
      <c r="H240" s="247">
        <v>1603</v>
      </c>
      <c r="I240" s="248"/>
      <c r="J240" s="244"/>
      <c r="K240" s="244"/>
      <c r="L240" s="249"/>
      <c r="M240" s="250"/>
      <c r="N240" s="251"/>
      <c r="O240" s="251"/>
      <c r="P240" s="251"/>
      <c r="Q240" s="251"/>
      <c r="R240" s="251"/>
      <c r="S240" s="251"/>
      <c r="T240" s="25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3" t="s">
        <v>145</v>
      </c>
      <c r="AU240" s="253" t="s">
        <v>87</v>
      </c>
      <c r="AV240" s="13" t="s">
        <v>87</v>
      </c>
      <c r="AW240" s="13" t="s">
        <v>32</v>
      </c>
      <c r="AX240" s="13" t="s">
        <v>85</v>
      </c>
      <c r="AY240" s="253" t="s">
        <v>134</v>
      </c>
    </row>
    <row r="241" s="2" customFormat="1" ht="44.25" customHeight="1">
      <c r="A241" s="37"/>
      <c r="B241" s="38"/>
      <c r="C241" s="225" t="s">
        <v>578</v>
      </c>
      <c r="D241" s="225" t="s">
        <v>136</v>
      </c>
      <c r="E241" s="226" t="s">
        <v>579</v>
      </c>
      <c r="F241" s="227" t="s">
        <v>580</v>
      </c>
      <c r="G241" s="228" t="s">
        <v>149</v>
      </c>
      <c r="H241" s="229">
        <v>970</v>
      </c>
      <c r="I241" s="230"/>
      <c r="J241" s="231">
        <f>ROUND(I241*H241,2)</f>
        <v>0</v>
      </c>
      <c r="K241" s="227" t="s">
        <v>140</v>
      </c>
      <c r="L241" s="43"/>
      <c r="M241" s="232" t="s">
        <v>1</v>
      </c>
      <c r="N241" s="233" t="s">
        <v>43</v>
      </c>
      <c r="O241" s="90"/>
      <c r="P241" s="234">
        <f>O241*H241</f>
        <v>0</v>
      </c>
      <c r="Q241" s="234">
        <v>0</v>
      </c>
      <c r="R241" s="234">
        <f>Q241*H241</f>
        <v>0</v>
      </c>
      <c r="S241" s="234">
        <v>0</v>
      </c>
      <c r="T241" s="235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36" t="s">
        <v>141</v>
      </c>
      <c r="AT241" s="236" t="s">
        <v>136</v>
      </c>
      <c r="AU241" s="236" t="s">
        <v>87</v>
      </c>
      <c r="AY241" s="16" t="s">
        <v>134</v>
      </c>
      <c r="BE241" s="237">
        <f>IF(N241="základní",J241,0)</f>
        <v>0</v>
      </c>
      <c r="BF241" s="237">
        <f>IF(N241="snížená",J241,0)</f>
        <v>0</v>
      </c>
      <c r="BG241" s="237">
        <f>IF(N241="zákl. přenesená",J241,0)</f>
        <v>0</v>
      </c>
      <c r="BH241" s="237">
        <f>IF(N241="sníž. přenesená",J241,0)</f>
        <v>0</v>
      </c>
      <c r="BI241" s="237">
        <f>IF(N241="nulová",J241,0)</f>
        <v>0</v>
      </c>
      <c r="BJ241" s="16" t="s">
        <v>85</v>
      </c>
      <c r="BK241" s="237">
        <f>ROUND(I241*H241,2)</f>
        <v>0</v>
      </c>
      <c r="BL241" s="16" t="s">
        <v>141</v>
      </c>
      <c r="BM241" s="236" t="s">
        <v>581</v>
      </c>
    </row>
    <row r="242" s="2" customFormat="1">
      <c r="A242" s="37"/>
      <c r="B242" s="38"/>
      <c r="C242" s="39"/>
      <c r="D242" s="238" t="s">
        <v>143</v>
      </c>
      <c r="E242" s="39"/>
      <c r="F242" s="239" t="s">
        <v>582</v>
      </c>
      <c r="G242" s="39"/>
      <c r="H242" s="39"/>
      <c r="I242" s="240"/>
      <c r="J242" s="39"/>
      <c r="K242" s="39"/>
      <c r="L242" s="43"/>
      <c r="M242" s="241"/>
      <c r="N242" s="242"/>
      <c r="O242" s="90"/>
      <c r="P242" s="90"/>
      <c r="Q242" s="90"/>
      <c r="R242" s="90"/>
      <c r="S242" s="90"/>
      <c r="T242" s="91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16" t="s">
        <v>143</v>
      </c>
      <c r="AU242" s="16" t="s">
        <v>87</v>
      </c>
    </row>
    <row r="243" s="13" customFormat="1">
      <c r="A243" s="13"/>
      <c r="B243" s="243"/>
      <c r="C243" s="244"/>
      <c r="D243" s="238" t="s">
        <v>145</v>
      </c>
      <c r="E243" s="245" t="s">
        <v>1</v>
      </c>
      <c r="F243" s="246" t="s">
        <v>583</v>
      </c>
      <c r="G243" s="244"/>
      <c r="H243" s="247">
        <v>970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3" t="s">
        <v>145</v>
      </c>
      <c r="AU243" s="253" t="s">
        <v>87</v>
      </c>
      <c r="AV243" s="13" t="s">
        <v>87</v>
      </c>
      <c r="AW243" s="13" t="s">
        <v>32</v>
      </c>
      <c r="AX243" s="13" t="s">
        <v>85</v>
      </c>
      <c r="AY243" s="253" t="s">
        <v>134</v>
      </c>
    </row>
    <row r="244" s="2" customFormat="1" ht="37.8" customHeight="1">
      <c r="A244" s="37"/>
      <c r="B244" s="38"/>
      <c r="C244" s="225" t="s">
        <v>584</v>
      </c>
      <c r="D244" s="225" t="s">
        <v>136</v>
      </c>
      <c r="E244" s="226" t="s">
        <v>585</v>
      </c>
      <c r="F244" s="227" t="s">
        <v>586</v>
      </c>
      <c r="G244" s="228" t="s">
        <v>149</v>
      </c>
      <c r="H244" s="229">
        <v>137</v>
      </c>
      <c r="I244" s="230"/>
      <c r="J244" s="231">
        <f>ROUND(I244*H244,2)</f>
        <v>0</v>
      </c>
      <c r="K244" s="227" t="s">
        <v>428</v>
      </c>
      <c r="L244" s="43"/>
      <c r="M244" s="232" t="s">
        <v>1</v>
      </c>
      <c r="N244" s="233" t="s">
        <v>43</v>
      </c>
      <c r="O244" s="90"/>
      <c r="P244" s="234">
        <f>O244*H244</f>
        <v>0</v>
      </c>
      <c r="Q244" s="234">
        <v>0</v>
      </c>
      <c r="R244" s="234">
        <f>Q244*H244</f>
        <v>0</v>
      </c>
      <c r="S244" s="234">
        <v>0</v>
      </c>
      <c r="T244" s="235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36" t="s">
        <v>141</v>
      </c>
      <c r="AT244" s="236" t="s">
        <v>136</v>
      </c>
      <c r="AU244" s="236" t="s">
        <v>87</v>
      </c>
      <c r="AY244" s="16" t="s">
        <v>134</v>
      </c>
      <c r="BE244" s="237">
        <f>IF(N244="základní",J244,0)</f>
        <v>0</v>
      </c>
      <c r="BF244" s="237">
        <f>IF(N244="snížená",J244,0)</f>
        <v>0</v>
      </c>
      <c r="BG244" s="237">
        <f>IF(N244="zákl. přenesená",J244,0)</f>
        <v>0</v>
      </c>
      <c r="BH244" s="237">
        <f>IF(N244="sníž. přenesená",J244,0)</f>
        <v>0</v>
      </c>
      <c r="BI244" s="237">
        <f>IF(N244="nulová",J244,0)</f>
        <v>0</v>
      </c>
      <c r="BJ244" s="16" t="s">
        <v>85</v>
      </c>
      <c r="BK244" s="237">
        <f>ROUND(I244*H244,2)</f>
        <v>0</v>
      </c>
      <c r="BL244" s="16" t="s">
        <v>141</v>
      </c>
      <c r="BM244" s="236" t="s">
        <v>587</v>
      </c>
    </row>
    <row r="245" s="2" customFormat="1">
      <c r="A245" s="37"/>
      <c r="B245" s="38"/>
      <c r="C245" s="39"/>
      <c r="D245" s="238" t="s">
        <v>143</v>
      </c>
      <c r="E245" s="39"/>
      <c r="F245" s="239" t="s">
        <v>588</v>
      </c>
      <c r="G245" s="39"/>
      <c r="H245" s="39"/>
      <c r="I245" s="240"/>
      <c r="J245" s="39"/>
      <c r="K245" s="39"/>
      <c r="L245" s="43"/>
      <c r="M245" s="241"/>
      <c r="N245" s="242"/>
      <c r="O245" s="90"/>
      <c r="P245" s="90"/>
      <c r="Q245" s="90"/>
      <c r="R245" s="90"/>
      <c r="S245" s="90"/>
      <c r="T245" s="91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16" t="s">
        <v>143</v>
      </c>
      <c r="AU245" s="16" t="s">
        <v>87</v>
      </c>
    </row>
    <row r="246" s="2" customFormat="1" ht="16.5" customHeight="1">
      <c r="A246" s="37"/>
      <c r="B246" s="38"/>
      <c r="C246" s="259" t="s">
        <v>589</v>
      </c>
      <c r="D246" s="259" t="s">
        <v>344</v>
      </c>
      <c r="E246" s="260" t="s">
        <v>590</v>
      </c>
      <c r="F246" s="261" t="s">
        <v>591</v>
      </c>
      <c r="G246" s="262" t="s">
        <v>149</v>
      </c>
      <c r="H246" s="263">
        <v>8</v>
      </c>
      <c r="I246" s="264"/>
      <c r="J246" s="265">
        <f>ROUND(I246*H246,2)</f>
        <v>0</v>
      </c>
      <c r="K246" s="261" t="s">
        <v>1</v>
      </c>
      <c r="L246" s="266"/>
      <c r="M246" s="267" t="s">
        <v>1</v>
      </c>
      <c r="N246" s="268" t="s">
        <v>43</v>
      </c>
      <c r="O246" s="90"/>
      <c r="P246" s="234">
        <f>O246*H246</f>
        <v>0</v>
      </c>
      <c r="Q246" s="234">
        <v>0.0015</v>
      </c>
      <c r="R246" s="234">
        <f>Q246*H246</f>
        <v>0.012</v>
      </c>
      <c r="S246" s="234">
        <v>0</v>
      </c>
      <c r="T246" s="235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36" t="s">
        <v>176</v>
      </c>
      <c r="AT246" s="236" t="s">
        <v>344</v>
      </c>
      <c r="AU246" s="236" t="s">
        <v>87</v>
      </c>
      <c r="AY246" s="16" t="s">
        <v>134</v>
      </c>
      <c r="BE246" s="237">
        <f>IF(N246="základní",J246,0)</f>
        <v>0</v>
      </c>
      <c r="BF246" s="237">
        <f>IF(N246="snížená",J246,0)</f>
        <v>0</v>
      </c>
      <c r="BG246" s="237">
        <f>IF(N246="zákl. přenesená",J246,0)</f>
        <v>0</v>
      </c>
      <c r="BH246" s="237">
        <f>IF(N246="sníž. přenesená",J246,0)</f>
        <v>0</v>
      </c>
      <c r="BI246" s="237">
        <f>IF(N246="nulová",J246,0)</f>
        <v>0</v>
      </c>
      <c r="BJ246" s="16" t="s">
        <v>85</v>
      </c>
      <c r="BK246" s="237">
        <f>ROUND(I246*H246,2)</f>
        <v>0</v>
      </c>
      <c r="BL246" s="16" t="s">
        <v>141</v>
      </c>
      <c r="BM246" s="236" t="s">
        <v>592</v>
      </c>
    </row>
    <row r="247" s="2" customFormat="1" ht="16.5" customHeight="1">
      <c r="A247" s="37"/>
      <c r="B247" s="38"/>
      <c r="C247" s="259" t="s">
        <v>593</v>
      </c>
      <c r="D247" s="259" t="s">
        <v>344</v>
      </c>
      <c r="E247" s="260" t="s">
        <v>594</v>
      </c>
      <c r="F247" s="261" t="s">
        <v>595</v>
      </c>
      <c r="G247" s="262" t="s">
        <v>149</v>
      </c>
      <c r="H247" s="263">
        <v>192</v>
      </c>
      <c r="I247" s="264"/>
      <c r="J247" s="265">
        <f>ROUND(I247*H247,2)</f>
        <v>0</v>
      </c>
      <c r="K247" s="261" t="s">
        <v>1</v>
      </c>
      <c r="L247" s="266"/>
      <c r="M247" s="267" t="s">
        <v>1</v>
      </c>
      <c r="N247" s="268" t="s">
        <v>43</v>
      </c>
      <c r="O247" s="90"/>
      <c r="P247" s="234">
        <f>O247*H247</f>
        <v>0</v>
      </c>
      <c r="Q247" s="234">
        <v>0.0015</v>
      </c>
      <c r="R247" s="234">
        <f>Q247*H247</f>
        <v>0.28800000000000003</v>
      </c>
      <c r="S247" s="234">
        <v>0</v>
      </c>
      <c r="T247" s="235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36" t="s">
        <v>176</v>
      </c>
      <c r="AT247" s="236" t="s">
        <v>344</v>
      </c>
      <c r="AU247" s="236" t="s">
        <v>87</v>
      </c>
      <c r="AY247" s="16" t="s">
        <v>134</v>
      </c>
      <c r="BE247" s="237">
        <f>IF(N247="základní",J247,0)</f>
        <v>0</v>
      </c>
      <c r="BF247" s="237">
        <f>IF(N247="snížená",J247,0)</f>
        <v>0</v>
      </c>
      <c r="BG247" s="237">
        <f>IF(N247="zákl. přenesená",J247,0)</f>
        <v>0</v>
      </c>
      <c r="BH247" s="237">
        <f>IF(N247="sníž. přenesená",J247,0)</f>
        <v>0</v>
      </c>
      <c r="BI247" s="237">
        <f>IF(N247="nulová",J247,0)</f>
        <v>0</v>
      </c>
      <c r="BJ247" s="16" t="s">
        <v>85</v>
      </c>
      <c r="BK247" s="237">
        <f>ROUND(I247*H247,2)</f>
        <v>0</v>
      </c>
      <c r="BL247" s="16" t="s">
        <v>141</v>
      </c>
      <c r="BM247" s="236" t="s">
        <v>596</v>
      </c>
    </row>
    <row r="248" s="2" customFormat="1" ht="16.5" customHeight="1">
      <c r="A248" s="37"/>
      <c r="B248" s="38"/>
      <c r="C248" s="259" t="s">
        <v>597</v>
      </c>
      <c r="D248" s="259" t="s">
        <v>344</v>
      </c>
      <c r="E248" s="260" t="s">
        <v>598</v>
      </c>
      <c r="F248" s="261" t="s">
        <v>599</v>
      </c>
      <c r="G248" s="262" t="s">
        <v>149</v>
      </c>
      <c r="H248" s="263">
        <v>31</v>
      </c>
      <c r="I248" s="264"/>
      <c r="J248" s="265">
        <f>ROUND(I248*H248,2)</f>
        <v>0</v>
      </c>
      <c r="K248" s="261" t="s">
        <v>1</v>
      </c>
      <c r="L248" s="266"/>
      <c r="M248" s="267" t="s">
        <v>1</v>
      </c>
      <c r="N248" s="268" t="s">
        <v>43</v>
      </c>
      <c r="O248" s="90"/>
      <c r="P248" s="234">
        <f>O248*H248</f>
        <v>0</v>
      </c>
      <c r="Q248" s="234">
        <v>0.0015</v>
      </c>
      <c r="R248" s="234">
        <f>Q248*H248</f>
        <v>0.0465</v>
      </c>
      <c r="S248" s="234">
        <v>0</v>
      </c>
      <c r="T248" s="235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36" t="s">
        <v>176</v>
      </c>
      <c r="AT248" s="236" t="s">
        <v>344</v>
      </c>
      <c r="AU248" s="236" t="s">
        <v>87</v>
      </c>
      <c r="AY248" s="16" t="s">
        <v>134</v>
      </c>
      <c r="BE248" s="237">
        <f>IF(N248="základní",J248,0)</f>
        <v>0</v>
      </c>
      <c r="BF248" s="237">
        <f>IF(N248="snížená",J248,0)</f>
        <v>0</v>
      </c>
      <c r="BG248" s="237">
        <f>IF(N248="zákl. přenesená",J248,0)</f>
        <v>0</v>
      </c>
      <c r="BH248" s="237">
        <f>IF(N248="sníž. přenesená",J248,0)</f>
        <v>0</v>
      </c>
      <c r="BI248" s="237">
        <f>IF(N248="nulová",J248,0)</f>
        <v>0</v>
      </c>
      <c r="BJ248" s="16" t="s">
        <v>85</v>
      </c>
      <c r="BK248" s="237">
        <f>ROUND(I248*H248,2)</f>
        <v>0</v>
      </c>
      <c r="BL248" s="16" t="s">
        <v>141</v>
      </c>
      <c r="BM248" s="236" t="s">
        <v>600</v>
      </c>
    </row>
    <row r="249" s="2" customFormat="1" ht="16.5" customHeight="1">
      <c r="A249" s="37"/>
      <c r="B249" s="38"/>
      <c r="C249" s="259" t="s">
        <v>601</v>
      </c>
      <c r="D249" s="259" t="s">
        <v>344</v>
      </c>
      <c r="E249" s="260" t="s">
        <v>602</v>
      </c>
      <c r="F249" s="261" t="s">
        <v>603</v>
      </c>
      <c r="G249" s="262" t="s">
        <v>149</v>
      </c>
      <c r="H249" s="263">
        <v>26</v>
      </c>
      <c r="I249" s="264"/>
      <c r="J249" s="265">
        <f>ROUND(I249*H249,2)</f>
        <v>0</v>
      </c>
      <c r="K249" s="261" t="s">
        <v>1</v>
      </c>
      <c r="L249" s="266"/>
      <c r="M249" s="267" t="s">
        <v>1</v>
      </c>
      <c r="N249" s="268" t="s">
        <v>43</v>
      </c>
      <c r="O249" s="90"/>
      <c r="P249" s="234">
        <f>O249*H249</f>
        <v>0</v>
      </c>
      <c r="Q249" s="234">
        <v>0.0015</v>
      </c>
      <c r="R249" s="234">
        <f>Q249*H249</f>
        <v>0.039</v>
      </c>
      <c r="S249" s="234">
        <v>0</v>
      </c>
      <c r="T249" s="235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36" t="s">
        <v>176</v>
      </c>
      <c r="AT249" s="236" t="s">
        <v>344</v>
      </c>
      <c r="AU249" s="236" t="s">
        <v>87</v>
      </c>
      <c r="AY249" s="16" t="s">
        <v>134</v>
      </c>
      <c r="BE249" s="237">
        <f>IF(N249="základní",J249,0)</f>
        <v>0</v>
      </c>
      <c r="BF249" s="237">
        <f>IF(N249="snížená",J249,0)</f>
        <v>0</v>
      </c>
      <c r="BG249" s="237">
        <f>IF(N249="zákl. přenesená",J249,0)</f>
        <v>0</v>
      </c>
      <c r="BH249" s="237">
        <f>IF(N249="sníž. přenesená",J249,0)</f>
        <v>0</v>
      </c>
      <c r="BI249" s="237">
        <f>IF(N249="nulová",J249,0)</f>
        <v>0</v>
      </c>
      <c r="BJ249" s="16" t="s">
        <v>85</v>
      </c>
      <c r="BK249" s="237">
        <f>ROUND(I249*H249,2)</f>
        <v>0</v>
      </c>
      <c r="BL249" s="16" t="s">
        <v>141</v>
      </c>
      <c r="BM249" s="236" t="s">
        <v>604</v>
      </c>
    </row>
    <row r="250" s="2" customFormat="1" ht="21.75" customHeight="1">
      <c r="A250" s="37"/>
      <c r="B250" s="38"/>
      <c r="C250" s="259" t="s">
        <v>605</v>
      </c>
      <c r="D250" s="259" t="s">
        <v>344</v>
      </c>
      <c r="E250" s="260" t="s">
        <v>606</v>
      </c>
      <c r="F250" s="261" t="s">
        <v>607</v>
      </c>
      <c r="G250" s="262" t="s">
        <v>149</v>
      </c>
      <c r="H250" s="263">
        <v>133</v>
      </c>
      <c r="I250" s="264"/>
      <c r="J250" s="265">
        <f>ROUND(I250*H250,2)</f>
        <v>0</v>
      </c>
      <c r="K250" s="261" t="s">
        <v>1</v>
      </c>
      <c r="L250" s="266"/>
      <c r="M250" s="267" t="s">
        <v>1</v>
      </c>
      <c r="N250" s="268" t="s">
        <v>43</v>
      </c>
      <c r="O250" s="90"/>
      <c r="P250" s="234">
        <f>O250*H250</f>
        <v>0</v>
      </c>
      <c r="Q250" s="234">
        <v>0.0015</v>
      </c>
      <c r="R250" s="234">
        <f>Q250*H250</f>
        <v>0.19950000000000001</v>
      </c>
      <c r="S250" s="234">
        <v>0</v>
      </c>
      <c r="T250" s="235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36" t="s">
        <v>176</v>
      </c>
      <c r="AT250" s="236" t="s">
        <v>344</v>
      </c>
      <c r="AU250" s="236" t="s">
        <v>87</v>
      </c>
      <c r="AY250" s="16" t="s">
        <v>134</v>
      </c>
      <c r="BE250" s="237">
        <f>IF(N250="základní",J250,0)</f>
        <v>0</v>
      </c>
      <c r="BF250" s="237">
        <f>IF(N250="snížená",J250,0)</f>
        <v>0</v>
      </c>
      <c r="BG250" s="237">
        <f>IF(N250="zákl. přenesená",J250,0)</f>
        <v>0</v>
      </c>
      <c r="BH250" s="237">
        <f>IF(N250="sníž. přenesená",J250,0)</f>
        <v>0</v>
      </c>
      <c r="BI250" s="237">
        <f>IF(N250="nulová",J250,0)</f>
        <v>0</v>
      </c>
      <c r="BJ250" s="16" t="s">
        <v>85</v>
      </c>
      <c r="BK250" s="237">
        <f>ROUND(I250*H250,2)</f>
        <v>0</v>
      </c>
      <c r="BL250" s="16" t="s">
        <v>141</v>
      </c>
      <c r="BM250" s="236" t="s">
        <v>608</v>
      </c>
    </row>
    <row r="251" s="2" customFormat="1" ht="16.5" customHeight="1">
      <c r="A251" s="37"/>
      <c r="B251" s="38"/>
      <c r="C251" s="259" t="s">
        <v>609</v>
      </c>
      <c r="D251" s="259" t="s">
        <v>344</v>
      </c>
      <c r="E251" s="260" t="s">
        <v>610</v>
      </c>
      <c r="F251" s="261" t="s">
        <v>611</v>
      </c>
      <c r="G251" s="262" t="s">
        <v>149</v>
      </c>
      <c r="H251" s="263">
        <v>74</v>
      </c>
      <c r="I251" s="264"/>
      <c r="J251" s="265">
        <f>ROUND(I251*H251,2)</f>
        <v>0</v>
      </c>
      <c r="K251" s="261" t="s">
        <v>1</v>
      </c>
      <c r="L251" s="266"/>
      <c r="M251" s="267" t="s">
        <v>1</v>
      </c>
      <c r="N251" s="268" t="s">
        <v>43</v>
      </c>
      <c r="O251" s="90"/>
      <c r="P251" s="234">
        <f>O251*H251</f>
        <v>0</v>
      </c>
      <c r="Q251" s="234">
        <v>0.0070000000000000001</v>
      </c>
      <c r="R251" s="234">
        <f>Q251*H251</f>
        <v>0.51800000000000002</v>
      </c>
      <c r="S251" s="234">
        <v>0</v>
      </c>
      <c r="T251" s="235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236" t="s">
        <v>176</v>
      </c>
      <c r="AT251" s="236" t="s">
        <v>344</v>
      </c>
      <c r="AU251" s="236" t="s">
        <v>87</v>
      </c>
      <c r="AY251" s="16" t="s">
        <v>134</v>
      </c>
      <c r="BE251" s="237">
        <f>IF(N251="základní",J251,0)</f>
        <v>0</v>
      </c>
      <c r="BF251" s="237">
        <f>IF(N251="snížená",J251,0)</f>
        <v>0</v>
      </c>
      <c r="BG251" s="237">
        <f>IF(N251="zákl. přenesená",J251,0)</f>
        <v>0</v>
      </c>
      <c r="BH251" s="237">
        <f>IF(N251="sníž. přenesená",J251,0)</f>
        <v>0</v>
      </c>
      <c r="BI251" s="237">
        <f>IF(N251="nulová",J251,0)</f>
        <v>0</v>
      </c>
      <c r="BJ251" s="16" t="s">
        <v>85</v>
      </c>
      <c r="BK251" s="237">
        <f>ROUND(I251*H251,2)</f>
        <v>0</v>
      </c>
      <c r="BL251" s="16" t="s">
        <v>141</v>
      </c>
      <c r="BM251" s="236" t="s">
        <v>612</v>
      </c>
    </row>
    <row r="252" s="2" customFormat="1" ht="21.75" customHeight="1">
      <c r="A252" s="37"/>
      <c r="B252" s="38"/>
      <c r="C252" s="259" t="s">
        <v>613</v>
      </c>
      <c r="D252" s="259" t="s">
        <v>344</v>
      </c>
      <c r="E252" s="260" t="s">
        <v>614</v>
      </c>
      <c r="F252" s="261" t="s">
        <v>615</v>
      </c>
      <c r="G252" s="262" t="s">
        <v>149</v>
      </c>
      <c r="H252" s="263">
        <v>4</v>
      </c>
      <c r="I252" s="264"/>
      <c r="J252" s="265">
        <f>ROUND(I252*H252,2)</f>
        <v>0</v>
      </c>
      <c r="K252" s="261" t="s">
        <v>1</v>
      </c>
      <c r="L252" s="266"/>
      <c r="M252" s="267" t="s">
        <v>1</v>
      </c>
      <c r="N252" s="268" t="s">
        <v>43</v>
      </c>
      <c r="O252" s="90"/>
      <c r="P252" s="234">
        <f>O252*H252</f>
        <v>0</v>
      </c>
      <c r="Q252" s="234">
        <v>0.0015</v>
      </c>
      <c r="R252" s="234">
        <f>Q252*H252</f>
        <v>0.0060000000000000001</v>
      </c>
      <c r="S252" s="234">
        <v>0</v>
      </c>
      <c r="T252" s="235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36" t="s">
        <v>176</v>
      </c>
      <c r="AT252" s="236" t="s">
        <v>344</v>
      </c>
      <c r="AU252" s="236" t="s">
        <v>87</v>
      </c>
      <c r="AY252" s="16" t="s">
        <v>134</v>
      </c>
      <c r="BE252" s="237">
        <f>IF(N252="základní",J252,0)</f>
        <v>0</v>
      </c>
      <c r="BF252" s="237">
        <f>IF(N252="snížená",J252,0)</f>
        <v>0</v>
      </c>
      <c r="BG252" s="237">
        <f>IF(N252="zákl. přenesená",J252,0)</f>
        <v>0</v>
      </c>
      <c r="BH252" s="237">
        <f>IF(N252="sníž. přenesená",J252,0)</f>
        <v>0</v>
      </c>
      <c r="BI252" s="237">
        <f>IF(N252="nulová",J252,0)</f>
        <v>0</v>
      </c>
      <c r="BJ252" s="16" t="s">
        <v>85</v>
      </c>
      <c r="BK252" s="237">
        <f>ROUND(I252*H252,2)</f>
        <v>0</v>
      </c>
      <c r="BL252" s="16" t="s">
        <v>141</v>
      </c>
      <c r="BM252" s="236" t="s">
        <v>616</v>
      </c>
    </row>
    <row r="253" s="2" customFormat="1" ht="16.5" customHeight="1">
      <c r="A253" s="37"/>
      <c r="B253" s="38"/>
      <c r="C253" s="259" t="s">
        <v>617</v>
      </c>
      <c r="D253" s="259" t="s">
        <v>344</v>
      </c>
      <c r="E253" s="260" t="s">
        <v>618</v>
      </c>
      <c r="F253" s="261" t="s">
        <v>619</v>
      </c>
      <c r="G253" s="262" t="s">
        <v>149</v>
      </c>
      <c r="H253" s="263">
        <v>12</v>
      </c>
      <c r="I253" s="264"/>
      <c r="J253" s="265">
        <f>ROUND(I253*H253,2)</f>
        <v>0</v>
      </c>
      <c r="K253" s="261" t="s">
        <v>1</v>
      </c>
      <c r="L253" s="266"/>
      <c r="M253" s="267" t="s">
        <v>1</v>
      </c>
      <c r="N253" s="268" t="s">
        <v>43</v>
      </c>
      <c r="O253" s="90"/>
      <c r="P253" s="234">
        <f>O253*H253</f>
        <v>0</v>
      </c>
      <c r="Q253" s="234">
        <v>0.0015</v>
      </c>
      <c r="R253" s="234">
        <f>Q253*H253</f>
        <v>0.018000000000000002</v>
      </c>
      <c r="S253" s="234">
        <v>0</v>
      </c>
      <c r="T253" s="235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36" t="s">
        <v>176</v>
      </c>
      <c r="AT253" s="236" t="s">
        <v>344</v>
      </c>
      <c r="AU253" s="236" t="s">
        <v>87</v>
      </c>
      <c r="AY253" s="16" t="s">
        <v>134</v>
      </c>
      <c r="BE253" s="237">
        <f>IF(N253="základní",J253,0)</f>
        <v>0</v>
      </c>
      <c r="BF253" s="237">
        <f>IF(N253="snížená",J253,0)</f>
        <v>0</v>
      </c>
      <c r="BG253" s="237">
        <f>IF(N253="zákl. přenesená",J253,0)</f>
        <v>0</v>
      </c>
      <c r="BH253" s="237">
        <f>IF(N253="sníž. přenesená",J253,0)</f>
        <v>0</v>
      </c>
      <c r="BI253" s="237">
        <f>IF(N253="nulová",J253,0)</f>
        <v>0</v>
      </c>
      <c r="BJ253" s="16" t="s">
        <v>85</v>
      </c>
      <c r="BK253" s="237">
        <f>ROUND(I253*H253,2)</f>
        <v>0</v>
      </c>
      <c r="BL253" s="16" t="s">
        <v>141</v>
      </c>
      <c r="BM253" s="236" t="s">
        <v>620</v>
      </c>
    </row>
    <row r="254" s="2" customFormat="1" ht="21.75" customHeight="1">
      <c r="A254" s="37"/>
      <c r="B254" s="38"/>
      <c r="C254" s="259" t="s">
        <v>621</v>
      </c>
      <c r="D254" s="259" t="s">
        <v>344</v>
      </c>
      <c r="E254" s="260" t="s">
        <v>622</v>
      </c>
      <c r="F254" s="261" t="s">
        <v>623</v>
      </c>
      <c r="G254" s="262" t="s">
        <v>149</v>
      </c>
      <c r="H254" s="263">
        <v>9</v>
      </c>
      <c r="I254" s="264"/>
      <c r="J254" s="265">
        <f>ROUND(I254*H254,2)</f>
        <v>0</v>
      </c>
      <c r="K254" s="261" t="s">
        <v>1</v>
      </c>
      <c r="L254" s="266"/>
      <c r="M254" s="267" t="s">
        <v>1</v>
      </c>
      <c r="N254" s="268" t="s">
        <v>43</v>
      </c>
      <c r="O254" s="90"/>
      <c r="P254" s="234">
        <f>O254*H254</f>
        <v>0</v>
      </c>
      <c r="Q254" s="234">
        <v>0.0015</v>
      </c>
      <c r="R254" s="234">
        <f>Q254*H254</f>
        <v>0.0135</v>
      </c>
      <c r="S254" s="234">
        <v>0</v>
      </c>
      <c r="T254" s="235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36" t="s">
        <v>176</v>
      </c>
      <c r="AT254" s="236" t="s">
        <v>344</v>
      </c>
      <c r="AU254" s="236" t="s">
        <v>87</v>
      </c>
      <c r="AY254" s="16" t="s">
        <v>134</v>
      </c>
      <c r="BE254" s="237">
        <f>IF(N254="základní",J254,0)</f>
        <v>0</v>
      </c>
      <c r="BF254" s="237">
        <f>IF(N254="snížená",J254,0)</f>
        <v>0</v>
      </c>
      <c r="BG254" s="237">
        <f>IF(N254="zákl. přenesená",J254,0)</f>
        <v>0</v>
      </c>
      <c r="BH254" s="237">
        <f>IF(N254="sníž. přenesená",J254,0)</f>
        <v>0</v>
      </c>
      <c r="BI254" s="237">
        <f>IF(N254="nulová",J254,0)</f>
        <v>0</v>
      </c>
      <c r="BJ254" s="16" t="s">
        <v>85</v>
      </c>
      <c r="BK254" s="237">
        <f>ROUND(I254*H254,2)</f>
        <v>0</v>
      </c>
      <c r="BL254" s="16" t="s">
        <v>141</v>
      </c>
      <c r="BM254" s="236" t="s">
        <v>624</v>
      </c>
    </row>
    <row r="255" s="2" customFormat="1" ht="16.5" customHeight="1">
      <c r="A255" s="37"/>
      <c r="B255" s="38"/>
      <c r="C255" s="259" t="s">
        <v>625</v>
      </c>
      <c r="D255" s="259" t="s">
        <v>344</v>
      </c>
      <c r="E255" s="260" t="s">
        <v>626</v>
      </c>
      <c r="F255" s="261" t="s">
        <v>627</v>
      </c>
      <c r="G255" s="262" t="s">
        <v>149</v>
      </c>
      <c r="H255" s="263">
        <v>123</v>
      </c>
      <c r="I255" s="264"/>
      <c r="J255" s="265">
        <f>ROUND(I255*H255,2)</f>
        <v>0</v>
      </c>
      <c r="K255" s="261" t="s">
        <v>1</v>
      </c>
      <c r="L255" s="266"/>
      <c r="M255" s="267" t="s">
        <v>1</v>
      </c>
      <c r="N255" s="268" t="s">
        <v>43</v>
      </c>
      <c r="O255" s="90"/>
      <c r="P255" s="234">
        <f>O255*H255</f>
        <v>0</v>
      </c>
      <c r="Q255" s="234">
        <v>0.0015</v>
      </c>
      <c r="R255" s="234">
        <f>Q255*H255</f>
        <v>0.1845</v>
      </c>
      <c r="S255" s="234">
        <v>0</v>
      </c>
      <c r="T255" s="235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36" t="s">
        <v>176</v>
      </c>
      <c r="AT255" s="236" t="s">
        <v>344</v>
      </c>
      <c r="AU255" s="236" t="s">
        <v>87</v>
      </c>
      <c r="AY255" s="16" t="s">
        <v>134</v>
      </c>
      <c r="BE255" s="237">
        <f>IF(N255="základní",J255,0)</f>
        <v>0</v>
      </c>
      <c r="BF255" s="237">
        <f>IF(N255="snížená",J255,0)</f>
        <v>0</v>
      </c>
      <c r="BG255" s="237">
        <f>IF(N255="zákl. přenesená",J255,0)</f>
        <v>0</v>
      </c>
      <c r="BH255" s="237">
        <f>IF(N255="sníž. přenesená",J255,0)</f>
        <v>0</v>
      </c>
      <c r="BI255" s="237">
        <f>IF(N255="nulová",J255,0)</f>
        <v>0</v>
      </c>
      <c r="BJ255" s="16" t="s">
        <v>85</v>
      </c>
      <c r="BK255" s="237">
        <f>ROUND(I255*H255,2)</f>
        <v>0</v>
      </c>
      <c r="BL255" s="16" t="s">
        <v>141</v>
      </c>
      <c r="BM255" s="236" t="s">
        <v>628</v>
      </c>
    </row>
    <row r="256" s="2" customFormat="1" ht="16.5" customHeight="1">
      <c r="A256" s="37"/>
      <c r="B256" s="38"/>
      <c r="C256" s="259" t="s">
        <v>629</v>
      </c>
      <c r="D256" s="259" t="s">
        <v>344</v>
      </c>
      <c r="E256" s="260" t="s">
        <v>630</v>
      </c>
      <c r="F256" s="261" t="s">
        <v>631</v>
      </c>
      <c r="G256" s="262" t="s">
        <v>149</v>
      </c>
      <c r="H256" s="263">
        <v>95</v>
      </c>
      <c r="I256" s="264"/>
      <c r="J256" s="265">
        <f>ROUND(I256*H256,2)</f>
        <v>0</v>
      </c>
      <c r="K256" s="261" t="s">
        <v>1</v>
      </c>
      <c r="L256" s="266"/>
      <c r="M256" s="267" t="s">
        <v>1</v>
      </c>
      <c r="N256" s="268" t="s">
        <v>43</v>
      </c>
      <c r="O256" s="90"/>
      <c r="P256" s="234">
        <f>O256*H256</f>
        <v>0</v>
      </c>
      <c r="Q256" s="234">
        <v>0.0015</v>
      </c>
      <c r="R256" s="234">
        <f>Q256*H256</f>
        <v>0.14250000000000002</v>
      </c>
      <c r="S256" s="234">
        <v>0</v>
      </c>
      <c r="T256" s="235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36" t="s">
        <v>176</v>
      </c>
      <c r="AT256" s="236" t="s">
        <v>344</v>
      </c>
      <c r="AU256" s="236" t="s">
        <v>87</v>
      </c>
      <c r="AY256" s="16" t="s">
        <v>134</v>
      </c>
      <c r="BE256" s="237">
        <f>IF(N256="základní",J256,0)</f>
        <v>0</v>
      </c>
      <c r="BF256" s="237">
        <f>IF(N256="snížená",J256,0)</f>
        <v>0</v>
      </c>
      <c r="BG256" s="237">
        <f>IF(N256="zákl. přenesená",J256,0)</f>
        <v>0</v>
      </c>
      <c r="BH256" s="237">
        <f>IF(N256="sníž. přenesená",J256,0)</f>
        <v>0</v>
      </c>
      <c r="BI256" s="237">
        <f>IF(N256="nulová",J256,0)</f>
        <v>0</v>
      </c>
      <c r="BJ256" s="16" t="s">
        <v>85</v>
      </c>
      <c r="BK256" s="237">
        <f>ROUND(I256*H256,2)</f>
        <v>0</v>
      </c>
      <c r="BL256" s="16" t="s">
        <v>141</v>
      </c>
      <c r="BM256" s="236" t="s">
        <v>632</v>
      </c>
    </row>
    <row r="257" s="2" customFormat="1" ht="16.5" customHeight="1">
      <c r="A257" s="37"/>
      <c r="B257" s="38"/>
      <c r="C257" s="259" t="s">
        <v>633</v>
      </c>
      <c r="D257" s="259" t="s">
        <v>344</v>
      </c>
      <c r="E257" s="260" t="s">
        <v>634</v>
      </c>
      <c r="F257" s="261" t="s">
        <v>635</v>
      </c>
      <c r="G257" s="262" t="s">
        <v>149</v>
      </c>
      <c r="H257" s="263">
        <v>16</v>
      </c>
      <c r="I257" s="264"/>
      <c r="J257" s="265">
        <f>ROUND(I257*H257,2)</f>
        <v>0</v>
      </c>
      <c r="K257" s="261" t="s">
        <v>1</v>
      </c>
      <c r="L257" s="266"/>
      <c r="M257" s="267" t="s">
        <v>1</v>
      </c>
      <c r="N257" s="268" t="s">
        <v>43</v>
      </c>
      <c r="O257" s="90"/>
      <c r="P257" s="234">
        <f>O257*H257</f>
        <v>0</v>
      </c>
      <c r="Q257" s="234">
        <v>0</v>
      </c>
      <c r="R257" s="234">
        <f>Q257*H257</f>
        <v>0</v>
      </c>
      <c r="S257" s="234">
        <v>0</v>
      </c>
      <c r="T257" s="235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36" t="s">
        <v>176</v>
      </c>
      <c r="AT257" s="236" t="s">
        <v>344</v>
      </c>
      <c r="AU257" s="236" t="s">
        <v>87</v>
      </c>
      <c r="AY257" s="16" t="s">
        <v>134</v>
      </c>
      <c r="BE257" s="237">
        <f>IF(N257="základní",J257,0)</f>
        <v>0</v>
      </c>
      <c r="BF257" s="237">
        <f>IF(N257="snížená",J257,0)</f>
        <v>0</v>
      </c>
      <c r="BG257" s="237">
        <f>IF(N257="zákl. přenesená",J257,0)</f>
        <v>0</v>
      </c>
      <c r="BH257" s="237">
        <f>IF(N257="sníž. přenesená",J257,0)</f>
        <v>0</v>
      </c>
      <c r="BI257" s="237">
        <f>IF(N257="nulová",J257,0)</f>
        <v>0</v>
      </c>
      <c r="BJ257" s="16" t="s">
        <v>85</v>
      </c>
      <c r="BK257" s="237">
        <f>ROUND(I257*H257,2)</f>
        <v>0</v>
      </c>
      <c r="BL257" s="16" t="s">
        <v>141</v>
      </c>
      <c r="BM257" s="236" t="s">
        <v>636</v>
      </c>
    </row>
    <row r="258" s="2" customFormat="1">
      <c r="A258" s="37"/>
      <c r="B258" s="38"/>
      <c r="C258" s="39"/>
      <c r="D258" s="238" t="s">
        <v>143</v>
      </c>
      <c r="E258" s="39"/>
      <c r="F258" s="239" t="s">
        <v>637</v>
      </c>
      <c r="G258" s="39"/>
      <c r="H258" s="39"/>
      <c r="I258" s="240"/>
      <c r="J258" s="39"/>
      <c r="K258" s="39"/>
      <c r="L258" s="43"/>
      <c r="M258" s="241"/>
      <c r="N258" s="242"/>
      <c r="O258" s="90"/>
      <c r="P258" s="90"/>
      <c r="Q258" s="90"/>
      <c r="R258" s="90"/>
      <c r="S258" s="90"/>
      <c r="T258" s="91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16" t="s">
        <v>143</v>
      </c>
      <c r="AU258" s="16" t="s">
        <v>87</v>
      </c>
    </row>
    <row r="259" s="2" customFormat="1" ht="16.5" customHeight="1">
      <c r="A259" s="37"/>
      <c r="B259" s="38"/>
      <c r="C259" s="259" t="s">
        <v>638</v>
      </c>
      <c r="D259" s="259" t="s">
        <v>344</v>
      </c>
      <c r="E259" s="260" t="s">
        <v>639</v>
      </c>
      <c r="F259" s="261" t="s">
        <v>640</v>
      </c>
      <c r="G259" s="262" t="s">
        <v>149</v>
      </c>
      <c r="H259" s="263">
        <v>16</v>
      </c>
      <c r="I259" s="264"/>
      <c r="J259" s="265">
        <f>ROUND(I259*H259,2)</f>
        <v>0</v>
      </c>
      <c r="K259" s="261" t="s">
        <v>1</v>
      </c>
      <c r="L259" s="266"/>
      <c r="M259" s="267" t="s">
        <v>1</v>
      </c>
      <c r="N259" s="268" t="s">
        <v>43</v>
      </c>
      <c r="O259" s="90"/>
      <c r="P259" s="234">
        <f>O259*H259</f>
        <v>0</v>
      </c>
      <c r="Q259" s="234">
        <v>0</v>
      </c>
      <c r="R259" s="234">
        <f>Q259*H259</f>
        <v>0</v>
      </c>
      <c r="S259" s="234">
        <v>0</v>
      </c>
      <c r="T259" s="235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36" t="s">
        <v>176</v>
      </c>
      <c r="AT259" s="236" t="s">
        <v>344</v>
      </c>
      <c r="AU259" s="236" t="s">
        <v>87</v>
      </c>
      <c r="AY259" s="16" t="s">
        <v>134</v>
      </c>
      <c r="BE259" s="237">
        <f>IF(N259="základní",J259,0)</f>
        <v>0</v>
      </c>
      <c r="BF259" s="237">
        <f>IF(N259="snížená",J259,0)</f>
        <v>0</v>
      </c>
      <c r="BG259" s="237">
        <f>IF(N259="zákl. přenesená",J259,0)</f>
        <v>0</v>
      </c>
      <c r="BH259" s="237">
        <f>IF(N259="sníž. přenesená",J259,0)</f>
        <v>0</v>
      </c>
      <c r="BI259" s="237">
        <f>IF(N259="nulová",J259,0)</f>
        <v>0</v>
      </c>
      <c r="BJ259" s="16" t="s">
        <v>85</v>
      </c>
      <c r="BK259" s="237">
        <f>ROUND(I259*H259,2)</f>
        <v>0</v>
      </c>
      <c r="BL259" s="16" t="s">
        <v>141</v>
      </c>
      <c r="BM259" s="236" t="s">
        <v>641</v>
      </c>
    </row>
    <row r="260" s="2" customFormat="1">
      <c r="A260" s="37"/>
      <c r="B260" s="38"/>
      <c r="C260" s="39"/>
      <c r="D260" s="238" t="s">
        <v>143</v>
      </c>
      <c r="E260" s="39"/>
      <c r="F260" s="239" t="s">
        <v>637</v>
      </c>
      <c r="G260" s="39"/>
      <c r="H260" s="39"/>
      <c r="I260" s="240"/>
      <c r="J260" s="39"/>
      <c r="K260" s="39"/>
      <c r="L260" s="43"/>
      <c r="M260" s="241"/>
      <c r="N260" s="242"/>
      <c r="O260" s="90"/>
      <c r="P260" s="90"/>
      <c r="Q260" s="90"/>
      <c r="R260" s="90"/>
      <c r="S260" s="90"/>
      <c r="T260" s="91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16" t="s">
        <v>143</v>
      </c>
      <c r="AU260" s="16" t="s">
        <v>87</v>
      </c>
    </row>
    <row r="261" s="2" customFormat="1" ht="16.5" customHeight="1">
      <c r="A261" s="37"/>
      <c r="B261" s="38"/>
      <c r="C261" s="259" t="s">
        <v>642</v>
      </c>
      <c r="D261" s="259" t="s">
        <v>344</v>
      </c>
      <c r="E261" s="260" t="s">
        <v>643</v>
      </c>
      <c r="F261" s="261" t="s">
        <v>644</v>
      </c>
      <c r="G261" s="262" t="s">
        <v>149</v>
      </c>
      <c r="H261" s="263">
        <v>5</v>
      </c>
      <c r="I261" s="264"/>
      <c r="J261" s="265">
        <f>ROUND(I261*H261,2)</f>
        <v>0</v>
      </c>
      <c r="K261" s="261" t="s">
        <v>1</v>
      </c>
      <c r="L261" s="266"/>
      <c r="M261" s="267" t="s">
        <v>1</v>
      </c>
      <c r="N261" s="268" t="s">
        <v>43</v>
      </c>
      <c r="O261" s="90"/>
      <c r="P261" s="234">
        <f>O261*H261</f>
        <v>0</v>
      </c>
      <c r="Q261" s="234">
        <v>0</v>
      </c>
      <c r="R261" s="234">
        <f>Q261*H261</f>
        <v>0</v>
      </c>
      <c r="S261" s="234">
        <v>0</v>
      </c>
      <c r="T261" s="235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236" t="s">
        <v>176</v>
      </c>
      <c r="AT261" s="236" t="s">
        <v>344</v>
      </c>
      <c r="AU261" s="236" t="s">
        <v>87</v>
      </c>
      <c r="AY261" s="16" t="s">
        <v>134</v>
      </c>
      <c r="BE261" s="237">
        <f>IF(N261="základní",J261,0)</f>
        <v>0</v>
      </c>
      <c r="BF261" s="237">
        <f>IF(N261="snížená",J261,0)</f>
        <v>0</v>
      </c>
      <c r="BG261" s="237">
        <f>IF(N261="zákl. přenesená",J261,0)</f>
        <v>0</v>
      </c>
      <c r="BH261" s="237">
        <f>IF(N261="sníž. přenesená",J261,0)</f>
        <v>0</v>
      </c>
      <c r="BI261" s="237">
        <f>IF(N261="nulová",J261,0)</f>
        <v>0</v>
      </c>
      <c r="BJ261" s="16" t="s">
        <v>85</v>
      </c>
      <c r="BK261" s="237">
        <f>ROUND(I261*H261,2)</f>
        <v>0</v>
      </c>
      <c r="BL261" s="16" t="s">
        <v>141</v>
      </c>
      <c r="BM261" s="236" t="s">
        <v>645</v>
      </c>
    </row>
    <row r="262" s="2" customFormat="1">
      <c r="A262" s="37"/>
      <c r="B262" s="38"/>
      <c r="C262" s="39"/>
      <c r="D262" s="238" t="s">
        <v>143</v>
      </c>
      <c r="E262" s="39"/>
      <c r="F262" s="239" t="s">
        <v>646</v>
      </c>
      <c r="G262" s="39"/>
      <c r="H262" s="39"/>
      <c r="I262" s="240"/>
      <c r="J262" s="39"/>
      <c r="K262" s="39"/>
      <c r="L262" s="43"/>
      <c r="M262" s="241"/>
      <c r="N262" s="242"/>
      <c r="O262" s="90"/>
      <c r="P262" s="90"/>
      <c r="Q262" s="90"/>
      <c r="R262" s="90"/>
      <c r="S262" s="90"/>
      <c r="T262" s="91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16" t="s">
        <v>143</v>
      </c>
      <c r="AU262" s="16" t="s">
        <v>87</v>
      </c>
    </row>
    <row r="263" s="2" customFormat="1" ht="16.5" customHeight="1">
      <c r="A263" s="37"/>
      <c r="B263" s="38"/>
      <c r="C263" s="259" t="s">
        <v>647</v>
      </c>
      <c r="D263" s="259" t="s">
        <v>344</v>
      </c>
      <c r="E263" s="260" t="s">
        <v>648</v>
      </c>
      <c r="F263" s="261" t="s">
        <v>649</v>
      </c>
      <c r="G263" s="262" t="s">
        <v>149</v>
      </c>
      <c r="H263" s="263">
        <v>4</v>
      </c>
      <c r="I263" s="264"/>
      <c r="J263" s="265">
        <f>ROUND(I263*H263,2)</f>
        <v>0</v>
      </c>
      <c r="K263" s="261" t="s">
        <v>1</v>
      </c>
      <c r="L263" s="266"/>
      <c r="M263" s="267" t="s">
        <v>1</v>
      </c>
      <c r="N263" s="268" t="s">
        <v>43</v>
      </c>
      <c r="O263" s="90"/>
      <c r="P263" s="234">
        <f>O263*H263</f>
        <v>0</v>
      </c>
      <c r="Q263" s="234">
        <v>0</v>
      </c>
      <c r="R263" s="234">
        <f>Q263*H263</f>
        <v>0</v>
      </c>
      <c r="S263" s="234">
        <v>0</v>
      </c>
      <c r="T263" s="235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36" t="s">
        <v>176</v>
      </c>
      <c r="AT263" s="236" t="s">
        <v>344</v>
      </c>
      <c r="AU263" s="236" t="s">
        <v>87</v>
      </c>
      <c r="AY263" s="16" t="s">
        <v>134</v>
      </c>
      <c r="BE263" s="237">
        <f>IF(N263="základní",J263,0)</f>
        <v>0</v>
      </c>
      <c r="BF263" s="237">
        <f>IF(N263="snížená",J263,0)</f>
        <v>0</v>
      </c>
      <c r="BG263" s="237">
        <f>IF(N263="zákl. přenesená",J263,0)</f>
        <v>0</v>
      </c>
      <c r="BH263" s="237">
        <f>IF(N263="sníž. přenesená",J263,0)</f>
        <v>0</v>
      </c>
      <c r="BI263" s="237">
        <f>IF(N263="nulová",J263,0)</f>
        <v>0</v>
      </c>
      <c r="BJ263" s="16" t="s">
        <v>85</v>
      </c>
      <c r="BK263" s="237">
        <f>ROUND(I263*H263,2)</f>
        <v>0</v>
      </c>
      <c r="BL263" s="16" t="s">
        <v>141</v>
      </c>
      <c r="BM263" s="236" t="s">
        <v>650</v>
      </c>
    </row>
    <row r="264" s="2" customFormat="1">
      <c r="A264" s="37"/>
      <c r="B264" s="38"/>
      <c r="C264" s="39"/>
      <c r="D264" s="238" t="s">
        <v>143</v>
      </c>
      <c r="E264" s="39"/>
      <c r="F264" s="239" t="s">
        <v>651</v>
      </c>
      <c r="G264" s="39"/>
      <c r="H264" s="39"/>
      <c r="I264" s="240"/>
      <c r="J264" s="39"/>
      <c r="K264" s="39"/>
      <c r="L264" s="43"/>
      <c r="M264" s="241"/>
      <c r="N264" s="242"/>
      <c r="O264" s="90"/>
      <c r="P264" s="90"/>
      <c r="Q264" s="90"/>
      <c r="R264" s="90"/>
      <c r="S264" s="90"/>
      <c r="T264" s="91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16" t="s">
        <v>143</v>
      </c>
      <c r="AU264" s="16" t="s">
        <v>87</v>
      </c>
    </row>
    <row r="265" s="2" customFormat="1" ht="16.5" customHeight="1">
      <c r="A265" s="37"/>
      <c r="B265" s="38"/>
      <c r="C265" s="259" t="s">
        <v>652</v>
      </c>
      <c r="D265" s="259" t="s">
        <v>344</v>
      </c>
      <c r="E265" s="260" t="s">
        <v>653</v>
      </c>
      <c r="F265" s="261" t="s">
        <v>654</v>
      </c>
      <c r="G265" s="262" t="s">
        <v>149</v>
      </c>
      <c r="H265" s="263">
        <v>9</v>
      </c>
      <c r="I265" s="264"/>
      <c r="J265" s="265">
        <f>ROUND(I265*H265,2)</f>
        <v>0</v>
      </c>
      <c r="K265" s="261" t="s">
        <v>1</v>
      </c>
      <c r="L265" s="266"/>
      <c r="M265" s="267" t="s">
        <v>1</v>
      </c>
      <c r="N265" s="268" t="s">
        <v>43</v>
      </c>
      <c r="O265" s="90"/>
      <c r="P265" s="234">
        <f>O265*H265</f>
        <v>0</v>
      </c>
      <c r="Q265" s="234">
        <v>0.001</v>
      </c>
      <c r="R265" s="234">
        <f>Q265*H265</f>
        <v>0.0090000000000000011</v>
      </c>
      <c r="S265" s="234">
        <v>0</v>
      </c>
      <c r="T265" s="235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236" t="s">
        <v>176</v>
      </c>
      <c r="AT265" s="236" t="s">
        <v>344</v>
      </c>
      <c r="AU265" s="236" t="s">
        <v>87</v>
      </c>
      <c r="AY265" s="16" t="s">
        <v>134</v>
      </c>
      <c r="BE265" s="237">
        <f>IF(N265="základní",J265,0)</f>
        <v>0</v>
      </c>
      <c r="BF265" s="237">
        <f>IF(N265="snížená",J265,0)</f>
        <v>0</v>
      </c>
      <c r="BG265" s="237">
        <f>IF(N265="zákl. přenesená",J265,0)</f>
        <v>0</v>
      </c>
      <c r="BH265" s="237">
        <f>IF(N265="sníž. přenesená",J265,0)</f>
        <v>0</v>
      </c>
      <c r="BI265" s="237">
        <f>IF(N265="nulová",J265,0)</f>
        <v>0</v>
      </c>
      <c r="BJ265" s="16" t="s">
        <v>85</v>
      </c>
      <c r="BK265" s="237">
        <f>ROUND(I265*H265,2)</f>
        <v>0</v>
      </c>
      <c r="BL265" s="16" t="s">
        <v>141</v>
      </c>
      <c r="BM265" s="236" t="s">
        <v>655</v>
      </c>
    </row>
    <row r="266" s="2" customFormat="1" ht="16.5" customHeight="1">
      <c r="A266" s="37"/>
      <c r="B266" s="38"/>
      <c r="C266" s="259" t="s">
        <v>656</v>
      </c>
      <c r="D266" s="259" t="s">
        <v>344</v>
      </c>
      <c r="E266" s="260" t="s">
        <v>657</v>
      </c>
      <c r="F266" s="261" t="s">
        <v>658</v>
      </c>
      <c r="G266" s="262" t="s">
        <v>149</v>
      </c>
      <c r="H266" s="263">
        <v>9</v>
      </c>
      <c r="I266" s="264"/>
      <c r="J266" s="265">
        <f>ROUND(I266*H266,2)</f>
        <v>0</v>
      </c>
      <c r="K266" s="261" t="s">
        <v>1</v>
      </c>
      <c r="L266" s="266"/>
      <c r="M266" s="267" t="s">
        <v>1</v>
      </c>
      <c r="N266" s="268" t="s">
        <v>43</v>
      </c>
      <c r="O266" s="90"/>
      <c r="P266" s="234">
        <f>O266*H266</f>
        <v>0</v>
      </c>
      <c r="Q266" s="234">
        <v>0.001</v>
      </c>
      <c r="R266" s="234">
        <f>Q266*H266</f>
        <v>0.0090000000000000011</v>
      </c>
      <c r="S266" s="234">
        <v>0</v>
      </c>
      <c r="T266" s="235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36" t="s">
        <v>176</v>
      </c>
      <c r="AT266" s="236" t="s">
        <v>344</v>
      </c>
      <c r="AU266" s="236" t="s">
        <v>87</v>
      </c>
      <c r="AY266" s="16" t="s">
        <v>134</v>
      </c>
      <c r="BE266" s="237">
        <f>IF(N266="základní",J266,0)</f>
        <v>0</v>
      </c>
      <c r="BF266" s="237">
        <f>IF(N266="snížená",J266,0)</f>
        <v>0</v>
      </c>
      <c r="BG266" s="237">
        <f>IF(N266="zákl. přenesená",J266,0)</f>
        <v>0</v>
      </c>
      <c r="BH266" s="237">
        <f>IF(N266="sníž. přenesená",J266,0)</f>
        <v>0</v>
      </c>
      <c r="BI266" s="237">
        <f>IF(N266="nulová",J266,0)</f>
        <v>0</v>
      </c>
      <c r="BJ266" s="16" t="s">
        <v>85</v>
      </c>
      <c r="BK266" s="237">
        <f>ROUND(I266*H266,2)</f>
        <v>0</v>
      </c>
      <c r="BL266" s="16" t="s">
        <v>141</v>
      </c>
      <c r="BM266" s="236" t="s">
        <v>659</v>
      </c>
    </row>
    <row r="267" s="2" customFormat="1" ht="16.5" customHeight="1">
      <c r="A267" s="37"/>
      <c r="B267" s="38"/>
      <c r="C267" s="259" t="s">
        <v>660</v>
      </c>
      <c r="D267" s="259" t="s">
        <v>344</v>
      </c>
      <c r="E267" s="260" t="s">
        <v>661</v>
      </c>
      <c r="F267" s="261" t="s">
        <v>662</v>
      </c>
      <c r="G267" s="262" t="s">
        <v>149</v>
      </c>
      <c r="H267" s="263">
        <v>9</v>
      </c>
      <c r="I267" s="264"/>
      <c r="J267" s="265">
        <f>ROUND(I267*H267,2)</f>
        <v>0</v>
      </c>
      <c r="K267" s="261" t="s">
        <v>1</v>
      </c>
      <c r="L267" s="266"/>
      <c r="M267" s="267" t="s">
        <v>1</v>
      </c>
      <c r="N267" s="268" t="s">
        <v>43</v>
      </c>
      <c r="O267" s="90"/>
      <c r="P267" s="234">
        <f>O267*H267</f>
        <v>0</v>
      </c>
      <c r="Q267" s="234">
        <v>0.001</v>
      </c>
      <c r="R267" s="234">
        <f>Q267*H267</f>
        <v>0.0090000000000000011</v>
      </c>
      <c r="S267" s="234">
        <v>0</v>
      </c>
      <c r="T267" s="235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36" t="s">
        <v>176</v>
      </c>
      <c r="AT267" s="236" t="s">
        <v>344</v>
      </c>
      <c r="AU267" s="236" t="s">
        <v>87</v>
      </c>
      <c r="AY267" s="16" t="s">
        <v>134</v>
      </c>
      <c r="BE267" s="237">
        <f>IF(N267="základní",J267,0)</f>
        <v>0</v>
      </c>
      <c r="BF267" s="237">
        <f>IF(N267="snížená",J267,0)</f>
        <v>0</v>
      </c>
      <c r="BG267" s="237">
        <f>IF(N267="zákl. přenesená",J267,0)</f>
        <v>0</v>
      </c>
      <c r="BH267" s="237">
        <f>IF(N267="sníž. přenesená",J267,0)</f>
        <v>0</v>
      </c>
      <c r="BI267" s="237">
        <f>IF(N267="nulová",J267,0)</f>
        <v>0</v>
      </c>
      <c r="BJ267" s="16" t="s">
        <v>85</v>
      </c>
      <c r="BK267" s="237">
        <f>ROUND(I267*H267,2)</f>
        <v>0</v>
      </c>
      <c r="BL267" s="16" t="s">
        <v>141</v>
      </c>
      <c r="BM267" s="236" t="s">
        <v>663</v>
      </c>
    </row>
    <row r="268" s="2" customFormat="1" ht="16.5" customHeight="1">
      <c r="A268" s="37"/>
      <c r="B268" s="38"/>
      <c r="C268" s="259" t="s">
        <v>664</v>
      </c>
      <c r="D268" s="259" t="s">
        <v>344</v>
      </c>
      <c r="E268" s="260" t="s">
        <v>665</v>
      </c>
      <c r="F268" s="261" t="s">
        <v>666</v>
      </c>
      <c r="G268" s="262" t="s">
        <v>149</v>
      </c>
      <c r="H268" s="263">
        <v>9</v>
      </c>
      <c r="I268" s="264"/>
      <c r="J268" s="265">
        <f>ROUND(I268*H268,2)</f>
        <v>0</v>
      </c>
      <c r="K268" s="261" t="s">
        <v>1</v>
      </c>
      <c r="L268" s="266"/>
      <c r="M268" s="267" t="s">
        <v>1</v>
      </c>
      <c r="N268" s="268" t="s">
        <v>43</v>
      </c>
      <c r="O268" s="90"/>
      <c r="P268" s="234">
        <f>O268*H268</f>
        <v>0</v>
      </c>
      <c r="Q268" s="234">
        <v>0.001</v>
      </c>
      <c r="R268" s="234">
        <f>Q268*H268</f>
        <v>0.0090000000000000011</v>
      </c>
      <c r="S268" s="234">
        <v>0</v>
      </c>
      <c r="T268" s="235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36" t="s">
        <v>176</v>
      </c>
      <c r="AT268" s="236" t="s">
        <v>344</v>
      </c>
      <c r="AU268" s="236" t="s">
        <v>87</v>
      </c>
      <c r="AY268" s="16" t="s">
        <v>134</v>
      </c>
      <c r="BE268" s="237">
        <f>IF(N268="základní",J268,0)</f>
        <v>0</v>
      </c>
      <c r="BF268" s="237">
        <f>IF(N268="snížená",J268,0)</f>
        <v>0</v>
      </c>
      <c r="BG268" s="237">
        <f>IF(N268="zákl. přenesená",J268,0)</f>
        <v>0</v>
      </c>
      <c r="BH268" s="237">
        <f>IF(N268="sníž. přenesená",J268,0)</f>
        <v>0</v>
      </c>
      <c r="BI268" s="237">
        <f>IF(N268="nulová",J268,0)</f>
        <v>0</v>
      </c>
      <c r="BJ268" s="16" t="s">
        <v>85</v>
      </c>
      <c r="BK268" s="237">
        <f>ROUND(I268*H268,2)</f>
        <v>0</v>
      </c>
      <c r="BL268" s="16" t="s">
        <v>141</v>
      </c>
      <c r="BM268" s="236" t="s">
        <v>667</v>
      </c>
    </row>
    <row r="269" s="2" customFormat="1" ht="16.5" customHeight="1">
      <c r="A269" s="37"/>
      <c r="B269" s="38"/>
      <c r="C269" s="259" t="s">
        <v>668</v>
      </c>
      <c r="D269" s="259" t="s">
        <v>344</v>
      </c>
      <c r="E269" s="260" t="s">
        <v>669</v>
      </c>
      <c r="F269" s="261" t="s">
        <v>670</v>
      </c>
      <c r="G269" s="262" t="s">
        <v>149</v>
      </c>
      <c r="H269" s="263">
        <v>9</v>
      </c>
      <c r="I269" s="264"/>
      <c r="J269" s="265">
        <f>ROUND(I269*H269,2)</f>
        <v>0</v>
      </c>
      <c r="K269" s="261" t="s">
        <v>1</v>
      </c>
      <c r="L269" s="266"/>
      <c r="M269" s="267" t="s">
        <v>1</v>
      </c>
      <c r="N269" s="268" t="s">
        <v>43</v>
      </c>
      <c r="O269" s="90"/>
      <c r="P269" s="234">
        <f>O269*H269</f>
        <v>0</v>
      </c>
      <c r="Q269" s="234">
        <v>0.001</v>
      </c>
      <c r="R269" s="234">
        <f>Q269*H269</f>
        <v>0.0090000000000000011</v>
      </c>
      <c r="S269" s="234">
        <v>0</v>
      </c>
      <c r="T269" s="235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236" t="s">
        <v>176</v>
      </c>
      <c r="AT269" s="236" t="s">
        <v>344</v>
      </c>
      <c r="AU269" s="236" t="s">
        <v>87</v>
      </c>
      <c r="AY269" s="16" t="s">
        <v>134</v>
      </c>
      <c r="BE269" s="237">
        <f>IF(N269="základní",J269,0)</f>
        <v>0</v>
      </c>
      <c r="BF269" s="237">
        <f>IF(N269="snížená",J269,0)</f>
        <v>0</v>
      </c>
      <c r="BG269" s="237">
        <f>IF(N269="zákl. přenesená",J269,0)</f>
        <v>0</v>
      </c>
      <c r="BH269" s="237">
        <f>IF(N269="sníž. přenesená",J269,0)</f>
        <v>0</v>
      </c>
      <c r="BI269" s="237">
        <f>IF(N269="nulová",J269,0)</f>
        <v>0</v>
      </c>
      <c r="BJ269" s="16" t="s">
        <v>85</v>
      </c>
      <c r="BK269" s="237">
        <f>ROUND(I269*H269,2)</f>
        <v>0</v>
      </c>
      <c r="BL269" s="16" t="s">
        <v>141</v>
      </c>
      <c r="BM269" s="236" t="s">
        <v>671</v>
      </c>
    </row>
    <row r="270" s="2" customFormat="1" ht="16.5" customHeight="1">
      <c r="A270" s="37"/>
      <c r="B270" s="38"/>
      <c r="C270" s="259" t="s">
        <v>672</v>
      </c>
      <c r="D270" s="259" t="s">
        <v>344</v>
      </c>
      <c r="E270" s="260" t="s">
        <v>673</v>
      </c>
      <c r="F270" s="261" t="s">
        <v>674</v>
      </c>
      <c r="G270" s="262" t="s">
        <v>149</v>
      </c>
      <c r="H270" s="263">
        <v>9</v>
      </c>
      <c r="I270" s="264"/>
      <c r="J270" s="265">
        <f>ROUND(I270*H270,2)</f>
        <v>0</v>
      </c>
      <c r="K270" s="261" t="s">
        <v>1</v>
      </c>
      <c r="L270" s="266"/>
      <c r="M270" s="267" t="s">
        <v>1</v>
      </c>
      <c r="N270" s="268" t="s">
        <v>43</v>
      </c>
      <c r="O270" s="90"/>
      <c r="P270" s="234">
        <f>O270*H270</f>
        <v>0</v>
      </c>
      <c r="Q270" s="234">
        <v>0.001</v>
      </c>
      <c r="R270" s="234">
        <f>Q270*H270</f>
        <v>0.0090000000000000011</v>
      </c>
      <c r="S270" s="234">
        <v>0</v>
      </c>
      <c r="T270" s="235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36" t="s">
        <v>176</v>
      </c>
      <c r="AT270" s="236" t="s">
        <v>344</v>
      </c>
      <c r="AU270" s="236" t="s">
        <v>87</v>
      </c>
      <c r="AY270" s="16" t="s">
        <v>134</v>
      </c>
      <c r="BE270" s="237">
        <f>IF(N270="základní",J270,0)</f>
        <v>0</v>
      </c>
      <c r="BF270" s="237">
        <f>IF(N270="snížená",J270,0)</f>
        <v>0</v>
      </c>
      <c r="BG270" s="237">
        <f>IF(N270="zákl. přenesená",J270,0)</f>
        <v>0</v>
      </c>
      <c r="BH270" s="237">
        <f>IF(N270="sníž. přenesená",J270,0)</f>
        <v>0</v>
      </c>
      <c r="BI270" s="237">
        <f>IF(N270="nulová",J270,0)</f>
        <v>0</v>
      </c>
      <c r="BJ270" s="16" t="s">
        <v>85</v>
      </c>
      <c r="BK270" s="237">
        <f>ROUND(I270*H270,2)</f>
        <v>0</v>
      </c>
      <c r="BL270" s="16" t="s">
        <v>141</v>
      </c>
      <c r="BM270" s="236" t="s">
        <v>675</v>
      </c>
    </row>
    <row r="271" s="2" customFormat="1" ht="16.5" customHeight="1">
      <c r="A271" s="37"/>
      <c r="B271" s="38"/>
      <c r="C271" s="259" t="s">
        <v>676</v>
      </c>
      <c r="D271" s="259" t="s">
        <v>344</v>
      </c>
      <c r="E271" s="260" t="s">
        <v>677</v>
      </c>
      <c r="F271" s="261" t="s">
        <v>678</v>
      </c>
      <c r="G271" s="262" t="s">
        <v>149</v>
      </c>
      <c r="H271" s="263">
        <v>9</v>
      </c>
      <c r="I271" s="264"/>
      <c r="J271" s="265">
        <f>ROUND(I271*H271,2)</f>
        <v>0</v>
      </c>
      <c r="K271" s="261" t="s">
        <v>1</v>
      </c>
      <c r="L271" s="266"/>
      <c r="M271" s="267" t="s">
        <v>1</v>
      </c>
      <c r="N271" s="268" t="s">
        <v>43</v>
      </c>
      <c r="O271" s="90"/>
      <c r="P271" s="234">
        <f>O271*H271</f>
        <v>0</v>
      </c>
      <c r="Q271" s="234">
        <v>0.001</v>
      </c>
      <c r="R271" s="234">
        <f>Q271*H271</f>
        <v>0.0090000000000000011</v>
      </c>
      <c r="S271" s="234">
        <v>0</v>
      </c>
      <c r="T271" s="235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236" t="s">
        <v>176</v>
      </c>
      <c r="AT271" s="236" t="s">
        <v>344</v>
      </c>
      <c r="AU271" s="236" t="s">
        <v>87</v>
      </c>
      <c r="AY271" s="16" t="s">
        <v>134</v>
      </c>
      <c r="BE271" s="237">
        <f>IF(N271="základní",J271,0)</f>
        <v>0</v>
      </c>
      <c r="BF271" s="237">
        <f>IF(N271="snížená",J271,0)</f>
        <v>0</v>
      </c>
      <c r="BG271" s="237">
        <f>IF(N271="zákl. přenesená",J271,0)</f>
        <v>0</v>
      </c>
      <c r="BH271" s="237">
        <f>IF(N271="sníž. přenesená",J271,0)</f>
        <v>0</v>
      </c>
      <c r="BI271" s="237">
        <f>IF(N271="nulová",J271,0)</f>
        <v>0</v>
      </c>
      <c r="BJ271" s="16" t="s">
        <v>85</v>
      </c>
      <c r="BK271" s="237">
        <f>ROUND(I271*H271,2)</f>
        <v>0</v>
      </c>
      <c r="BL271" s="16" t="s">
        <v>141</v>
      </c>
      <c r="BM271" s="236" t="s">
        <v>679</v>
      </c>
    </row>
    <row r="272" s="2" customFormat="1" ht="16.5" customHeight="1">
      <c r="A272" s="37"/>
      <c r="B272" s="38"/>
      <c r="C272" s="259" t="s">
        <v>680</v>
      </c>
      <c r="D272" s="259" t="s">
        <v>344</v>
      </c>
      <c r="E272" s="260" t="s">
        <v>681</v>
      </c>
      <c r="F272" s="261" t="s">
        <v>682</v>
      </c>
      <c r="G272" s="262" t="s">
        <v>149</v>
      </c>
      <c r="H272" s="263">
        <v>9</v>
      </c>
      <c r="I272" s="264"/>
      <c r="J272" s="265">
        <f>ROUND(I272*H272,2)</f>
        <v>0</v>
      </c>
      <c r="K272" s="261" t="s">
        <v>1</v>
      </c>
      <c r="L272" s="266"/>
      <c r="M272" s="267" t="s">
        <v>1</v>
      </c>
      <c r="N272" s="268" t="s">
        <v>43</v>
      </c>
      <c r="O272" s="90"/>
      <c r="P272" s="234">
        <f>O272*H272</f>
        <v>0</v>
      </c>
      <c r="Q272" s="234">
        <v>0.001</v>
      </c>
      <c r="R272" s="234">
        <f>Q272*H272</f>
        <v>0.0090000000000000011</v>
      </c>
      <c r="S272" s="234">
        <v>0</v>
      </c>
      <c r="T272" s="235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36" t="s">
        <v>176</v>
      </c>
      <c r="AT272" s="236" t="s">
        <v>344</v>
      </c>
      <c r="AU272" s="236" t="s">
        <v>87</v>
      </c>
      <c r="AY272" s="16" t="s">
        <v>134</v>
      </c>
      <c r="BE272" s="237">
        <f>IF(N272="základní",J272,0)</f>
        <v>0</v>
      </c>
      <c r="BF272" s="237">
        <f>IF(N272="snížená",J272,0)</f>
        <v>0</v>
      </c>
      <c r="BG272" s="237">
        <f>IF(N272="zákl. přenesená",J272,0)</f>
        <v>0</v>
      </c>
      <c r="BH272" s="237">
        <f>IF(N272="sníž. přenesená",J272,0)</f>
        <v>0</v>
      </c>
      <c r="BI272" s="237">
        <f>IF(N272="nulová",J272,0)</f>
        <v>0</v>
      </c>
      <c r="BJ272" s="16" t="s">
        <v>85</v>
      </c>
      <c r="BK272" s="237">
        <f>ROUND(I272*H272,2)</f>
        <v>0</v>
      </c>
      <c r="BL272" s="16" t="s">
        <v>141</v>
      </c>
      <c r="BM272" s="236" t="s">
        <v>683</v>
      </c>
    </row>
    <row r="273" s="2" customFormat="1" ht="16.5" customHeight="1">
      <c r="A273" s="37"/>
      <c r="B273" s="38"/>
      <c r="C273" s="259" t="s">
        <v>684</v>
      </c>
      <c r="D273" s="259" t="s">
        <v>344</v>
      </c>
      <c r="E273" s="260" t="s">
        <v>685</v>
      </c>
      <c r="F273" s="261" t="s">
        <v>686</v>
      </c>
      <c r="G273" s="262" t="s">
        <v>149</v>
      </c>
      <c r="H273" s="263">
        <v>9</v>
      </c>
      <c r="I273" s="264"/>
      <c r="J273" s="265">
        <f>ROUND(I273*H273,2)</f>
        <v>0</v>
      </c>
      <c r="K273" s="261" t="s">
        <v>1</v>
      </c>
      <c r="L273" s="266"/>
      <c r="M273" s="267" t="s">
        <v>1</v>
      </c>
      <c r="N273" s="268" t="s">
        <v>43</v>
      </c>
      <c r="O273" s="90"/>
      <c r="P273" s="234">
        <f>O273*H273</f>
        <v>0</v>
      </c>
      <c r="Q273" s="234">
        <v>0.001</v>
      </c>
      <c r="R273" s="234">
        <f>Q273*H273</f>
        <v>0.0090000000000000011</v>
      </c>
      <c r="S273" s="234">
        <v>0</v>
      </c>
      <c r="T273" s="235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236" t="s">
        <v>176</v>
      </c>
      <c r="AT273" s="236" t="s">
        <v>344</v>
      </c>
      <c r="AU273" s="236" t="s">
        <v>87</v>
      </c>
      <c r="AY273" s="16" t="s">
        <v>134</v>
      </c>
      <c r="BE273" s="237">
        <f>IF(N273="základní",J273,0)</f>
        <v>0</v>
      </c>
      <c r="BF273" s="237">
        <f>IF(N273="snížená",J273,0)</f>
        <v>0</v>
      </c>
      <c r="BG273" s="237">
        <f>IF(N273="zákl. přenesená",J273,0)</f>
        <v>0</v>
      </c>
      <c r="BH273" s="237">
        <f>IF(N273="sníž. přenesená",J273,0)</f>
        <v>0</v>
      </c>
      <c r="BI273" s="237">
        <f>IF(N273="nulová",J273,0)</f>
        <v>0</v>
      </c>
      <c r="BJ273" s="16" t="s">
        <v>85</v>
      </c>
      <c r="BK273" s="237">
        <f>ROUND(I273*H273,2)</f>
        <v>0</v>
      </c>
      <c r="BL273" s="16" t="s">
        <v>141</v>
      </c>
      <c r="BM273" s="236" t="s">
        <v>687</v>
      </c>
    </row>
    <row r="274" s="2" customFormat="1" ht="16.5" customHeight="1">
      <c r="A274" s="37"/>
      <c r="B274" s="38"/>
      <c r="C274" s="259" t="s">
        <v>688</v>
      </c>
      <c r="D274" s="259" t="s">
        <v>344</v>
      </c>
      <c r="E274" s="260" t="s">
        <v>689</v>
      </c>
      <c r="F274" s="261" t="s">
        <v>690</v>
      </c>
      <c r="G274" s="262" t="s">
        <v>149</v>
      </c>
      <c r="H274" s="263">
        <v>3</v>
      </c>
      <c r="I274" s="264"/>
      <c r="J274" s="265">
        <f>ROUND(I274*H274,2)</f>
        <v>0</v>
      </c>
      <c r="K274" s="261" t="s">
        <v>1</v>
      </c>
      <c r="L274" s="266"/>
      <c r="M274" s="267" t="s">
        <v>1</v>
      </c>
      <c r="N274" s="268" t="s">
        <v>43</v>
      </c>
      <c r="O274" s="90"/>
      <c r="P274" s="234">
        <f>O274*H274</f>
        <v>0</v>
      </c>
      <c r="Q274" s="234">
        <v>0.001</v>
      </c>
      <c r="R274" s="234">
        <f>Q274*H274</f>
        <v>0.0030000000000000001</v>
      </c>
      <c r="S274" s="234">
        <v>0</v>
      </c>
      <c r="T274" s="235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236" t="s">
        <v>176</v>
      </c>
      <c r="AT274" s="236" t="s">
        <v>344</v>
      </c>
      <c r="AU274" s="236" t="s">
        <v>87</v>
      </c>
      <c r="AY274" s="16" t="s">
        <v>134</v>
      </c>
      <c r="BE274" s="237">
        <f>IF(N274="základní",J274,0)</f>
        <v>0</v>
      </c>
      <c r="BF274" s="237">
        <f>IF(N274="snížená",J274,0)</f>
        <v>0</v>
      </c>
      <c r="BG274" s="237">
        <f>IF(N274="zákl. přenesená",J274,0)</f>
        <v>0</v>
      </c>
      <c r="BH274" s="237">
        <f>IF(N274="sníž. přenesená",J274,0)</f>
        <v>0</v>
      </c>
      <c r="BI274" s="237">
        <f>IF(N274="nulová",J274,0)</f>
        <v>0</v>
      </c>
      <c r="BJ274" s="16" t="s">
        <v>85</v>
      </c>
      <c r="BK274" s="237">
        <f>ROUND(I274*H274,2)</f>
        <v>0</v>
      </c>
      <c r="BL274" s="16" t="s">
        <v>141</v>
      </c>
      <c r="BM274" s="236" t="s">
        <v>691</v>
      </c>
    </row>
    <row r="275" s="2" customFormat="1" ht="16.5" customHeight="1">
      <c r="A275" s="37"/>
      <c r="B275" s="38"/>
      <c r="C275" s="259" t="s">
        <v>692</v>
      </c>
      <c r="D275" s="259" t="s">
        <v>344</v>
      </c>
      <c r="E275" s="260" t="s">
        <v>693</v>
      </c>
      <c r="F275" s="261" t="s">
        <v>694</v>
      </c>
      <c r="G275" s="262" t="s">
        <v>149</v>
      </c>
      <c r="H275" s="263">
        <v>9</v>
      </c>
      <c r="I275" s="264"/>
      <c r="J275" s="265">
        <f>ROUND(I275*H275,2)</f>
        <v>0</v>
      </c>
      <c r="K275" s="261" t="s">
        <v>1</v>
      </c>
      <c r="L275" s="266"/>
      <c r="M275" s="267" t="s">
        <v>1</v>
      </c>
      <c r="N275" s="268" t="s">
        <v>43</v>
      </c>
      <c r="O275" s="90"/>
      <c r="P275" s="234">
        <f>O275*H275</f>
        <v>0</v>
      </c>
      <c r="Q275" s="234">
        <v>0.001</v>
      </c>
      <c r="R275" s="234">
        <f>Q275*H275</f>
        <v>0.0090000000000000011</v>
      </c>
      <c r="S275" s="234">
        <v>0</v>
      </c>
      <c r="T275" s="235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36" t="s">
        <v>176</v>
      </c>
      <c r="AT275" s="236" t="s">
        <v>344</v>
      </c>
      <c r="AU275" s="236" t="s">
        <v>87</v>
      </c>
      <c r="AY275" s="16" t="s">
        <v>134</v>
      </c>
      <c r="BE275" s="237">
        <f>IF(N275="základní",J275,0)</f>
        <v>0</v>
      </c>
      <c r="BF275" s="237">
        <f>IF(N275="snížená",J275,0)</f>
        <v>0</v>
      </c>
      <c r="BG275" s="237">
        <f>IF(N275="zákl. přenesená",J275,0)</f>
        <v>0</v>
      </c>
      <c r="BH275" s="237">
        <f>IF(N275="sníž. přenesená",J275,0)</f>
        <v>0</v>
      </c>
      <c r="BI275" s="237">
        <f>IF(N275="nulová",J275,0)</f>
        <v>0</v>
      </c>
      <c r="BJ275" s="16" t="s">
        <v>85</v>
      </c>
      <c r="BK275" s="237">
        <f>ROUND(I275*H275,2)</f>
        <v>0</v>
      </c>
      <c r="BL275" s="16" t="s">
        <v>141</v>
      </c>
      <c r="BM275" s="236" t="s">
        <v>695</v>
      </c>
    </row>
    <row r="276" s="2" customFormat="1" ht="16.5" customHeight="1">
      <c r="A276" s="37"/>
      <c r="B276" s="38"/>
      <c r="C276" s="259" t="s">
        <v>696</v>
      </c>
      <c r="D276" s="259" t="s">
        <v>344</v>
      </c>
      <c r="E276" s="260" t="s">
        <v>697</v>
      </c>
      <c r="F276" s="261" t="s">
        <v>698</v>
      </c>
      <c r="G276" s="262" t="s">
        <v>149</v>
      </c>
      <c r="H276" s="263">
        <v>9</v>
      </c>
      <c r="I276" s="264"/>
      <c r="J276" s="265">
        <f>ROUND(I276*H276,2)</f>
        <v>0</v>
      </c>
      <c r="K276" s="261" t="s">
        <v>1</v>
      </c>
      <c r="L276" s="266"/>
      <c r="M276" s="267" t="s">
        <v>1</v>
      </c>
      <c r="N276" s="268" t="s">
        <v>43</v>
      </c>
      <c r="O276" s="90"/>
      <c r="P276" s="234">
        <f>O276*H276</f>
        <v>0</v>
      </c>
      <c r="Q276" s="234">
        <v>0.001</v>
      </c>
      <c r="R276" s="234">
        <f>Q276*H276</f>
        <v>0.0090000000000000011</v>
      </c>
      <c r="S276" s="234">
        <v>0</v>
      </c>
      <c r="T276" s="235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236" t="s">
        <v>176</v>
      </c>
      <c r="AT276" s="236" t="s">
        <v>344</v>
      </c>
      <c r="AU276" s="236" t="s">
        <v>87</v>
      </c>
      <c r="AY276" s="16" t="s">
        <v>134</v>
      </c>
      <c r="BE276" s="237">
        <f>IF(N276="základní",J276,0)</f>
        <v>0</v>
      </c>
      <c r="BF276" s="237">
        <f>IF(N276="snížená",J276,0)</f>
        <v>0</v>
      </c>
      <c r="BG276" s="237">
        <f>IF(N276="zákl. přenesená",J276,0)</f>
        <v>0</v>
      </c>
      <c r="BH276" s="237">
        <f>IF(N276="sníž. přenesená",J276,0)</f>
        <v>0</v>
      </c>
      <c r="BI276" s="237">
        <f>IF(N276="nulová",J276,0)</f>
        <v>0</v>
      </c>
      <c r="BJ276" s="16" t="s">
        <v>85</v>
      </c>
      <c r="BK276" s="237">
        <f>ROUND(I276*H276,2)</f>
        <v>0</v>
      </c>
      <c r="BL276" s="16" t="s">
        <v>141</v>
      </c>
      <c r="BM276" s="236" t="s">
        <v>699</v>
      </c>
    </row>
    <row r="277" s="2" customFormat="1" ht="16.5" customHeight="1">
      <c r="A277" s="37"/>
      <c r="B277" s="38"/>
      <c r="C277" s="259" t="s">
        <v>700</v>
      </c>
      <c r="D277" s="259" t="s">
        <v>344</v>
      </c>
      <c r="E277" s="260" t="s">
        <v>701</v>
      </c>
      <c r="F277" s="261" t="s">
        <v>702</v>
      </c>
      <c r="G277" s="262" t="s">
        <v>149</v>
      </c>
      <c r="H277" s="263">
        <v>9</v>
      </c>
      <c r="I277" s="264"/>
      <c r="J277" s="265">
        <f>ROUND(I277*H277,2)</f>
        <v>0</v>
      </c>
      <c r="K277" s="261" t="s">
        <v>1</v>
      </c>
      <c r="L277" s="266"/>
      <c r="M277" s="267" t="s">
        <v>1</v>
      </c>
      <c r="N277" s="268" t="s">
        <v>43</v>
      </c>
      <c r="O277" s="90"/>
      <c r="P277" s="234">
        <f>O277*H277</f>
        <v>0</v>
      </c>
      <c r="Q277" s="234">
        <v>0.001</v>
      </c>
      <c r="R277" s="234">
        <f>Q277*H277</f>
        <v>0.0090000000000000011</v>
      </c>
      <c r="S277" s="234">
        <v>0</v>
      </c>
      <c r="T277" s="235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236" t="s">
        <v>176</v>
      </c>
      <c r="AT277" s="236" t="s">
        <v>344</v>
      </c>
      <c r="AU277" s="236" t="s">
        <v>87</v>
      </c>
      <c r="AY277" s="16" t="s">
        <v>134</v>
      </c>
      <c r="BE277" s="237">
        <f>IF(N277="základní",J277,0)</f>
        <v>0</v>
      </c>
      <c r="BF277" s="237">
        <f>IF(N277="snížená",J277,0)</f>
        <v>0</v>
      </c>
      <c r="BG277" s="237">
        <f>IF(N277="zákl. přenesená",J277,0)</f>
        <v>0</v>
      </c>
      <c r="BH277" s="237">
        <f>IF(N277="sníž. přenesená",J277,0)</f>
        <v>0</v>
      </c>
      <c r="BI277" s="237">
        <f>IF(N277="nulová",J277,0)</f>
        <v>0</v>
      </c>
      <c r="BJ277" s="16" t="s">
        <v>85</v>
      </c>
      <c r="BK277" s="237">
        <f>ROUND(I277*H277,2)</f>
        <v>0</v>
      </c>
      <c r="BL277" s="16" t="s">
        <v>141</v>
      </c>
      <c r="BM277" s="236" t="s">
        <v>703</v>
      </c>
    </row>
    <row r="278" s="2" customFormat="1" ht="16.5" customHeight="1">
      <c r="A278" s="37"/>
      <c r="B278" s="38"/>
      <c r="C278" s="259" t="s">
        <v>704</v>
      </c>
      <c r="D278" s="259" t="s">
        <v>344</v>
      </c>
      <c r="E278" s="260" t="s">
        <v>705</v>
      </c>
      <c r="F278" s="261" t="s">
        <v>706</v>
      </c>
      <c r="G278" s="262" t="s">
        <v>149</v>
      </c>
      <c r="H278" s="263">
        <v>11</v>
      </c>
      <c r="I278" s="264"/>
      <c r="J278" s="265">
        <f>ROUND(I278*H278,2)</f>
        <v>0</v>
      </c>
      <c r="K278" s="261" t="s">
        <v>1</v>
      </c>
      <c r="L278" s="266"/>
      <c r="M278" s="267" t="s">
        <v>1</v>
      </c>
      <c r="N278" s="268" t="s">
        <v>43</v>
      </c>
      <c r="O278" s="90"/>
      <c r="P278" s="234">
        <f>O278*H278</f>
        <v>0</v>
      </c>
      <c r="Q278" s="234">
        <v>0.001</v>
      </c>
      <c r="R278" s="234">
        <f>Q278*H278</f>
        <v>0.010999999999999999</v>
      </c>
      <c r="S278" s="234">
        <v>0</v>
      </c>
      <c r="T278" s="235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236" t="s">
        <v>176</v>
      </c>
      <c r="AT278" s="236" t="s">
        <v>344</v>
      </c>
      <c r="AU278" s="236" t="s">
        <v>87</v>
      </c>
      <c r="AY278" s="16" t="s">
        <v>134</v>
      </c>
      <c r="BE278" s="237">
        <f>IF(N278="základní",J278,0)</f>
        <v>0</v>
      </c>
      <c r="BF278" s="237">
        <f>IF(N278="snížená",J278,0)</f>
        <v>0</v>
      </c>
      <c r="BG278" s="237">
        <f>IF(N278="zákl. přenesená",J278,0)</f>
        <v>0</v>
      </c>
      <c r="BH278" s="237">
        <f>IF(N278="sníž. přenesená",J278,0)</f>
        <v>0</v>
      </c>
      <c r="BI278" s="237">
        <f>IF(N278="nulová",J278,0)</f>
        <v>0</v>
      </c>
      <c r="BJ278" s="16" t="s">
        <v>85</v>
      </c>
      <c r="BK278" s="237">
        <f>ROUND(I278*H278,2)</f>
        <v>0</v>
      </c>
      <c r="BL278" s="16" t="s">
        <v>141</v>
      </c>
      <c r="BM278" s="236" t="s">
        <v>707</v>
      </c>
    </row>
    <row r="279" s="2" customFormat="1" ht="16.5" customHeight="1">
      <c r="A279" s="37"/>
      <c r="B279" s="38"/>
      <c r="C279" s="259" t="s">
        <v>708</v>
      </c>
      <c r="D279" s="259" t="s">
        <v>344</v>
      </c>
      <c r="E279" s="260" t="s">
        <v>709</v>
      </c>
      <c r="F279" s="261" t="s">
        <v>710</v>
      </c>
      <c r="G279" s="262" t="s">
        <v>149</v>
      </c>
      <c r="H279" s="263">
        <v>10</v>
      </c>
      <c r="I279" s="264"/>
      <c r="J279" s="265">
        <f>ROUND(I279*H279,2)</f>
        <v>0</v>
      </c>
      <c r="K279" s="261" t="s">
        <v>1</v>
      </c>
      <c r="L279" s="266"/>
      <c r="M279" s="267" t="s">
        <v>1</v>
      </c>
      <c r="N279" s="268" t="s">
        <v>43</v>
      </c>
      <c r="O279" s="90"/>
      <c r="P279" s="234">
        <f>O279*H279</f>
        <v>0</v>
      </c>
      <c r="Q279" s="234">
        <v>0.001</v>
      </c>
      <c r="R279" s="234">
        <f>Q279*H279</f>
        <v>0.01</v>
      </c>
      <c r="S279" s="234">
        <v>0</v>
      </c>
      <c r="T279" s="235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236" t="s">
        <v>176</v>
      </c>
      <c r="AT279" s="236" t="s">
        <v>344</v>
      </c>
      <c r="AU279" s="236" t="s">
        <v>87</v>
      </c>
      <c r="AY279" s="16" t="s">
        <v>134</v>
      </c>
      <c r="BE279" s="237">
        <f>IF(N279="základní",J279,0)</f>
        <v>0</v>
      </c>
      <c r="BF279" s="237">
        <f>IF(N279="snížená",J279,0)</f>
        <v>0</v>
      </c>
      <c r="BG279" s="237">
        <f>IF(N279="zákl. přenesená",J279,0)</f>
        <v>0</v>
      </c>
      <c r="BH279" s="237">
        <f>IF(N279="sníž. přenesená",J279,0)</f>
        <v>0</v>
      </c>
      <c r="BI279" s="237">
        <f>IF(N279="nulová",J279,0)</f>
        <v>0</v>
      </c>
      <c r="BJ279" s="16" t="s">
        <v>85</v>
      </c>
      <c r="BK279" s="237">
        <f>ROUND(I279*H279,2)</f>
        <v>0</v>
      </c>
      <c r="BL279" s="16" t="s">
        <v>141</v>
      </c>
      <c r="BM279" s="236" t="s">
        <v>711</v>
      </c>
    </row>
    <row r="280" s="2" customFormat="1" ht="16.5" customHeight="1">
      <c r="A280" s="37"/>
      <c r="B280" s="38"/>
      <c r="C280" s="259" t="s">
        <v>712</v>
      </c>
      <c r="D280" s="259" t="s">
        <v>344</v>
      </c>
      <c r="E280" s="260" t="s">
        <v>713</v>
      </c>
      <c r="F280" s="261" t="s">
        <v>714</v>
      </c>
      <c r="G280" s="262" t="s">
        <v>149</v>
      </c>
      <c r="H280" s="263">
        <v>9</v>
      </c>
      <c r="I280" s="264"/>
      <c r="J280" s="265">
        <f>ROUND(I280*H280,2)</f>
        <v>0</v>
      </c>
      <c r="K280" s="261" t="s">
        <v>1</v>
      </c>
      <c r="L280" s="266"/>
      <c r="M280" s="267" t="s">
        <v>1</v>
      </c>
      <c r="N280" s="268" t="s">
        <v>43</v>
      </c>
      <c r="O280" s="90"/>
      <c r="P280" s="234">
        <f>O280*H280</f>
        <v>0</v>
      </c>
      <c r="Q280" s="234">
        <v>0.0030000000000000001</v>
      </c>
      <c r="R280" s="234">
        <f>Q280*H280</f>
        <v>0.027</v>
      </c>
      <c r="S280" s="234">
        <v>0</v>
      </c>
      <c r="T280" s="235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236" t="s">
        <v>176</v>
      </c>
      <c r="AT280" s="236" t="s">
        <v>344</v>
      </c>
      <c r="AU280" s="236" t="s">
        <v>87</v>
      </c>
      <c r="AY280" s="16" t="s">
        <v>134</v>
      </c>
      <c r="BE280" s="237">
        <f>IF(N280="základní",J280,0)</f>
        <v>0</v>
      </c>
      <c r="BF280" s="237">
        <f>IF(N280="snížená",J280,0)</f>
        <v>0</v>
      </c>
      <c r="BG280" s="237">
        <f>IF(N280="zákl. přenesená",J280,0)</f>
        <v>0</v>
      </c>
      <c r="BH280" s="237">
        <f>IF(N280="sníž. přenesená",J280,0)</f>
        <v>0</v>
      </c>
      <c r="BI280" s="237">
        <f>IF(N280="nulová",J280,0)</f>
        <v>0</v>
      </c>
      <c r="BJ280" s="16" t="s">
        <v>85</v>
      </c>
      <c r="BK280" s="237">
        <f>ROUND(I280*H280,2)</f>
        <v>0</v>
      </c>
      <c r="BL280" s="16" t="s">
        <v>141</v>
      </c>
      <c r="BM280" s="236" t="s">
        <v>715</v>
      </c>
    </row>
    <row r="281" s="2" customFormat="1" ht="16.5" customHeight="1">
      <c r="A281" s="37"/>
      <c r="B281" s="38"/>
      <c r="C281" s="259" t="s">
        <v>716</v>
      </c>
      <c r="D281" s="259" t="s">
        <v>344</v>
      </c>
      <c r="E281" s="260" t="s">
        <v>717</v>
      </c>
      <c r="F281" s="261" t="s">
        <v>718</v>
      </c>
      <c r="G281" s="262" t="s">
        <v>149</v>
      </c>
      <c r="H281" s="263">
        <v>9</v>
      </c>
      <c r="I281" s="264"/>
      <c r="J281" s="265">
        <f>ROUND(I281*H281,2)</f>
        <v>0</v>
      </c>
      <c r="K281" s="261" t="s">
        <v>1</v>
      </c>
      <c r="L281" s="266"/>
      <c r="M281" s="267" t="s">
        <v>1</v>
      </c>
      <c r="N281" s="268" t="s">
        <v>43</v>
      </c>
      <c r="O281" s="90"/>
      <c r="P281" s="234">
        <f>O281*H281</f>
        <v>0</v>
      </c>
      <c r="Q281" s="234">
        <v>0.001</v>
      </c>
      <c r="R281" s="234">
        <f>Q281*H281</f>
        <v>0.0090000000000000011</v>
      </c>
      <c r="S281" s="234">
        <v>0</v>
      </c>
      <c r="T281" s="235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36" t="s">
        <v>176</v>
      </c>
      <c r="AT281" s="236" t="s">
        <v>344</v>
      </c>
      <c r="AU281" s="236" t="s">
        <v>87</v>
      </c>
      <c r="AY281" s="16" t="s">
        <v>134</v>
      </c>
      <c r="BE281" s="237">
        <f>IF(N281="základní",J281,0)</f>
        <v>0</v>
      </c>
      <c r="BF281" s="237">
        <f>IF(N281="snížená",J281,0)</f>
        <v>0</v>
      </c>
      <c r="BG281" s="237">
        <f>IF(N281="zákl. přenesená",J281,0)</f>
        <v>0</v>
      </c>
      <c r="BH281" s="237">
        <f>IF(N281="sníž. přenesená",J281,0)</f>
        <v>0</v>
      </c>
      <c r="BI281" s="237">
        <f>IF(N281="nulová",J281,0)</f>
        <v>0</v>
      </c>
      <c r="BJ281" s="16" t="s">
        <v>85</v>
      </c>
      <c r="BK281" s="237">
        <f>ROUND(I281*H281,2)</f>
        <v>0</v>
      </c>
      <c r="BL281" s="16" t="s">
        <v>141</v>
      </c>
      <c r="BM281" s="236" t="s">
        <v>719</v>
      </c>
    </row>
    <row r="282" s="2" customFormat="1" ht="16.5" customHeight="1">
      <c r="A282" s="37"/>
      <c r="B282" s="38"/>
      <c r="C282" s="259" t="s">
        <v>720</v>
      </c>
      <c r="D282" s="259" t="s">
        <v>344</v>
      </c>
      <c r="E282" s="260" t="s">
        <v>721</v>
      </c>
      <c r="F282" s="261" t="s">
        <v>722</v>
      </c>
      <c r="G282" s="262" t="s">
        <v>149</v>
      </c>
      <c r="H282" s="263">
        <v>9</v>
      </c>
      <c r="I282" s="264"/>
      <c r="J282" s="265">
        <f>ROUND(I282*H282,2)</f>
        <v>0</v>
      </c>
      <c r="K282" s="261" t="s">
        <v>1</v>
      </c>
      <c r="L282" s="266"/>
      <c r="M282" s="267" t="s">
        <v>1</v>
      </c>
      <c r="N282" s="268" t="s">
        <v>43</v>
      </c>
      <c r="O282" s="90"/>
      <c r="P282" s="234">
        <f>O282*H282</f>
        <v>0</v>
      </c>
      <c r="Q282" s="234">
        <v>0.0030000000000000001</v>
      </c>
      <c r="R282" s="234">
        <f>Q282*H282</f>
        <v>0.027</v>
      </c>
      <c r="S282" s="234">
        <v>0</v>
      </c>
      <c r="T282" s="235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236" t="s">
        <v>176</v>
      </c>
      <c r="AT282" s="236" t="s">
        <v>344</v>
      </c>
      <c r="AU282" s="236" t="s">
        <v>87</v>
      </c>
      <c r="AY282" s="16" t="s">
        <v>134</v>
      </c>
      <c r="BE282" s="237">
        <f>IF(N282="základní",J282,0)</f>
        <v>0</v>
      </c>
      <c r="BF282" s="237">
        <f>IF(N282="snížená",J282,0)</f>
        <v>0</v>
      </c>
      <c r="BG282" s="237">
        <f>IF(N282="zákl. přenesená",J282,0)</f>
        <v>0</v>
      </c>
      <c r="BH282" s="237">
        <f>IF(N282="sníž. přenesená",J282,0)</f>
        <v>0</v>
      </c>
      <c r="BI282" s="237">
        <f>IF(N282="nulová",J282,0)</f>
        <v>0</v>
      </c>
      <c r="BJ282" s="16" t="s">
        <v>85</v>
      </c>
      <c r="BK282" s="237">
        <f>ROUND(I282*H282,2)</f>
        <v>0</v>
      </c>
      <c r="BL282" s="16" t="s">
        <v>141</v>
      </c>
      <c r="BM282" s="236" t="s">
        <v>723</v>
      </c>
    </row>
    <row r="283" s="2" customFormat="1" ht="16.5" customHeight="1">
      <c r="A283" s="37"/>
      <c r="B283" s="38"/>
      <c r="C283" s="259" t="s">
        <v>724</v>
      </c>
      <c r="D283" s="259" t="s">
        <v>344</v>
      </c>
      <c r="E283" s="260" t="s">
        <v>725</v>
      </c>
      <c r="F283" s="261" t="s">
        <v>726</v>
      </c>
      <c r="G283" s="262" t="s">
        <v>149</v>
      </c>
      <c r="H283" s="263">
        <v>9</v>
      </c>
      <c r="I283" s="264"/>
      <c r="J283" s="265">
        <f>ROUND(I283*H283,2)</f>
        <v>0</v>
      </c>
      <c r="K283" s="261" t="s">
        <v>1</v>
      </c>
      <c r="L283" s="266"/>
      <c r="M283" s="267" t="s">
        <v>1</v>
      </c>
      <c r="N283" s="268" t="s">
        <v>43</v>
      </c>
      <c r="O283" s="90"/>
      <c r="P283" s="234">
        <f>O283*H283</f>
        <v>0</v>
      </c>
      <c r="Q283" s="234">
        <v>0.001</v>
      </c>
      <c r="R283" s="234">
        <f>Q283*H283</f>
        <v>0.0090000000000000011</v>
      </c>
      <c r="S283" s="234">
        <v>0</v>
      </c>
      <c r="T283" s="235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36" t="s">
        <v>176</v>
      </c>
      <c r="AT283" s="236" t="s">
        <v>344</v>
      </c>
      <c r="AU283" s="236" t="s">
        <v>87</v>
      </c>
      <c r="AY283" s="16" t="s">
        <v>134</v>
      </c>
      <c r="BE283" s="237">
        <f>IF(N283="základní",J283,0)</f>
        <v>0</v>
      </c>
      <c r="BF283" s="237">
        <f>IF(N283="snížená",J283,0)</f>
        <v>0</v>
      </c>
      <c r="BG283" s="237">
        <f>IF(N283="zákl. přenesená",J283,0)</f>
        <v>0</v>
      </c>
      <c r="BH283" s="237">
        <f>IF(N283="sníž. přenesená",J283,0)</f>
        <v>0</v>
      </c>
      <c r="BI283" s="237">
        <f>IF(N283="nulová",J283,0)</f>
        <v>0</v>
      </c>
      <c r="BJ283" s="16" t="s">
        <v>85</v>
      </c>
      <c r="BK283" s="237">
        <f>ROUND(I283*H283,2)</f>
        <v>0</v>
      </c>
      <c r="BL283" s="16" t="s">
        <v>141</v>
      </c>
      <c r="BM283" s="236" t="s">
        <v>727</v>
      </c>
    </row>
    <row r="284" s="2" customFormat="1" ht="16.5" customHeight="1">
      <c r="A284" s="37"/>
      <c r="B284" s="38"/>
      <c r="C284" s="259" t="s">
        <v>728</v>
      </c>
      <c r="D284" s="259" t="s">
        <v>344</v>
      </c>
      <c r="E284" s="260" t="s">
        <v>729</v>
      </c>
      <c r="F284" s="261" t="s">
        <v>730</v>
      </c>
      <c r="G284" s="262" t="s">
        <v>149</v>
      </c>
      <c r="H284" s="263">
        <v>18</v>
      </c>
      <c r="I284" s="264"/>
      <c r="J284" s="265">
        <f>ROUND(I284*H284,2)</f>
        <v>0</v>
      </c>
      <c r="K284" s="261" t="s">
        <v>1</v>
      </c>
      <c r="L284" s="266"/>
      <c r="M284" s="267" t="s">
        <v>1</v>
      </c>
      <c r="N284" s="268" t="s">
        <v>43</v>
      </c>
      <c r="O284" s="90"/>
      <c r="P284" s="234">
        <f>O284*H284</f>
        <v>0</v>
      </c>
      <c r="Q284" s="234">
        <v>0.0030000000000000001</v>
      </c>
      <c r="R284" s="234">
        <f>Q284*H284</f>
        <v>0.053999999999999999</v>
      </c>
      <c r="S284" s="234">
        <v>0</v>
      </c>
      <c r="T284" s="235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236" t="s">
        <v>176</v>
      </c>
      <c r="AT284" s="236" t="s">
        <v>344</v>
      </c>
      <c r="AU284" s="236" t="s">
        <v>87</v>
      </c>
      <c r="AY284" s="16" t="s">
        <v>134</v>
      </c>
      <c r="BE284" s="237">
        <f>IF(N284="základní",J284,0)</f>
        <v>0</v>
      </c>
      <c r="BF284" s="237">
        <f>IF(N284="snížená",J284,0)</f>
        <v>0</v>
      </c>
      <c r="BG284" s="237">
        <f>IF(N284="zákl. přenesená",J284,0)</f>
        <v>0</v>
      </c>
      <c r="BH284" s="237">
        <f>IF(N284="sníž. přenesená",J284,0)</f>
        <v>0</v>
      </c>
      <c r="BI284" s="237">
        <f>IF(N284="nulová",J284,0)</f>
        <v>0</v>
      </c>
      <c r="BJ284" s="16" t="s">
        <v>85</v>
      </c>
      <c r="BK284" s="237">
        <f>ROUND(I284*H284,2)</f>
        <v>0</v>
      </c>
      <c r="BL284" s="16" t="s">
        <v>141</v>
      </c>
      <c r="BM284" s="236" t="s">
        <v>731</v>
      </c>
    </row>
    <row r="285" s="2" customFormat="1" ht="16.5" customHeight="1">
      <c r="A285" s="37"/>
      <c r="B285" s="38"/>
      <c r="C285" s="259" t="s">
        <v>732</v>
      </c>
      <c r="D285" s="259" t="s">
        <v>344</v>
      </c>
      <c r="E285" s="260" t="s">
        <v>733</v>
      </c>
      <c r="F285" s="261" t="s">
        <v>734</v>
      </c>
      <c r="G285" s="262" t="s">
        <v>149</v>
      </c>
      <c r="H285" s="263">
        <v>9</v>
      </c>
      <c r="I285" s="264"/>
      <c r="J285" s="265">
        <f>ROUND(I285*H285,2)</f>
        <v>0</v>
      </c>
      <c r="K285" s="261" t="s">
        <v>1</v>
      </c>
      <c r="L285" s="266"/>
      <c r="M285" s="267" t="s">
        <v>1</v>
      </c>
      <c r="N285" s="268" t="s">
        <v>43</v>
      </c>
      <c r="O285" s="90"/>
      <c r="P285" s="234">
        <f>O285*H285</f>
        <v>0</v>
      </c>
      <c r="Q285" s="234">
        <v>0.0030000000000000001</v>
      </c>
      <c r="R285" s="234">
        <f>Q285*H285</f>
        <v>0.027</v>
      </c>
      <c r="S285" s="234">
        <v>0</v>
      </c>
      <c r="T285" s="235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36" t="s">
        <v>176</v>
      </c>
      <c r="AT285" s="236" t="s">
        <v>344</v>
      </c>
      <c r="AU285" s="236" t="s">
        <v>87</v>
      </c>
      <c r="AY285" s="16" t="s">
        <v>134</v>
      </c>
      <c r="BE285" s="237">
        <f>IF(N285="základní",J285,0)</f>
        <v>0</v>
      </c>
      <c r="BF285" s="237">
        <f>IF(N285="snížená",J285,0)</f>
        <v>0</v>
      </c>
      <c r="BG285" s="237">
        <f>IF(N285="zákl. přenesená",J285,0)</f>
        <v>0</v>
      </c>
      <c r="BH285" s="237">
        <f>IF(N285="sníž. přenesená",J285,0)</f>
        <v>0</v>
      </c>
      <c r="BI285" s="237">
        <f>IF(N285="nulová",J285,0)</f>
        <v>0</v>
      </c>
      <c r="BJ285" s="16" t="s">
        <v>85</v>
      </c>
      <c r="BK285" s="237">
        <f>ROUND(I285*H285,2)</f>
        <v>0</v>
      </c>
      <c r="BL285" s="16" t="s">
        <v>141</v>
      </c>
      <c r="BM285" s="236" t="s">
        <v>735</v>
      </c>
    </row>
    <row r="286" s="2" customFormat="1" ht="16.5" customHeight="1">
      <c r="A286" s="37"/>
      <c r="B286" s="38"/>
      <c r="C286" s="259" t="s">
        <v>736</v>
      </c>
      <c r="D286" s="259" t="s">
        <v>344</v>
      </c>
      <c r="E286" s="260" t="s">
        <v>737</v>
      </c>
      <c r="F286" s="261" t="s">
        <v>738</v>
      </c>
      <c r="G286" s="262" t="s">
        <v>149</v>
      </c>
      <c r="H286" s="263">
        <v>9</v>
      </c>
      <c r="I286" s="264"/>
      <c r="J286" s="265">
        <f>ROUND(I286*H286,2)</f>
        <v>0</v>
      </c>
      <c r="K286" s="261" t="s">
        <v>1</v>
      </c>
      <c r="L286" s="266"/>
      <c r="M286" s="267" t="s">
        <v>1</v>
      </c>
      <c r="N286" s="268" t="s">
        <v>43</v>
      </c>
      <c r="O286" s="90"/>
      <c r="P286" s="234">
        <f>O286*H286</f>
        <v>0</v>
      </c>
      <c r="Q286" s="234">
        <v>0.0030000000000000001</v>
      </c>
      <c r="R286" s="234">
        <f>Q286*H286</f>
        <v>0.027</v>
      </c>
      <c r="S286" s="234">
        <v>0</v>
      </c>
      <c r="T286" s="235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236" t="s">
        <v>176</v>
      </c>
      <c r="AT286" s="236" t="s">
        <v>344</v>
      </c>
      <c r="AU286" s="236" t="s">
        <v>87</v>
      </c>
      <c r="AY286" s="16" t="s">
        <v>134</v>
      </c>
      <c r="BE286" s="237">
        <f>IF(N286="základní",J286,0)</f>
        <v>0</v>
      </c>
      <c r="BF286" s="237">
        <f>IF(N286="snížená",J286,0)</f>
        <v>0</v>
      </c>
      <c r="BG286" s="237">
        <f>IF(N286="zákl. přenesená",J286,0)</f>
        <v>0</v>
      </c>
      <c r="BH286" s="237">
        <f>IF(N286="sníž. přenesená",J286,0)</f>
        <v>0</v>
      </c>
      <c r="BI286" s="237">
        <f>IF(N286="nulová",J286,0)</f>
        <v>0</v>
      </c>
      <c r="BJ286" s="16" t="s">
        <v>85</v>
      </c>
      <c r="BK286" s="237">
        <f>ROUND(I286*H286,2)</f>
        <v>0</v>
      </c>
      <c r="BL286" s="16" t="s">
        <v>141</v>
      </c>
      <c r="BM286" s="236" t="s">
        <v>739</v>
      </c>
    </row>
    <row r="287" s="2" customFormat="1" ht="16.5" customHeight="1">
      <c r="A287" s="37"/>
      <c r="B287" s="38"/>
      <c r="C287" s="259" t="s">
        <v>740</v>
      </c>
      <c r="D287" s="259" t="s">
        <v>344</v>
      </c>
      <c r="E287" s="260" t="s">
        <v>741</v>
      </c>
      <c r="F287" s="261" t="s">
        <v>742</v>
      </c>
      <c r="G287" s="262" t="s">
        <v>149</v>
      </c>
      <c r="H287" s="263">
        <v>9</v>
      </c>
      <c r="I287" s="264"/>
      <c r="J287" s="265">
        <f>ROUND(I287*H287,2)</f>
        <v>0</v>
      </c>
      <c r="K287" s="261" t="s">
        <v>1</v>
      </c>
      <c r="L287" s="266"/>
      <c r="M287" s="267" t="s">
        <v>1</v>
      </c>
      <c r="N287" s="268" t="s">
        <v>43</v>
      </c>
      <c r="O287" s="90"/>
      <c r="P287" s="234">
        <f>O287*H287</f>
        <v>0</v>
      </c>
      <c r="Q287" s="234">
        <v>0.001</v>
      </c>
      <c r="R287" s="234">
        <f>Q287*H287</f>
        <v>0.0090000000000000011</v>
      </c>
      <c r="S287" s="234">
        <v>0</v>
      </c>
      <c r="T287" s="235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236" t="s">
        <v>176</v>
      </c>
      <c r="AT287" s="236" t="s">
        <v>344</v>
      </c>
      <c r="AU287" s="236" t="s">
        <v>87</v>
      </c>
      <c r="AY287" s="16" t="s">
        <v>134</v>
      </c>
      <c r="BE287" s="237">
        <f>IF(N287="základní",J287,0)</f>
        <v>0</v>
      </c>
      <c r="BF287" s="237">
        <f>IF(N287="snížená",J287,0)</f>
        <v>0</v>
      </c>
      <c r="BG287" s="237">
        <f>IF(N287="zákl. přenesená",J287,0)</f>
        <v>0</v>
      </c>
      <c r="BH287" s="237">
        <f>IF(N287="sníž. přenesená",J287,0)</f>
        <v>0</v>
      </c>
      <c r="BI287" s="237">
        <f>IF(N287="nulová",J287,0)</f>
        <v>0</v>
      </c>
      <c r="BJ287" s="16" t="s">
        <v>85</v>
      </c>
      <c r="BK287" s="237">
        <f>ROUND(I287*H287,2)</f>
        <v>0</v>
      </c>
      <c r="BL287" s="16" t="s">
        <v>141</v>
      </c>
      <c r="BM287" s="236" t="s">
        <v>743</v>
      </c>
    </row>
    <row r="288" s="2" customFormat="1" ht="16.5" customHeight="1">
      <c r="A288" s="37"/>
      <c r="B288" s="38"/>
      <c r="C288" s="259" t="s">
        <v>744</v>
      </c>
      <c r="D288" s="259" t="s">
        <v>344</v>
      </c>
      <c r="E288" s="260" t="s">
        <v>745</v>
      </c>
      <c r="F288" s="261" t="s">
        <v>746</v>
      </c>
      <c r="G288" s="262" t="s">
        <v>149</v>
      </c>
      <c r="H288" s="263">
        <v>9</v>
      </c>
      <c r="I288" s="264"/>
      <c r="J288" s="265">
        <f>ROUND(I288*H288,2)</f>
        <v>0</v>
      </c>
      <c r="K288" s="261" t="s">
        <v>1</v>
      </c>
      <c r="L288" s="266"/>
      <c r="M288" s="267" t="s">
        <v>1</v>
      </c>
      <c r="N288" s="268" t="s">
        <v>43</v>
      </c>
      <c r="O288" s="90"/>
      <c r="P288" s="234">
        <f>O288*H288</f>
        <v>0</v>
      </c>
      <c r="Q288" s="234">
        <v>0.0030000000000000001</v>
      </c>
      <c r="R288" s="234">
        <f>Q288*H288</f>
        <v>0.027</v>
      </c>
      <c r="S288" s="234">
        <v>0</v>
      </c>
      <c r="T288" s="235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236" t="s">
        <v>176</v>
      </c>
      <c r="AT288" s="236" t="s">
        <v>344</v>
      </c>
      <c r="AU288" s="236" t="s">
        <v>87</v>
      </c>
      <c r="AY288" s="16" t="s">
        <v>134</v>
      </c>
      <c r="BE288" s="237">
        <f>IF(N288="základní",J288,0)</f>
        <v>0</v>
      </c>
      <c r="BF288" s="237">
        <f>IF(N288="snížená",J288,0)</f>
        <v>0</v>
      </c>
      <c r="BG288" s="237">
        <f>IF(N288="zákl. přenesená",J288,0)</f>
        <v>0</v>
      </c>
      <c r="BH288" s="237">
        <f>IF(N288="sníž. přenesená",J288,0)</f>
        <v>0</v>
      </c>
      <c r="BI288" s="237">
        <f>IF(N288="nulová",J288,0)</f>
        <v>0</v>
      </c>
      <c r="BJ288" s="16" t="s">
        <v>85</v>
      </c>
      <c r="BK288" s="237">
        <f>ROUND(I288*H288,2)</f>
        <v>0</v>
      </c>
      <c r="BL288" s="16" t="s">
        <v>141</v>
      </c>
      <c r="BM288" s="236" t="s">
        <v>747</v>
      </c>
    </row>
    <row r="289" s="2" customFormat="1" ht="24.15" customHeight="1">
      <c r="A289" s="37"/>
      <c r="B289" s="38"/>
      <c r="C289" s="225" t="s">
        <v>748</v>
      </c>
      <c r="D289" s="225" t="s">
        <v>136</v>
      </c>
      <c r="E289" s="226" t="s">
        <v>749</v>
      </c>
      <c r="F289" s="227" t="s">
        <v>750</v>
      </c>
      <c r="G289" s="228" t="s">
        <v>149</v>
      </c>
      <c r="H289" s="229">
        <v>633</v>
      </c>
      <c r="I289" s="230"/>
      <c r="J289" s="231">
        <f>ROUND(I289*H289,2)</f>
        <v>0</v>
      </c>
      <c r="K289" s="227" t="s">
        <v>428</v>
      </c>
      <c r="L289" s="43"/>
      <c r="M289" s="232" t="s">
        <v>1</v>
      </c>
      <c r="N289" s="233" t="s">
        <v>43</v>
      </c>
      <c r="O289" s="90"/>
      <c r="P289" s="234">
        <f>O289*H289</f>
        <v>0</v>
      </c>
      <c r="Q289" s="234">
        <v>0</v>
      </c>
      <c r="R289" s="234">
        <f>Q289*H289</f>
        <v>0</v>
      </c>
      <c r="S289" s="234">
        <v>0</v>
      </c>
      <c r="T289" s="235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36" t="s">
        <v>141</v>
      </c>
      <c r="AT289" s="236" t="s">
        <v>136</v>
      </c>
      <c r="AU289" s="236" t="s">
        <v>87</v>
      </c>
      <c r="AY289" s="16" t="s">
        <v>134</v>
      </c>
      <c r="BE289" s="237">
        <f>IF(N289="základní",J289,0)</f>
        <v>0</v>
      </c>
      <c r="BF289" s="237">
        <f>IF(N289="snížená",J289,0)</f>
        <v>0</v>
      </c>
      <c r="BG289" s="237">
        <f>IF(N289="zákl. přenesená",J289,0)</f>
        <v>0</v>
      </c>
      <c r="BH289" s="237">
        <f>IF(N289="sníž. přenesená",J289,0)</f>
        <v>0</v>
      </c>
      <c r="BI289" s="237">
        <f>IF(N289="nulová",J289,0)</f>
        <v>0</v>
      </c>
      <c r="BJ289" s="16" t="s">
        <v>85</v>
      </c>
      <c r="BK289" s="237">
        <f>ROUND(I289*H289,2)</f>
        <v>0</v>
      </c>
      <c r="BL289" s="16" t="s">
        <v>141</v>
      </c>
      <c r="BM289" s="236" t="s">
        <v>751</v>
      </c>
    </row>
    <row r="290" s="2" customFormat="1">
      <c r="A290" s="37"/>
      <c r="B290" s="38"/>
      <c r="C290" s="39"/>
      <c r="D290" s="238" t="s">
        <v>143</v>
      </c>
      <c r="E290" s="39"/>
      <c r="F290" s="239" t="s">
        <v>752</v>
      </c>
      <c r="G290" s="39"/>
      <c r="H290" s="39"/>
      <c r="I290" s="240"/>
      <c r="J290" s="39"/>
      <c r="K290" s="39"/>
      <c r="L290" s="43"/>
      <c r="M290" s="241"/>
      <c r="N290" s="242"/>
      <c r="O290" s="90"/>
      <c r="P290" s="90"/>
      <c r="Q290" s="90"/>
      <c r="R290" s="90"/>
      <c r="S290" s="90"/>
      <c r="T290" s="91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16" t="s">
        <v>143</v>
      </c>
      <c r="AU290" s="16" t="s">
        <v>87</v>
      </c>
    </row>
    <row r="291" s="13" customFormat="1">
      <c r="A291" s="13"/>
      <c r="B291" s="243"/>
      <c r="C291" s="244"/>
      <c r="D291" s="238" t="s">
        <v>145</v>
      </c>
      <c r="E291" s="245" t="s">
        <v>1</v>
      </c>
      <c r="F291" s="246" t="s">
        <v>753</v>
      </c>
      <c r="G291" s="244"/>
      <c r="H291" s="247">
        <v>633</v>
      </c>
      <c r="I291" s="248"/>
      <c r="J291" s="244"/>
      <c r="K291" s="244"/>
      <c r="L291" s="249"/>
      <c r="M291" s="250"/>
      <c r="N291" s="251"/>
      <c r="O291" s="251"/>
      <c r="P291" s="251"/>
      <c r="Q291" s="251"/>
      <c r="R291" s="251"/>
      <c r="S291" s="251"/>
      <c r="T291" s="25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3" t="s">
        <v>145</v>
      </c>
      <c r="AU291" s="253" t="s">
        <v>87</v>
      </c>
      <c r="AV291" s="13" t="s">
        <v>87</v>
      </c>
      <c r="AW291" s="13" t="s">
        <v>32</v>
      </c>
      <c r="AX291" s="13" t="s">
        <v>85</v>
      </c>
      <c r="AY291" s="253" t="s">
        <v>134</v>
      </c>
    </row>
    <row r="292" s="2" customFormat="1" ht="16.5" customHeight="1">
      <c r="A292" s="37"/>
      <c r="B292" s="38"/>
      <c r="C292" s="259" t="s">
        <v>754</v>
      </c>
      <c r="D292" s="259" t="s">
        <v>344</v>
      </c>
      <c r="E292" s="260" t="s">
        <v>755</v>
      </c>
      <c r="F292" s="261" t="s">
        <v>756</v>
      </c>
      <c r="G292" s="262" t="s">
        <v>149</v>
      </c>
      <c r="H292" s="263">
        <v>100</v>
      </c>
      <c r="I292" s="264"/>
      <c r="J292" s="265">
        <f>ROUND(I292*H292,2)</f>
        <v>0</v>
      </c>
      <c r="K292" s="261" t="s">
        <v>1</v>
      </c>
      <c r="L292" s="266"/>
      <c r="M292" s="267" t="s">
        <v>1</v>
      </c>
      <c r="N292" s="268" t="s">
        <v>43</v>
      </c>
      <c r="O292" s="90"/>
      <c r="P292" s="234">
        <f>O292*H292</f>
        <v>0</v>
      </c>
      <c r="Q292" s="234">
        <v>0</v>
      </c>
      <c r="R292" s="234">
        <f>Q292*H292</f>
        <v>0</v>
      </c>
      <c r="S292" s="234">
        <v>0</v>
      </c>
      <c r="T292" s="235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236" t="s">
        <v>176</v>
      </c>
      <c r="AT292" s="236" t="s">
        <v>344</v>
      </c>
      <c r="AU292" s="236" t="s">
        <v>87</v>
      </c>
      <c r="AY292" s="16" t="s">
        <v>134</v>
      </c>
      <c r="BE292" s="237">
        <f>IF(N292="základní",J292,0)</f>
        <v>0</v>
      </c>
      <c r="BF292" s="237">
        <f>IF(N292="snížená",J292,0)</f>
        <v>0</v>
      </c>
      <c r="BG292" s="237">
        <f>IF(N292="zákl. přenesená",J292,0)</f>
        <v>0</v>
      </c>
      <c r="BH292" s="237">
        <f>IF(N292="sníž. přenesená",J292,0)</f>
        <v>0</v>
      </c>
      <c r="BI292" s="237">
        <f>IF(N292="nulová",J292,0)</f>
        <v>0</v>
      </c>
      <c r="BJ292" s="16" t="s">
        <v>85</v>
      </c>
      <c r="BK292" s="237">
        <f>ROUND(I292*H292,2)</f>
        <v>0</v>
      </c>
      <c r="BL292" s="16" t="s">
        <v>141</v>
      </c>
      <c r="BM292" s="236" t="s">
        <v>757</v>
      </c>
    </row>
    <row r="293" s="2" customFormat="1" ht="16.5" customHeight="1">
      <c r="A293" s="37"/>
      <c r="B293" s="38"/>
      <c r="C293" s="259" t="s">
        <v>758</v>
      </c>
      <c r="D293" s="259" t="s">
        <v>344</v>
      </c>
      <c r="E293" s="260" t="s">
        <v>759</v>
      </c>
      <c r="F293" s="261" t="s">
        <v>760</v>
      </c>
      <c r="G293" s="262" t="s">
        <v>149</v>
      </c>
      <c r="H293" s="263">
        <v>60</v>
      </c>
      <c r="I293" s="264"/>
      <c r="J293" s="265">
        <f>ROUND(I293*H293,2)</f>
        <v>0</v>
      </c>
      <c r="K293" s="261" t="s">
        <v>1</v>
      </c>
      <c r="L293" s="266"/>
      <c r="M293" s="267" t="s">
        <v>1</v>
      </c>
      <c r="N293" s="268" t="s">
        <v>43</v>
      </c>
      <c r="O293" s="90"/>
      <c r="P293" s="234">
        <f>O293*H293</f>
        <v>0</v>
      </c>
      <c r="Q293" s="234">
        <v>0</v>
      </c>
      <c r="R293" s="234">
        <f>Q293*H293</f>
        <v>0</v>
      </c>
      <c r="S293" s="234">
        <v>0</v>
      </c>
      <c r="T293" s="235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36" t="s">
        <v>176</v>
      </c>
      <c r="AT293" s="236" t="s">
        <v>344</v>
      </c>
      <c r="AU293" s="236" t="s">
        <v>87</v>
      </c>
      <c r="AY293" s="16" t="s">
        <v>134</v>
      </c>
      <c r="BE293" s="237">
        <f>IF(N293="základní",J293,0)</f>
        <v>0</v>
      </c>
      <c r="BF293" s="237">
        <f>IF(N293="snížená",J293,0)</f>
        <v>0</v>
      </c>
      <c r="BG293" s="237">
        <f>IF(N293="zákl. přenesená",J293,0)</f>
        <v>0</v>
      </c>
      <c r="BH293" s="237">
        <f>IF(N293="sníž. přenesená",J293,0)</f>
        <v>0</v>
      </c>
      <c r="BI293" s="237">
        <f>IF(N293="nulová",J293,0)</f>
        <v>0</v>
      </c>
      <c r="BJ293" s="16" t="s">
        <v>85</v>
      </c>
      <c r="BK293" s="237">
        <f>ROUND(I293*H293,2)</f>
        <v>0</v>
      </c>
      <c r="BL293" s="16" t="s">
        <v>141</v>
      </c>
      <c r="BM293" s="236" t="s">
        <v>761</v>
      </c>
    </row>
    <row r="294" s="2" customFormat="1" ht="16.5" customHeight="1">
      <c r="A294" s="37"/>
      <c r="B294" s="38"/>
      <c r="C294" s="259" t="s">
        <v>762</v>
      </c>
      <c r="D294" s="259" t="s">
        <v>344</v>
      </c>
      <c r="E294" s="260" t="s">
        <v>763</v>
      </c>
      <c r="F294" s="261" t="s">
        <v>764</v>
      </c>
      <c r="G294" s="262" t="s">
        <v>149</v>
      </c>
      <c r="H294" s="263">
        <v>80</v>
      </c>
      <c r="I294" s="264"/>
      <c r="J294" s="265">
        <f>ROUND(I294*H294,2)</f>
        <v>0</v>
      </c>
      <c r="K294" s="261" t="s">
        <v>1</v>
      </c>
      <c r="L294" s="266"/>
      <c r="M294" s="267" t="s">
        <v>1</v>
      </c>
      <c r="N294" s="268" t="s">
        <v>43</v>
      </c>
      <c r="O294" s="90"/>
      <c r="P294" s="234">
        <f>O294*H294</f>
        <v>0</v>
      </c>
      <c r="Q294" s="234">
        <v>0</v>
      </c>
      <c r="R294" s="234">
        <f>Q294*H294</f>
        <v>0</v>
      </c>
      <c r="S294" s="234">
        <v>0</v>
      </c>
      <c r="T294" s="235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236" t="s">
        <v>176</v>
      </c>
      <c r="AT294" s="236" t="s">
        <v>344</v>
      </c>
      <c r="AU294" s="236" t="s">
        <v>87</v>
      </c>
      <c r="AY294" s="16" t="s">
        <v>134</v>
      </c>
      <c r="BE294" s="237">
        <f>IF(N294="základní",J294,0)</f>
        <v>0</v>
      </c>
      <c r="BF294" s="237">
        <f>IF(N294="snížená",J294,0)</f>
        <v>0</v>
      </c>
      <c r="BG294" s="237">
        <f>IF(N294="zákl. přenesená",J294,0)</f>
        <v>0</v>
      </c>
      <c r="BH294" s="237">
        <f>IF(N294="sníž. přenesená",J294,0)</f>
        <v>0</v>
      </c>
      <c r="BI294" s="237">
        <f>IF(N294="nulová",J294,0)</f>
        <v>0</v>
      </c>
      <c r="BJ294" s="16" t="s">
        <v>85</v>
      </c>
      <c r="BK294" s="237">
        <f>ROUND(I294*H294,2)</f>
        <v>0</v>
      </c>
      <c r="BL294" s="16" t="s">
        <v>141</v>
      </c>
      <c r="BM294" s="236" t="s">
        <v>765</v>
      </c>
    </row>
    <row r="295" s="2" customFormat="1" ht="16.5" customHeight="1">
      <c r="A295" s="37"/>
      <c r="B295" s="38"/>
      <c r="C295" s="259" t="s">
        <v>766</v>
      </c>
      <c r="D295" s="259" t="s">
        <v>344</v>
      </c>
      <c r="E295" s="260" t="s">
        <v>767</v>
      </c>
      <c r="F295" s="261" t="s">
        <v>768</v>
      </c>
      <c r="G295" s="262" t="s">
        <v>149</v>
      </c>
      <c r="H295" s="263">
        <v>80</v>
      </c>
      <c r="I295" s="264"/>
      <c r="J295" s="265">
        <f>ROUND(I295*H295,2)</f>
        <v>0</v>
      </c>
      <c r="K295" s="261" t="s">
        <v>1</v>
      </c>
      <c r="L295" s="266"/>
      <c r="M295" s="267" t="s">
        <v>1</v>
      </c>
      <c r="N295" s="268" t="s">
        <v>43</v>
      </c>
      <c r="O295" s="90"/>
      <c r="P295" s="234">
        <f>O295*H295</f>
        <v>0</v>
      </c>
      <c r="Q295" s="234">
        <v>0</v>
      </c>
      <c r="R295" s="234">
        <f>Q295*H295</f>
        <v>0</v>
      </c>
      <c r="S295" s="234">
        <v>0</v>
      </c>
      <c r="T295" s="235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236" t="s">
        <v>176</v>
      </c>
      <c r="AT295" s="236" t="s">
        <v>344</v>
      </c>
      <c r="AU295" s="236" t="s">
        <v>87</v>
      </c>
      <c r="AY295" s="16" t="s">
        <v>134</v>
      </c>
      <c r="BE295" s="237">
        <f>IF(N295="základní",J295,0)</f>
        <v>0</v>
      </c>
      <c r="BF295" s="237">
        <f>IF(N295="snížená",J295,0)</f>
        <v>0</v>
      </c>
      <c r="BG295" s="237">
        <f>IF(N295="zákl. přenesená",J295,0)</f>
        <v>0</v>
      </c>
      <c r="BH295" s="237">
        <f>IF(N295="sníž. přenesená",J295,0)</f>
        <v>0</v>
      </c>
      <c r="BI295" s="237">
        <f>IF(N295="nulová",J295,0)</f>
        <v>0</v>
      </c>
      <c r="BJ295" s="16" t="s">
        <v>85</v>
      </c>
      <c r="BK295" s="237">
        <f>ROUND(I295*H295,2)</f>
        <v>0</v>
      </c>
      <c r="BL295" s="16" t="s">
        <v>141</v>
      </c>
      <c r="BM295" s="236" t="s">
        <v>769</v>
      </c>
    </row>
    <row r="296" s="2" customFormat="1" ht="16.5" customHeight="1">
      <c r="A296" s="37"/>
      <c r="B296" s="38"/>
      <c r="C296" s="259" t="s">
        <v>770</v>
      </c>
      <c r="D296" s="259" t="s">
        <v>344</v>
      </c>
      <c r="E296" s="260" t="s">
        <v>771</v>
      </c>
      <c r="F296" s="261" t="s">
        <v>772</v>
      </c>
      <c r="G296" s="262" t="s">
        <v>149</v>
      </c>
      <c r="H296" s="263">
        <v>100</v>
      </c>
      <c r="I296" s="264"/>
      <c r="J296" s="265">
        <f>ROUND(I296*H296,2)</f>
        <v>0</v>
      </c>
      <c r="K296" s="261" t="s">
        <v>1</v>
      </c>
      <c r="L296" s="266"/>
      <c r="M296" s="267" t="s">
        <v>1</v>
      </c>
      <c r="N296" s="268" t="s">
        <v>43</v>
      </c>
      <c r="O296" s="90"/>
      <c r="P296" s="234">
        <f>O296*H296</f>
        <v>0</v>
      </c>
      <c r="Q296" s="234">
        <v>0</v>
      </c>
      <c r="R296" s="234">
        <f>Q296*H296</f>
        <v>0</v>
      </c>
      <c r="S296" s="234">
        <v>0</v>
      </c>
      <c r="T296" s="235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236" t="s">
        <v>176</v>
      </c>
      <c r="AT296" s="236" t="s">
        <v>344</v>
      </c>
      <c r="AU296" s="236" t="s">
        <v>87</v>
      </c>
      <c r="AY296" s="16" t="s">
        <v>134</v>
      </c>
      <c r="BE296" s="237">
        <f>IF(N296="základní",J296,0)</f>
        <v>0</v>
      </c>
      <c r="BF296" s="237">
        <f>IF(N296="snížená",J296,0)</f>
        <v>0</v>
      </c>
      <c r="BG296" s="237">
        <f>IF(N296="zákl. přenesená",J296,0)</f>
        <v>0</v>
      </c>
      <c r="BH296" s="237">
        <f>IF(N296="sníž. přenesená",J296,0)</f>
        <v>0</v>
      </c>
      <c r="BI296" s="237">
        <f>IF(N296="nulová",J296,0)</f>
        <v>0</v>
      </c>
      <c r="BJ296" s="16" t="s">
        <v>85</v>
      </c>
      <c r="BK296" s="237">
        <f>ROUND(I296*H296,2)</f>
        <v>0</v>
      </c>
      <c r="BL296" s="16" t="s">
        <v>141</v>
      </c>
      <c r="BM296" s="236" t="s">
        <v>773</v>
      </c>
    </row>
    <row r="297" s="2" customFormat="1" ht="16.5" customHeight="1">
      <c r="A297" s="37"/>
      <c r="B297" s="38"/>
      <c r="C297" s="259" t="s">
        <v>774</v>
      </c>
      <c r="D297" s="259" t="s">
        <v>344</v>
      </c>
      <c r="E297" s="260" t="s">
        <v>775</v>
      </c>
      <c r="F297" s="261" t="s">
        <v>776</v>
      </c>
      <c r="G297" s="262" t="s">
        <v>149</v>
      </c>
      <c r="H297" s="263">
        <v>65</v>
      </c>
      <c r="I297" s="264"/>
      <c r="J297" s="265">
        <f>ROUND(I297*H297,2)</f>
        <v>0</v>
      </c>
      <c r="K297" s="261" t="s">
        <v>1</v>
      </c>
      <c r="L297" s="266"/>
      <c r="M297" s="267" t="s">
        <v>1</v>
      </c>
      <c r="N297" s="268" t="s">
        <v>43</v>
      </c>
      <c r="O297" s="90"/>
      <c r="P297" s="234">
        <f>O297*H297</f>
        <v>0</v>
      </c>
      <c r="Q297" s="234">
        <v>0</v>
      </c>
      <c r="R297" s="234">
        <f>Q297*H297</f>
        <v>0</v>
      </c>
      <c r="S297" s="234">
        <v>0</v>
      </c>
      <c r="T297" s="235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236" t="s">
        <v>176</v>
      </c>
      <c r="AT297" s="236" t="s">
        <v>344</v>
      </c>
      <c r="AU297" s="236" t="s">
        <v>87</v>
      </c>
      <c r="AY297" s="16" t="s">
        <v>134</v>
      </c>
      <c r="BE297" s="237">
        <f>IF(N297="základní",J297,0)</f>
        <v>0</v>
      </c>
      <c r="BF297" s="237">
        <f>IF(N297="snížená",J297,0)</f>
        <v>0</v>
      </c>
      <c r="BG297" s="237">
        <f>IF(N297="zákl. přenesená",J297,0)</f>
        <v>0</v>
      </c>
      <c r="BH297" s="237">
        <f>IF(N297="sníž. přenesená",J297,0)</f>
        <v>0</v>
      </c>
      <c r="BI297" s="237">
        <f>IF(N297="nulová",J297,0)</f>
        <v>0</v>
      </c>
      <c r="BJ297" s="16" t="s">
        <v>85</v>
      </c>
      <c r="BK297" s="237">
        <f>ROUND(I297*H297,2)</f>
        <v>0</v>
      </c>
      <c r="BL297" s="16" t="s">
        <v>141</v>
      </c>
      <c r="BM297" s="236" t="s">
        <v>777</v>
      </c>
    </row>
    <row r="298" s="2" customFormat="1" ht="16.5" customHeight="1">
      <c r="A298" s="37"/>
      <c r="B298" s="38"/>
      <c r="C298" s="259" t="s">
        <v>778</v>
      </c>
      <c r="D298" s="259" t="s">
        <v>344</v>
      </c>
      <c r="E298" s="260" t="s">
        <v>779</v>
      </c>
      <c r="F298" s="261" t="s">
        <v>776</v>
      </c>
      <c r="G298" s="262" t="s">
        <v>149</v>
      </c>
      <c r="H298" s="263">
        <v>39</v>
      </c>
      <c r="I298" s="264"/>
      <c r="J298" s="265">
        <f>ROUND(I298*H298,2)</f>
        <v>0</v>
      </c>
      <c r="K298" s="261" t="s">
        <v>1</v>
      </c>
      <c r="L298" s="266"/>
      <c r="M298" s="267" t="s">
        <v>1</v>
      </c>
      <c r="N298" s="268" t="s">
        <v>43</v>
      </c>
      <c r="O298" s="90"/>
      <c r="P298" s="234">
        <f>O298*H298</f>
        <v>0</v>
      </c>
      <c r="Q298" s="234">
        <v>0</v>
      </c>
      <c r="R298" s="234">
        <f>Q298*H298</f>
        <v>0</v>
      </c>
      <c r="S298" s="234">
        <v>0</v>
      </c>
      <c r="T298" s="235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236" t="s">
        <v>176</v>
      </c>
      <c r="AT298" s="236" t="s">
        <v>344</v>
      </c>
      <c r="AU298" s="236" t="s">
        <v>87</v>
      </c>
      <c r="AY298" s="16" t="s">
        <v>134</v>
      </c>
      <c r="BE298" s="237">
        <f>IF(N298="základní",J298,0)</f>
        <v>0</v>
      </c>
      <c r="BF298" s="237">
        <f>IF(N298="snížená",J298,0)</f>
        <v>0</v>
      </c>
      <c r="BG298" s="237">
        <f>IF(N298="zákl. přenesená",J298,0)</f>
        <v>0</v>
      </c>
      <c r="BH298" s="237">
        <f>IF(N298="sníž. přenesená",J298,0)</f>
        <v>0</v>
      </c>
      <c r="BI298" s="237">
        <f>IF(N298="nulová",J298,0)</f>
        <v>0</v>
      </c>
      <c r="BJ298" s="16" t="s">
        <v>85</v>
      </c>
      <c r="BK298" s="237">
        <f>ROUND(I298*H298,2)</f>
        <v>0</v>
      </c>
      <c r="BL298" s="16" t="s">
        <v>141</v>
      </c>
      <c r="BM298" s="236" t="s">
        <v>780</v>
      </c>
    </row>
    <row r="299" s="2" customFormat="1" ht="16.5" customHeight="1">
      <c r="A299" s="37"/>
      <c r="B299" s="38"/>
      <c r="C299" s="259" t="s">
        <v>781</v>
      </c>
      <c r="D299" s="259" t="s">
        <v>344</v>
      </c>
      <c r="E299" s="260" t="s">
        <v>782</v>
      </c>
      <c r="F299" s="261" t="s">
        <v>783</v>
      </c>
      <c r="G299" s="262" t="s">
        <v>149</v>
      </c>
      <c r="H299" s="263">
        <v>26</v>
      </c>
      <c r="I299" s="264"/>
      <c r="J299" s="265">
        <f>ROUND(I299*H299,2)</f>
        <v>0</v>
      </c>
      <c r="K299" s="261" t="s">
        <v>1</v>
      </c>
      <c r="L299" s="266"/>
      <c r="M299" s="267" t="s">
        <v>1</v>
      </c>
      <c r="N299" s="268" t="s">
        <v>43</v>
      </c>
      <c r="O299" s="90"/>
      <c r="P299" s="234">
        <f>O299*H299</f>
        <v>0</v>
      </c>
      <c r="Q299" s="234">
        <v>0</v>
      </c>
      <c r="R299" s="234">
        <f>Q299*H299</f>
        <v>0</v>
      </c>
      <c r="S299" s="234">
        <v>0</v>
      </c>
      <c r="T299" s="235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236" t="s">
        <v>176</v>
      </c>
      <c r="AT299" s="236" t="s">
        <v>344</v>
      </c>
      <c r="AU299" s="236" t="s">
        <v>87</v>
      </c>
      <c r="AY299" s="16" t="s">
        <v>134</v>
      </c>
      <c r="BE299" s="237">
        <f>IF(N299="základní",J299,0)</f>
        <v>0</v>
      </c>
      <c r="BF299" s="237">
        <f>IF(N299="snížená",J299,0)</f>
        <v>0</v>
      </c>
      <c r="BG299" s="237">
        <f>IF(N299="zákl. přenesená",J299,0)</f>
        <v>0</v>
      </c>
      <c r="BH299" s="237">
        <f>IF(N299="sníž. přenesená",J299,0)</f>
        <v>0</v>
      </c>
      <c r="BI299" s="237">
        <f>IF(N299="nulová",J299,0)</f>
        <v>0</v>
      </c>
      <c r="BJ299" s="16" t="s">
        <v>85</v>
      </c>
      <c r="BK299" s="237">
        <f>ROUND(I299*H299,2)</f>
        <v>0</v>
      </c>
      <c r="BL299" s="16" t="s">
        <v>141</v>
      </c>
      <c r="BM299" s="236" t="s">
        <v>784</v>
      </c>
    </row>
    <row r="300" s="2" customFormat="1" ht="16.5" customHeight="1">
      <c r="A300" s="37"/>
      <c r="B300" s="38"/>
      <c r="C300" s="259" t="s">
        <v>785</v>
      </c>
      <c r="D300" s="259" t="s">
        <v>344</v>
      </c>
      <c r="E300" s="260" t="s">
        <v>786</v>
      </c>
      <c r="F300" s="261" t="s">
        <v>787</v>
      </c>
      <c r="G300" s="262" t="s">
        <v>149</v>
      </c>
      <c r="H300" s="263">
        <v>52</v>
      </c>
      <c r="I300" s="264"/>
      <c r="J300" s="265">
        <f>ROUND(I300*H300,2)</f>
        <v>0</v>
      </c>
      <c r="K300" s="261" t="s">
        <v>1</v>
      </c>
      <c r="L300" s="266"/>
      <c r="M300" s="267" t="s">
        <v>1</v>
      </c>
      <c r="N300" s="268" t="s">
        <v>43</v>
      </c>
      <c r="O300" s="90"/>
      <c r="P300" s="234">
        <f>O300*H300</f>
        <v>0</v>
      </c>
      <c r="Q300" s="234">
        <v>0</v>
      </c>
      <c r="R300" s="234">
        <f>Q300*H300</f>
        <v>0</v>
      </c>
      <c r="S300" s="234">
        <v>0</v>
      </c>
      <c r="T300" s="235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36" t="s">
        <v>176</v>
      </c>
      <c r="AT300" s="236" t="s">
        <v>344</v>
      </c>
      <c r="AU300" s="236" t="s">
        <v>87</v>
      </c>
      <c r="AY300" s="16" t="s">
        <v>134</v>
      </c>
      <c r="BE300" s="237">
        <f>IF(N300="základní",J300,0)</f>
        <v>0</v>
      </c>
      <c r="BF300" s="237">
        <f>IF(N300="snížená",J300,0)</f>
        <v>0</v>
      </c>
      <c r="BG300" s="237">
        <f>IF(N300="zákl. přenesená",J300,0)</f>
        <v>0</v>
      </c>
      <c r="BH300" s="237">
        <f>IF(N300="sníž. přenesená",J300,0)</f>
        <v>0</v>
      </c>
      <c r="BI300" s="237">
        <f>IF(N300="nulová",J300,0)</f>
        <v>0</v>
      </c>
      <c r="BJ300" s="16" t="s">
        <v>85</v>
      </c>
      <c r="BK300" s="237">
        <f>ROUND(I300*H300,2)</f>
        <v>0</v>
      </c>
      <c r="BL300" s="16" t="s">
        <v>141</v>
      </c>
      <c r="BM300" s="236" t="s">
        <v>788</v>
      </c>
    </row>
    <row r="301" s="2" customFormat="1" ht="24.15" customHeight="1">
      <c r="A301" s="37"/>
      <c r="B301" s="38"/>
      <c r="C301" s="259" t="s">
        <v>789</v>
      </c>
      <c r="D301" s="259" t="s">
        <v>344</v>
      </c>
      <c r="E301" s="260" t="s">
        <v>790</v>
      </c>
      <c r="F301" s="261" t="s">
        <v>791</v>
      </c>
      <c r="G301" s="262" t="s">
        <v>792</v>
      </c>
      <c r="H301" s="263">
        <v>2</v>
      </c>
      <c r="I301" s="264"/>
      <c r="J301" s="265">
        <f>ROUND(I301*H301,2)</f>
        <v>0</v>
      </c>
      <c r="K301" s="261" t="s">
        <v>1</v>
      </c>
      <c r="L301" s="266"/>
      <c r="M301" s="267" t="s">
        <v>1</v>
      </c>
      <c r="N301" s="268" t="s">
        <v>43</v>
      </c>
      <c r="O301" s="90"/>
      <c r="P301" s="234">
        <f>O301*H301</f>
        <v>0</v>
      </c>
      <c r="Q301" s="234">
        <v>0</v>
      </c>
      <c r="R301" s="234">
        <f>Q301*H301</f>
        <v>0</v>
      </c>
      <c r="S301" s="234">
        <v>0</v>
      </c>
      <c r="T301" s="235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236" t="s">
        <v>176</v>
      </c>
      <c r="AT301" s="236" t="s">
        <v>344</v>
      </c>
      <c r="AU301" s="236" t="s">
        <v>87</v>
      </c>
      <c r="AY301" s="16" t="s">
        <v>134</v>
      </c>
      <c r="BE301" s="237">
        <f>IF(N301="základní",J301,0)</f>
        <v>0</v>
      </c>
      <c r="BF301" s="237">
        <f>IF(N301="snížená",J301,0)</f>
        <v>0</v>
      </c>
      <c r="BG301" s="237">
        <f>IF(N301="zákl. přenesená",J301,0)</f>
        <v>0</v>
      </c>
      <c r="BH301" s="237">
        <f>IF(N301="sníž. přenesená",J301,0)</f>
        <v>0</v>
      </c>
      <c r="BI301" s="237">
        <f>IF(N301="nulová",J301,0)</f>
        <v>0</v>
      </c>
      <c r="BJ301" s="16" t="s">
        <v>85</v>
      </c>
      <c r="BK301" s="237">
        <f>ROUND(I301*H301,2)</f>
        <v>0</v>
      </c>
      <c r="BL301" s="16" t="s">
        <v>141</v>
      </c>
      <c r="BM301" s="236" t="s">
        <v>793</v>
      </c>
    </row>
    <row r="302" s="2" customFormat="1">
      <c r="A302" s="37"/>
      <c r="B302" s="38"/>
      <c r="C302" s="39"/>
      <c r="D302" s="238" t="s">
        <v>143</v>
      </c>
      <c r="E302" s="39"/>
      <c r="F302" s="239" t="s">
        <v>794</v>
      </c>
      <c r="G302" s="39"/>
      <c r="H302" s="39"/>
      <c r="I302" s="240"/>
      <c r="J302" s="39"/>
      <c r="K302" s="39"/>
      <c r="L302" s="43"/>
      <c r="M302" s="241"/>
      <c r="N302" s="242"/>
      <c r="O302" s="90"/>
      <c r="P302" s="90"/>
      <c r="Q302" s="90"/>
      <c r="R302" s="90"/>
      <c r="S302" s="90"/>
      <c r="T302" s="91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16" t="s">
        <v>143</v>
      </c>
      <c r="AU302" s="16" t="s">
        <v>87</v>
      </c>
    </row>
    <row r="303" s="2" customFormat="1" ht="16.5" customHeight="1">
      <c r="A303" s="37"/>
      <c r="B303" s="38"/>
      <c r="C303" s="259" t="s">
        <v>795</v>
      </c>
      <c r="D303" s="259" t="s">
        <v>344</v>
      </c>
      <c r="E303" s="260" t="s">
        <v>796</v>
      </c>
      <c r="F303" s="261" t="s">
        <v>797</v>
      </c>
      <c r="G303" s="262" t="s">
        <v>798</v>
      </c>
      <c r="H303" s="263">
        <v>1</v>
      </c>
      <c r="I303" s="264"/>
      <c r="J303" s="265">
        <f>ROUND(I303*H303,2)</f>
        <v>0</v>
      </c>
      <c r="K303" s="261" t="s">
        <v>1</v>
      </c>
      <c r="L303" s="266"/>
      <c r="M303" s="267" t="s">
        <v>1</v>
      </c>
      <c r="N303" s="268" t="s">
        <v>43</v>
      </c>
      <c r="O303" s="90"/>
      <c r="P303" s="234">
        <f>O303*H303</f>
        <v>0</v>
      </c>
      <c r="Q303" s="234">
        <v>0.00050000000000000001</v>
      </c>
      <c r="R303" s="234">
        <f>Q303*H303</f>
        <v>0.00050000000000000001</v>
      </c>
      <c r="S303" s="234">
        <v>0</v>
      </c>
      <c r="T303" s="235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236" t="s">
        <v>176</v>
      </c>
      <c r="AT303" s="236" t="s">
        <v>344</v>
      </c>
      <c r="AU303" s="236" t="s">
        <v>87</v>
      </c>
      <c r="AY303" s="16" t="s">
        <v>134</v>
      </c>
      <c r="BE303" s="237">
        <f>IF(N303="základní",J303,0)</f>
        <v>0</v>
      </c>
      <c r="BF303" s="237">
        <f>IF(N303="snížená",J303,0)</f>
        <v>0</v>
      </c>
      <c r="BG303" s="237">
        <f>IF(N303="zákl. přenesená",J303,0)</f>
        <v>0</v>
      </c>
      <c r="BH303" s="237">
        <f>IF(N303="sníž. přenesená",J303,0)</f>
        <v>0</v>
      </c>
      <c r="BI303" s="237">
        <f>IF(N303="nulová",J303,0)</f>
        <v>0</v>
      </c>
      <c r="BJ303" s="16" t="s">
        <v>85</v>
      </c>
      <c r="BK303" s="237">
        <f>ROUND(I303*H303,2)</f>
        <v>0</v>
      </c>
      <c r="BL303" s="16" t="s">
        <v>141</v>
      </c>
      <c r="BM303" s="236" t="s">
        <v>799</v>
      </c>
    </row>
    <row r="304" s="2" customFormat="1">
      <c r="A304" s="37"/>
      <c r="B304" s="38"/>
      <c r="C304" s="39"/>
      <c r="D304" s="238" t="s">
        <v>143</v>
      </c>
      <c r="E304" s="39"/>
      <c r="F304" s="239" t="s">
        <v>800</v>
      </c>
      <c r="G304" s="39"/>
      <c r="H304" s="39"/>
      <c r="I304" s="240"/>
      <c r="J304" s="39"/>
      <c r="K304" s="39"/>
      <c r="L304" s="43"/>
      <c r="M304" s="241"/>
      <c r="N304" s="242"/>
      <c r="O304" s="90"/>
      <c r="P304" s="90"/>
      <c r="Q304" s="90"/>
      <c r="R304" s="90"/>
      <c r="S304" s="90"/>
      <c r="T304" s="91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16" t="s">
        <v>143</v>
      </c>
      <c r="AU304" s="16" t="s">
        <v>87</v>
      </c>
    </row>
    <row r="305" s="2" customFormat="1" ht="24.15" customHeight="1">
      <c r="A305" s="37"/>
      <c r="B305" s="38"/>
      <c r="C305" s="225" t="s">
        <v>801</v>
      </c>
      <c r="D305" s="225" t="s">
        <v>136</v>
      </c>
      <c r="E305" s="226" t="s">
        <v>802</v>
      </c>
      <c r="F305" s="227" t="s">
        <v>803</v>
      </c>
      <c r="G305" s="228" t="s">
        <v>149</v>
      </c>
      <c r="H305" s="229">
        <v>11</v>
      </c>
      <c r="I305" s="230"/>
      <c r="J305" s="231">
        <f>ROUND(I305*H305,2)</f>
        <v>0</v>
      </c>
      <c r="K305" s="227" t="s">
        <v>140</v>
      </c>
      <c r="L305" s="43"/>
      <c r="M305" s="232" t="s">
        <v>1</v>
      </c>
      <c r="N305" s="233" t="s">
        <v>43</v>
      </c>
      <c r="O305" s="90"/>
      <c r="P305" s="234">
        <f>O305*H305</f>
        <v>0</v>
      </c>
      <c r="Q305" s="234">
        <v>0</v>
      </c>
      <c r="R305" s="234">
        <f>Q305*H305</f>
        <v>0</v>
      </c>
      <c r="S305" s="234">
        <v>0</v>
      </c>
      <c r="T305" s="235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236" t="s">
        <v>141</v>
      </c>
      <c r="AT305" s="236" t="s">
        <v>136</v>
      </c>
      <c r="AU305" s="236" t="s">
        <v>87</v>
      </c>
      <c r="AY305" s="16" t="s">
        <v>134</v>
      </c>
      <c r="BE305" s="237">
        <f>IF(N305="základní",J305,0)</f>
        <v>0</v>
      </c>
      <c r="BF305" s="237">
        <f>IF(N305="snížená",J305,0)</f>
        <v>0</v>
      </c>
      <c r="BG305" s="237">
        <f>IF(N305="zákl. přenesená",J305,0)</f>
        <v>0</v>
      </c>
      <c r="BH305" s="237">
        <f>IF(N305="sníž. přenesená",J305,0)</f>
        <v>0</v>
      </c>
      <c r="BI305" s="237">
        <f>IF(N305="nulová",J305,0)</f>
        <v>0</v>
      </c>
      <c r="BJ305" s="16" t="s">
        <v>85</v>
      </c>
      <c r="BK305" s="237">
        <f>ROUND(I305*H305,2)</f>
        <v>0</v>
      </c>
      <c r="BL305" s="16" t="s">
        <v>141</v>
      </c>
      <c r="BM305" s="236" t="s">
        <v>804</v>
      </c>
    </row>
    <row r="306" s="2" customFormat="1" ht="24.15" customHeight="1">
      <c r="A306" s="37"/>
      <c r="B306" s="38"/>
      <c r="C306" s="225" t="s">
        <v>805</v>
      </c>
      <c r="D306" s="225" t="s">
        <v>136</v>
      </c>
      <c r="E306" s="226" t="s">
        <v>806</v>
      </c>
      <c r="F306" s="227" t="s">
        <v>807</v>
      </c>
      <c r="G306" s="228" t="s">
        <v>139</v>
      </c>
      <c r="H306" s="229">
        <v>251</v>
      </c>
      <c r="I306" s="230"/>
      <c r="J306" s="231">
        <f>ROUND(I306*H306,2)</f>
        <v>0</v>
      </c>
      <c r="K306" s="227" t="s">
        <v>140</v>
      </c>
      <c r="L306" s="43"/>
      <c r="M306" s="232" t="s">
        <v>1</v>
      </c>
      <c r="N306" s="233" t="s">
        <v>43</v>
      </c>
      <c r="O306" s="90"/>
      <c r="P306" s="234">
        <f>O306*H306</f>
        <v>0</v>
      </c>
      <c r="Q306" s="234">
        <v>0</v>
      </c>
      <c r="R306" s="234">
        <f>Q306*H306</f>
        <v>0</v>
      </c>
      <c r="S306" s="234">
        <v>0</v>
      </c>
      <c r="T306" s="235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36" t="s">
        <v>141</v>
      </c>
      <c r="AT306" s="236" t="s">
        <v>136</v>
      </c>
      <c r="AU306" s="236" t="s">
        <v>87</v>
      </c>
      <c r="AY306" s="16" t="s">
        <v>134</v>
      </c>
      <c r="BE306" s="237">
        <f>IF(N306="základní",J306,0)</f>
        <v>0</v>
      </c>
      <c r="BF306" s="237">
        <f>IF(N306="snížená",J306,0)</f>
        <v>0</v>
      </c>
      <c r="BG306" s="237">
        <f>IF(N306="zákl. přenesená",J306,0)</f>
        <v>0</v>
      </c>
      <c r="BH306" s="237">
        <f>IF(N306="sníž. přenesená",J306,0)</f>
        <v>0</v>
      </c>
      <c r="BI306" s="237">
        <f>IF(N306="nulová",J306,0)</f>
        <v>0</v>
      </c>
      <c r="BJ306" s="16" t="s">
        <v>85</v>
      </c>
      <c r="BK306" s="237">
        <f>ROUND(I306*H306,2)</f>
        <v>0</v>
      </c>
      <c r="BL306" s="16" t="s">
        <v>141</v>
      </c>
      <c r="BM306" s="236" t="s">
        <v>808</v>
      </c>
    </row>
    <row r="307" s="13" customFormat="1">
      <c r="A307" s="13"/>
      <c r="B307" s="243"/>
      <c r="C307" s="244"/>
      <c r="D307" s="238" t="s">
        <v>145</v>
      </c>
      <c r="E307" s="245" t="s">
        <v>1</v>
      </c>
      <c r="F307" s="246" t="s">
        <v>809</v>
      </c>
      <c r="G307" s="244"/>
      <c r="H307" s="247">
        <v>251</v>
      </c>
      <c r="I307" s="248"/>
      <c r="J307" s="244"/>
      <c r="K307" s="244"/>
      <c r="L307" s="249"/>
      <c r="M307" s="250"/>
      <c r="N307" s="251"/>
      <c r="O307" s="251"/>
      <c r="P307" s="251"/>
      <c r="Q307" s="251"/>
      <c r="R307" s="251"/>
      <c r="S307" s="251"/>
      <c r="T307" s="252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3" t="s">
        <v>145</v>
      </c>
      <c r="AU307" s="253" t="s">
        <v>87</v>
      </c>
      <c r="AV307" s="13" t="s">
        <v>87</v>
      </c>
      <c r="AW307" s="13" t="s">
        <v>32</v>
      </c>
      <c r="AX307" s="13" t="s">
        <v>85</v>
      </c>
      <c r="AY307" s="253" t="s">
        <v>134</v>
      </c>
    </row>
    <row r="308" s="2" customFormat="1" ht="16.5" customHeight="1">
      <c r="A308" s="37"/>
      <c r="B308" s="38"/>
      <c r="C308" s="225" t="s">
        <v>810</v>
      </c>
      <c r="D308" s="225" t="s">
        <v>136</v>
      </c>
      <c r="E308" s="226" t="s">
        <v>811</v>
      </c>
      <c r="F308" s="227" t="s">
        <v>812</v>
      </c>
      <c r="G308" s="228" t="s">
        <v>139</v>
      </c>
      <c r="H308" s="229">
        <v>110</v>
      </c>
      <c r="I308" s="230"/>
      <c r="J308" s="231">
        <f>ROUND(I308*H308,2)</f>
        <v>0</v>
      </c>
      <c r="K308" s="227" t="s">
        <v>140</v>
      </c>
      <c r="L308" s="43"/>
      <c r="M308" s="232" t="s">
        <v>1</v>
      </c>
      <c r="N308" s="233" t="s">
        <v>43</v>
      </c>
      <c r="O308" s="90"/>
      <c r="P308" s="234">
        <f>O308*H308</f>
        <v>0</v>
      </c>
      <c r="Q308" s="234">
        <v>0</v>
      </c>
      <c r="R308" s="234">
        <f>Q308*H308</f>
        <v>0</v>
      </c>
      <c r="S308" s="234">
        <v>0</v>
      </c>
      <c r="T308" s="235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36" t="s">
        <v>141</v>
      </c>
      <c r="AT308" s="236" t="s">
        <v>136</v>
      </c>
      <c r="AU308" s="236" t="s">
        <v>87</v>
      </c>
      <c r="AY308" s="16" t="s">
        <v>134</v>
      </c>
      <c r="BE308" s="237">
        <f>IF(N308="základní",J308,0)</f>
        <v>0</v>
      </c>
      <c r="BF308" s="237">
        <f>IF(N308="snížená",J308,0)</f>
        <v>0</v>
      </c>
      <c r="BG308" s="237">
        <f>IF(N308="zákl. přenesená",J308,0)</f>
        <v>0</v>
      </c>
      <c r="BH308" s="237">
        <f>IF(N308="sníž. přenesená",J308,0)</f>
        <v>0</v>
      </c>
      <c r="BI308" s="237">
        <f>IF(N308="nulová",J308,0)</f>
        <v>0</v>
      </c>
      <c r="BJ308" s="16" t="s">
        <v>85</v>
      </c>
      <c r="BK308" s="237">
        <f>ROUND(I308*H308,2)</f>
        <v>0</v>
      </c>
      <c r="BL308" s="16" t="s">
        <v>141</v>
      </c>
      <c r="BM308" s="236" t="s">
        <v>813</v>
      </c>
    </row>
    <row r="309" s="2" customFormat="1" ht="21.75" customHeight="1">
      <c r="A309" s="37"/>
      <c r="B309" s="38"/>
      <c r="C309" s="225" t="s">
        <v>814</v>
      </c>
      <c r="D309" s="225" t="s">
        <v>136</v>
      </c>
      <c r="E309" s="226" t="s">
        <v>815</v>
      </c>
      <c r="F309" s="227" t="s">
        <v>816</v>
      </c>
      <c r="G309" s="228" t="s">
        <v>149</v>
      </c>
      <c r="H309" s="229">
        <v>11</v>
      </c>
      <c r="I309" s="230"/>
      <c r="J309" s="231">
        <f>ROUND(I309*H309,2)</f>
        <v>0</v>
      </c>
      <c r="K309" s="227" t="s">
        <v>140</v>
      </c>
      <c r="L309" s="43"/>
      <c r="M309" s="232" t="s">
        <v>1</v>
      </c>
      <c r="N309" s="233" t="s">
        <v>43</v>
      </c>
      <c r="O309" s="90"/>
      <c r="P309" s="234">
        <f>O309*H309</f>
        <v>0</v>
      </c>
      <c r="Q309" s="234">
        <v>6.0000000000000002E-05</v>
      </c>
      <c r="R309" s="234">
        <f>Q309*H309</f>
        <v>0.00066</v>
      </c>
      <c r="S309" s="234">
        <v>0</v>
      </c>
      <c r="T309" s="235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236" t="s">
        <v>141</v>
      </c>
      <c r="AT309" s="236" t="s">
        <v>136</v>
      </c>
      <c r="AU309" s="236" t="s">
        <v>87</v>
      </c>
      <c r="AY309" s="16" t="s">
        <v>134</v>
      </c>
      <c r="BE309" s="237">
        <f>IF(N309="základní",J309,0)</f>
        <v>0</v>
      </c>
      <c r="BF309" s="237">
        <f>IF(N309="snížená",J309,0)</f>
        <v>0</v>
      </c>
      <c r="BG309" s="237">
        <f>IF(N309="zákl. přenesená",J309,0)</f>
        <v>0</v>
      </c>
      <c r="BH309" s="237">
        <f>IF(N309="sníž. přenesená",J309,0)</f>
        <v>0</v>
      </c>
      <c r="BI309" s="237">
        <f>IF(N309="nulová",J309,0)</f>
        <v>0</v>
      </c>
      <c r="BJ309" s="16" t="s">
        <v>85</v>
      </c>
      <c r="BK309" s="237">
        <f>ROUND(I309*H309,2)</f>
        <v>0</v>
      </c>
      <c r="BL309" s="16" t="s">
        <v>141</v>
      </c>
      <c r="BM309" s="236" t="s">
        <v>817</v>
      </c>
    </row>
    <row r="310" s="2" customFormat="1" ht="21.75" customHeight="1">
      <c r="A310" s="37"/>
      <c r="B310" s="38"/>
      <c r="C310" s="259" t="s">
        <v>818</v>
      </c>
      <c r="D310" s="259" t="s">
        <v>344</v>
      </c>
      <c r="E310" s="260" t="s">
        <v>819</v>
      </c>
      <c r="F310" s="261" t="s">
        <v>820</v>
      </c>
      <c r="G310" s="262" t="s">
        <v>149</v>
      </c>
      <c r="H310" s="263">
        <v>33</v>
      </c>
      <c r="I310" s="264"/>
      <c r="J310" s="265">
        <f>ROUND(I310*H310,2)</f>
        <v>0</v>
      </c>
      <c r="K310" s="261" t="s">
        <v>140</v>
      </c>
      <c r="L310" s="266"/>
      <c r="M310" s="267" t="s">
        <v>1</v>
      </c>
      <c r="N310" s="268" t="s">
        <v>43</v>
      </c>
      <c r="O310" s="90"/>
      <c r="P310" s="234">
        <f>O310*H310</f>
        <v>0</v>
      </c>
      <c r="Q310" s="234">
        <v>0.0070899999999999999</v>
      </c>
      <c r="R310" s="234">
        <f>Q310*H310</f>
        <v>0.23397000000000001</v>
      </c>
      <c r="S310" s="234">
        <v>0</v>
      </c>
      <c r="T310" s="235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36" t="s">
        <v>176</v>
      </c>
      <c r="AT310" s="236" t="s">
        <v>344</v>
      </c>
      <c r="AU310" s="236" t="s">
        <v>87</v>
      </c>
      <c r="AY310" s="16" t="s">
        <v>134</v>
      </c>
      <c r="BE310" s="237">
        <f>IF(N310="základní",J310,0)</f>
        <v>0</v>
      </c>
      <c r="BF310" s="237">
        <f>IF(N310="snížená",J310,0)</f>
        <v>0</v>
      </c>
      <c r="BG310" s="237">
        <f>IF(N310="zákl. přenesená",J310,0)</f>
        <v>0</v>
      </c>
      <c r="BH310" s="237">
        <f>IF(N310="sníž. přenesená",J310,0)</f>
        <v>0</v>
      </c>
      <c r="BI310" s="237">
        <f>IF(N310="nulová",J310,0)</f>
        <v>0</v>
      </c>
      <c r="BJ310" s="16" t="s">
        <v>85</v>
      </c>
      <c r="BK310" s="237">
        <f>ROUND(I310*H310,2)</f>
        <v>0</v>
      </c>
      <c r="BL310" s="16" t="s">
        <v>141</v>
      </c>
      <c r="BM310" s="236" t="s">
        <v>821</v>
      </c>
    </row>
    <row r="311" s="13" customFormat="1">
      <c r="A311" s="13"/>
      <c r="B311" s="243"/>
      <c r="C311" s="244"/>
      <c r="D311" s="238" t="s">
        <v>145</v>
      </c>
      <c r="E311" s="245" t="s">
        <v>1</v>
      </c>
      <c r="F311" s="246" t="s">
        <v>822</v>
      </c>
      <c r="G311" s="244"/>
      <c r="H311" s="247">
        <v>33</v>
      </c>
      <c r="I311" s="248"/>
      <c r="J311" s="244"/>
      <c r="K311" s="244"/>
      <c r="L311" s="249"/>
      <c r="M311" s="250"/>
      <c r="N311" s="251"/>
      <c r="O311" s="251"/>
      <c r="P311" s="251"/>
      <c r="Q311" s="251"/>
      <c r="R311" s="251"/>
      <c r="S311" s="251"/>
      <c r="T311" s="252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3" t="s">
        <v>145</v>
      </c>
      <c r="AU311" s="253" t="s">
        <v>87</v>
      </c>
      <c r="AV311" s="13" t="s">
        <v>87</v>
      </c>
      <c r="AW311" s="13" t="s">
        <v>32</v>
      </c>
      <c r="AX311" s="13" t="s">
        <v>85</v>
      </c>
      <c r="AY311" s="253" t="s">
        <v>134</v>
      </c>
    </row>
    <row r="312" s="2" customFormat="1" ht="24.15" customHeight="1">
      <c r="A312" s="37"/>
      <c r="B312" s="38"/>
      <c r="C312" s="259" t="s">
        <v>823</v>
      </c>
      <c r="D312" s="259" t="s">
        <v>344</v>
      </c>
      <c r="E312" s="260" t="s">
        <v>824</v>
      </c>
      <c r="F312" s="261" t="s">
        <v>825</v>
      </c>
      <c r="G312" s="262" t="s">
        <v>149</v>
      </c>
      <c r="H312" s="263">
        <v>66</v>
      </c>
      <c r="I312" s="264"/>
      <c r="J312" s="265">
        <f>ROUND(I312*H312,2)</f>
        <v>0</v>
      </c>
      <c r="K312" s="261" t="s">
        <v>1</v>
      </c>
      <c r="L312" s="266"/>
      <c r="M312" s="267" t="s">
        <v>1</v>
      </c>
      <c r="N312" s="268" t="s">
        <v>43</v>
      </c>
      <c r="O312" s="90"/>
      <c r="P312" s="234">
        <f>O312*H312</f>
        <v>0</v>
      </c>
      <c r="Q312" s="234">
        <v>0.002</v>
      </c>
      <c r="R312" s="234">
        <f>Q312*H312</f>
        <v>0.13200000000000001</v>
      </c>
      <c r="S312" s="234">
        <v>0</v>
      </c>
      <c r="T312" s="235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236" t="s">
        <v>176</v>
      </c>
      <c r="AT312" s="236" t="s">
        <v>344</v>
      </c>
      <c r="AU312" s="236" t="s">
        <v>87</v>
      </c>
      <c r="AY312" s="16" t="s">
        <v>134</v>
      </c>
      <c r="BE312" s="237">
        <f>IF(N312="základní",J312,0)</f>
        <v>0</v>
      </c>
      <c r="BF312" s="237">
        <f>IF(N312="snížená",J312,0)</f>
        <v>0</v>
      </c>
      <c r="BG312" s="237">
        <f>IF(N312="zákl. přenesená",J312,0)</f>
        <v>0</v>
      </c>
      <c r="BH312" s="237">
        <f>IF(N312="sníž. přenesená",J312,0)</f>
        <v>0</v>
      </c>
      <c r="BI312" s="237">
        <f>IF(N312="nulová",J312,0)</f>
        <v>0</v>
      </c>
      <c r="BJ312" s="16" t="s">
        <v>85</v>
      </c>
      <c r="BK312" s="237">
        <f>ROUND(I312*H312,2)</f>
        <v>0</v>
      </c>
      <c r="BL312" s="16" t="s">
        <v>141</v>
      </c>
      <c r="BM312" s="236" t="s">
        <v>826</v>
      </c>
    </row>
    <row r="313" s="13" customFormat="1">
      <c r="A313" s="13"/>
      <c r="B313" s="243"/>
      <c r="C313" s="244"/>
      <c r="D313" s="238" t="s">
        <v>145</v>
      </c>
      <c r="E313" s="245" t="s">
        <v>1</v>
      </c>
      <c r="F313" s="246" t="s">
        <v>827</v>
      </c>
      <c r="G313" s="244"/>
      <c r="H313" s="247">
        <v>66</v>
      </c>
      <c r="I313" s="248"/>
      <c r="J313" s="244"/>
      <c r="K313" s="244"/>
      <c r="L313" s="249"/>
      <c r="M313" s="250"/>
      <c r="N313" s="251"/>
      <c r="O313" s="251"/>
      <c r="P313" s="251"/>
      <c r="Q313" s="251"/>
      <c r="R313" s="251"/>
      <c r="S313" s="251"/>
      <c r="T313" s="252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3" t="s">
        <v>145</v>
      </c>
      <c r="AU313" s="253" t="s">
        <v>87</v>
      </c>
      <c r="AV313" s="13" t="s">
        <v>87</v>
      </c>
      <c r="AW313" s="13" t="s">
        <v>32</v>
      </c>
      <c r="AX313" s="13" t="s">
        <v>85</v>
      </c>
      <c r="AY313" s="253" t="s">
        <v>134</v>
      </c>
    </row>
    <row r="314" s="2" customFormat="1" ht="24.15" customHeight="1">
      <c r="A314" s="37"/>
      <c r="B314" s="38"/>
      <c r="C314" s="259" t="s">
        <v>828</v>
      </c>
      <c r="D314" s="259" t="s">
        <v>344</v>
      </c>
      <c r="E314" s="260" t="s">
        <v>829</v>
      </c>
      <c r="F314" s="261" t="s">
        <v>830</v>
      </c>
      <c r="G314" s="262" t="s">
        <v>314</v>
      </c>
      <c r="H314" s="263">
        <v>23.100000000000001</v>
      </c>
      <c r="I314" s="264"/>
      <c r="J314" s="265">
        <f>ROUND(I314*H314,2)</f>
        <v>0</v>
      </c>
      <c r="K314" s="261" t="s">
        <v>1</v>
      </c>
      <c r="L314" s="266"/>
      <c r="M314" s="267" t="s">
        <v>1</v>
      </c>
      <c r="N314" s="268" t="s">
        <v>43</v>
      </c>
      <c r="O314" s="90"/>
      <c r="P314" s="234">
        <f>O314*H314</f>
        <v>0</v>
      </c>
      <c r="Q314" s="234">
        <v>0.00010000000000000001</v>
      </c>
      <c r="R314" s="234">
        <f>Q314*H314</f>
        <v>0.0023100000000000004</v>
      </c>
      <c r="S314" s="234">
        <v>0</v>
      </c>
      <c r="T314" s="235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236" t="s">
        <v>176</v>
      </c>
      <c r="AT314" s="236" t="s">
        <v>344</v>
      </c>
      <c r="AU314" s="236" t="s">
        <v>87</v>
      </c>
      <c r="AY314" s="16" t="s">
        <v>134</v>
      </c>
      <c r="BE314" s="237">
        <f>IF(N314="základní",J314,0)</f>
        <v>0</v>
      </c>
      <c r="BF314" s="237">
        <f>IF(N314="snížená",J314,0)</f>
        <v>0</v>
      </c>
      <c r="BG314" s="237">
        <f>IF(N314="zákl. přenesená",J314,0)</f>
        <v>0</v>
      </c>
      <c r="BH314" s="237">
        <f>IF(N314="sníž. přenesená",J314,0)</f>
        <v>0</v>
      </c>
      <c r="BI314" s="237">
        <f>IF(N314="nulová",J314,0)</f>
        <v>0</v>
      </c>
      <c r="BJ314" s="16" t="s">
        <v>85</v>
      </c>
      <c r="BK314" s="237">
        <f>ROUND(I314*H314,2)</f>
        <v>0</v>
      </c>
      <c r="BL314" s="16" t="s">
        <v>141</v>
      </c>
      <c r="BM314" s="236" t="s">
        <v>831</v>
      </c>
    </row>
    <row r="315" s="13" customFormat="1">
      <c r="A315" s="13"/>
      <c r="B315" s="243"/>
      <c r="C315" s="244"/>
      <c r="D315" s="238" t="s">
        <v>145</v>
      </c>
      <c r="E315" s="245" t="s">
        <v>1</v>
      </c>
      <c r="F315" s="246" t="s">
        <v>832</v>
      </c>
      <c r="G315" s="244"/>
      <c r="H315" s="247">
        <v>23.100000000000001</v>
      </c>
      <c r="I315" s="248"/>
      <c r="J315" s="244"/>
      <c r="K315" s="244"/>
      <c r="L315" s="249"/>
      <c r="M315" s="250"/>
      <c r="N315" s="251"/>
      <c r="O315" s="251"/>
      <c r="P315" s="251"/>
      <c r="Q315" s="251"/>
      <c r="R315" s="251"/>
      <c r="S315" s="251"/>
      <c r="T315" s="252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3" t="s">
        <v>145</v>
      </c>
      <c r="AU315" s="253" t="s">
        <v>87</v>
      </c>
      <c r="AV315" s="13" t="s">
        <v>87</v>
      </c>
      <c r="AW315" s="13" t="s">
        <v>32</v>
      </c>
      <c r="AX315" s="13" t="s">
        <v>85</v>
      </c>
      <c r="AY315" s="253" t="s">
        <v>134</v>
      </c>
    </row>
    <row r="316" s="2" customFormat="1" ht="33" customHeight="1">
      <c r="A316" s="37"/>
      <c r="B316" s="38"/>
      <c r="C316" s="225" t="s">
        <v>833</v>
      </c>
      <c r="D316" s="225" t="s">
        <v>136</v>
      </c>
      <c r="E316" s="226" t="s">
        <v>834</v>
      </c>
      <c r="F316" s="227" t="s">
        <v>835</v>
      </c>
      <c r="G316" s="228" t="s">
        <v>149</v>
      </c>
      <c r="H316" s="229">
        <v>11</v>
      </c>
      <c r="I316" s="230"/>
      <c r="J316" s="231">
        <f>ROUND(I316*H316,2)</f>
        <v>0</v>
      </c>
      <c r="K316" s="227" t="s">
        <v>140</v>
      </c>
      <c r="L316" s="43"/>
      <c r="M316" s="232" t="s">
        <v>1</v>
      </c>
      <c r="N316" s="233" t="s">
        <v>43</v>
      </c>
      <c r="O316" s="90"/>
      <c r="P316" s="234">
        <f>O316*H316</f>
        <v>0</v>
      </c>
      <c r="Q316" s="234">
        <v>0</v>
      </c>
      <c r="R316" s="234">
        <f>Q316*H316</f>
        <v>0</v>
      </c>
      <c r="S316" s="234">
        <v>0</v>
      </c>
      <c r="T316" s="235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36" t="s">
        <v>141</v>
      </c>
      <c r="AT316" s="236" t="s">
        <v>136</v>
      </c>
      <c r="AU316" s="236" t="s">
        <v>87</v>
      </c>
      <c r="AY316" s="16" t="s">
        <v>134</v>
      </c>
      <c r="BE316" s="237">
        <f>IF(N316="základní",J316,0)</f>
        <v>0</v>
      </c>
      <c r="BF316" s="237">
        <f>IF(N316="snížená",J316,0)</f>
        <v>0</v>
      </c>
      <c r="BG316" s="237">
        <f>IF(N316="zákl. přenesená",J316,0)</f>
        <v>0</v>
      </c>
      <c r="BH316" s="237">
        <f>IF(N316="sníž. přenesená",J316,0)</f>
        <v>0</v>
      </c>
      <c r="BI316" s="237">
        <f>IF(N316="nulová",J316,0)</f>
        <v>0</v>
      </c>
      <c r="BJ316" s="16" t="s">
        <v>85</v>
      </c>
      <c r="BK316" s="237">
        <f>ROUND(I316*H316,2)</f>
        <v>0</v>
      </c>
      <c r="BL316" s="16" t="s">
        <v>141</v>
      </c>
      <c r="BM316" s="236" t="s">
        <v>836</v>
      </c>
    </row>
    <row r="317" s="2" customFormat="1" ht="24.15" customHeight="1">
      <c r="A317" s="37"/>
      <c r="B317" s="38"/>
      <c r="C317" s="225" t="s">
        <v>837</v>
      </c>
      <c r="D317" s="225" t="s">
        <v>136</v>
      </c>
      <c r="E317" s="226" t="s">
        <v>838</v>
      </c>
      <c r="F317" s="227" t="s">
        <v>839</v>
      </c>
      <c r="G317" s="228" t="s">
        <v>323</v>
      </c>
      <c r="H317" s="229">
        <v>0.017000000000000001</v>
      </c>
      <c r="I317" s="230"/>
      <c r="J317" s="231">
        <f>ROUND(I317*H317,2)</f>
        <v>0</v>
      </c>
      <c r="K317" s="227" t="s">
        <v>140</v>
      </c>
      <c r="L317" s="43"/>
      <c r="M317" s="232" t="s">
        <v>1</v>
      </c>
      <c r="N317" s="233" t="s">
        <v>43</v>
      </c>
      <c r="O317" s="90"/>
      <c r="P317" s="234">
        <f>O317*H317</f>
        <v>0</v>
      </c>
      <c r="Q317" s="234">
        <v>0</v>
      </c>
      <c r="R317" s="234">
        <f>Q317*H317</f>
        <v>0</v>
      </c>
      <c r="S317" s="234">
        <v>0</v>
      </c>
      <c r="T317" s="235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236" t="s">
        <v>141</v>
      </c>
      <c r="AT317" s="236" t="s">
        <v>136</v>
      </c>
      <c r="AU317" s="236" t="s">
        <v>87</v>
      </c>
      <c r="AY317" s="16" t="s">
        <v>134</v>
      </c>
      <c r="BE317" s="237">
        <f>IF(N317="základní",J317,0)</f>
        <v>0</v>
      </c>
      <c r="BF317" s="237">
        <f>IF(N317="snížená",J317,0)</f>
        <v>0</v>
      </c>
      <c r="BG317" s="237">
        <f>IF(N317="zákl. přenesená",J317,0)</f>
        <v>0</v>
      </c>
      <c r="BH317" s="237">
        <f>IF(N317="sníž. přenesená",J317,0)</f>
        <v>0</v>
      </c>
      <c r="BI317" s="237">
        <f>IF(N317="nulová",J317,0)</f>
        <v>0</v>
      </c>
      <c r="BJ317" s="16" t="s">
        <v>85</v>
      </c>
      <c r="BK317" s="237">
        <f>ROUND(I317*H317,2)</f>
        <v>0</v>
      </c>
      <c r="BL317" s="16" t="s">
        <v>141</v>
      </c>
      <c r="BM317" s="236" t="s">
        <v>840</v>
      </c>
    </row>
    <row r="318" s="2" customFormat="1">
      <c r="A318" s="37"/>
      <c r="B318" s="38"/>
      <c r="C318" s="39"/>
      <c r="D318" s="238" t="s">
        <v>143</v>
      </c>
      <c r="E318" s="39"/>
      <c r="F318" s="239" t="s">
        <v>841</v>
      </c>
      <c r="G318" s="39"/>
      <c r="H318" s="39"/>
      <c r="I318" s="240"/>
      <c r="J318" s="39"/>
      <c r="K318" s="39"/>
      <c r="L318" s="43"/>
      <c r="M318" s="241"/>
      <c r="N318" s="242"/>
      <c r="O318" s="90"/>
      <c r="P318" s="90"/>
      <c r="Q318" s="90"/>
      <c r="R318" s="90"/>
      <c r="S318" s="90"/>
      <c r="T318" s="91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T318" s="16" t="s">
        <v>143</v>
      </c>
      <c r="AU318" s="16" t="s">
        <v>87</v>
      </c>
    </row>
    <row r="319" s="13" customFormat="1">
      <c r="A319" s="13"/>
      <c r="B319" s="243"/>
      <c r="C319" s="244"/>
      <c r="D319" s="238" t="s">
        <v>145</v>
      </c>
      <c r="E319" s="245" t="s">
        <v>1</v>
      </c>
      <c r="F319" s="246" t="s">
        <v>842</v>
      </c>
      <c r="G319" s="244"/>
      <c r="H319" s="247">
        <v>0.017000000000000001</v>
      </c>
      <c r="I319" s="248"/>
      <c r="J319" s="244"/>
      <c r="K319" s="244"/>
      <c r="L319" s="249"/>
      <c r="M319" s="250"/>
      <c r="N319" s="251"/>
      <c r="O319" s="251"/>
      <c r="P319" s="251"/>
      <c r="Q319" s="251"/>
      <c r="R319" s="251"/>
      <c r="S319" s="251"/>
      <c r="T319" s="25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3" t="s">
        <v>145</v>
      </c>
      <c r="AU319" s="253" t="s">
        <v>87</v>
      </c>
      <c r="AV319" s="13" t="s">
        <v>87</v>
      </c>
      <c r="AW319" s="13" t="s">
        <v>32</v>
      </c>
      <c r="AX319" s="13" t="s">
        <v>85</v>
      </c>
      <c r="AY319" s="253" t="s">
        <v>134</v>
      </c>
    </row>
    <row r="320" s="2" customFormat="1" ht="21.75" customHeight="1">
      <c r="A320" s="37"/>
      <c r="B320" s="38"/>
      <c r="C320" s="259" t="s">
        <v>843</v>
      </c>
      <c r="D320" s="259" t="s">
        <v>344</v>
      </c>
      <c r="E320" s="260" t="s">
        <v>844</v>
      </c>
      <c r="F320" s="261" t="s">
        <v>845</v>
      </c>
      <c r="G320" s="262" t="s">
        <v>846</v>
      </c>
      <c r="H320" s="263">
        <v>16.5</v>
      </c>
      <c r="I320" s="264"/>
      <c r="J320" s="265">
        <f>ROUND(I320*H320,2)</f>
        <v>0</v>
      </c>
      <c r="K320" s="261" t="s">
        <v>1</v>
      </c>
      <c r="L320" s="266"/>
      <c r="M320" s="267" t="s">
        <v>1</v>
      </c>
      <c r="N320" s="268" t="s">
        <v>43</v>
      </c>
      <c r="O320" s="90"/>
      <c r="P320" s="234">
        <f>O320*H320</f>
        <v>0</v>
      </c>
      <c r="Q320" s="234">
        <v>0.001</v>
      </c>
      <c r="R320" s="234">
        <f>Q320*H320</f>
        <v>0.016500000000000001</v>
      </c>
      <c r="S320" s="234">
        <v>0</v>
      </c>
      <c r="T320" s="235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36" t="s">
        <v>176</v>
      </c>
      <c r="AT320" s="236" t="s">
        <v>344</v>
      </c>
      <c r="AU320" s="236" t="s">
        <v>87</v>
      </c>
      <c r="AY320" s="16" t="s">
        <v>134</v>
      </c>
      <c r="BE320" s="237">
        <f>IF(N320="základní",J320,0)</f>
        <v>0</v>
      </c>
      <c r="BF320" s="237">
        <f>IF(N320="snížená",J320,0)</f>
        <v>0</v>
      </c>
      <c r="BG320" s="237">
        <f>IF(N320="zákl. přenesená",J320,0)</f>
        <v>0</v>
      </c>
      <c r="BH320" s="237">
        <f>IF(N320="sníž. přenesená",J320,0)</f>
        <v>0</v>
      </c>
      <c r="BI320" s="237">
        <f>IF(N320="nulová",J320,0)</f>
        <v>0</v>
      </c>
      <c r="BJ320" s="16" t="s">
        <v>85</v>
      </c>
      <c r="BK320" s="237">
        <f>ROUND(I320*H320,2)</f>
        <v>0</v>
      </c>
      <c r="BL320" s="16" t="s">
        <v>141</v>
      </c>
      <c r="BM320" s="236" t="s">
        <v>847</v>
      </c>
    </row>
    <row r="321" s="13" customFormat="1">
      <c r="A321" s="13"/>
      <c r="B321" s="243"/>
      <c r="C321" s="244"/>
      <c r="D321" s="238" t="s">
        <v>145</v>
      </c>
      <c r="E321" s="245" t="s">
        <v>1</v>
      </c>
      <c r="F321" s="246" t="s">
        <v>848</v>
      </c>
      <c r="G321" s="244"/>
      <c r="H321" s="247">
        <v>16.5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3" t="s">
        <v>145</v>
      </c>
      <c r="AU321" s="253" t="s">
        <v>87</v>
      </c>
      <c r="AV321" s="13" t="s">
        <v>87</v>
      </c>
      <c r="AW321" s="13" t="s">
        <v>32</v>
      </c>
      <c r="AX321" s="13" t="s">
        <v>85</v>
      </c>
      <c r="AY321" s="253" t="s">
        <v>134</v>
      </c>
    </row>
    <row r="322" s="2" customFormat="1" ht="37.8" customHeight="1">
      <c r="A322" s="37"/>
      <c r="B322" s="38"/>
      <c r="C322" s="225" t="s">
        <v>849</v>
      </c>
      <c r="D322" s="225" t="s">
        <v>136</v>
      </c>
      <c r="E322" s="226" t="s">
        <v>850</v>
      </c>
      <c r="F322" s="227" t="s">
        <v>851</v>
      </c>
      <c r="G322" s="228" t="s">
        <v>323</v>
      </c>
      <c r="H322" s="229">
        <v>0.0060000000000000001</v>
      </c>
      <c r="I322" s="230"/>
      <c r="J322" s="231">
        <f>ROUND(I322*H322,2)</f>
        <v>0</v>
      </c>
      <c r="K322" s="227" t="s">
        <v>140</v>
      </c>
      <c r="L322" s="43"/>
      <c r="M322" s="232" t="s">
        <v>1</v>
      </c>
      <c r="N322" s="233" t="s">
        <v>43</v>
      </c>
      <c r="O322" s="90"/>
      <c r="P322" s="234">
        <f>O322*H322</f>
        <v>0</v>
      </c>
      <c r="Q322" s="234">
        <v>0</v>
      </c>
      <c r="R322" s="234">
        <f>Q322*H322</f>
        <v>0</v>
      </c>
      <c r="S322" s="234">
        <v>0</v>
      </c>
      <c r="T322" s="235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236" t="s">
        <v>141</v>
      </c>
      <c r="AT322" s="236" t="s">
        <v>136</v>
      </c>
      <c r="AU322" s="236" t="s">
        <v>87</v>
      </c>
      <c r="AY322" s="16" t="s">
        <v>134</v>
      </c>
      <c r="BE322" s="237">
        <f>IF(N322="základní",J322,0)</f>
        <v>0</v>
      </c>
      <c r="BF322" s="237">
        <f>IF(N322="snížená",J322,0)</f>
        <v>0</v>
      </c>
      <c r="BG322" s="237">
        <f>IF(N322="zákl. přenesená",J322,0)</f>
        <v>0</v>
      </c>
      <c r="BH322" s="237">
        <f>IF(N322="sníž. přenesená",J322,0)</f>
        <v>0</v>
      </c>
      <c r="BI322" s="237">
        <f>IF(N322="nulová",J322,0)</f>
        <v>0</v>
      </c>
      <c r="BJ322" s="16" t="s">
        <v>85</v>
      </c>
      <c r="BK322" s="237">
        <f>ROUND(I322*H322,2)</f>
        <v>0</v>
      </c>
      <c r="BL322" s="16" t="s">
        <v>141</v>
      </c>
      <c r="BM322" s="236" t="s">
        <v>852</v>
      </c>
    </row>
    <row r="323" s="2" customFormat="1">
      <c r="A323" s="37"/>
      <c r="B323" s="38"/>
      <c r="C323" s="39"/>
      <c r="D323" s="238" t="s">
        <v>143</v>
      </c>
      <c r="E323" s="39"/>
      <c r="F323" s="239" t="s">
        <v>853</v>
      </c>
      <c r="G323" s="39"/>
      <c r="H323" s="39"/>
      <c r="I323" s="240"/>
      <c r="J323" s="39"/>
      <c r="K323" s="39"/>
      <c r="L323" s="43"/>
      <c r="M323" s="241"/>
      <c r="N323" s="242"/>
      <c r="O323" s="90"/>
      <c r="P323" s="90"/>
      <c r="Q323" s="90"/>
      <c r="R323" s="90"/>
      <c r="S323" s="90"/>
      <c r="T323" s="91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16" t="s">
        <v>143</v>
      </c>
      <c r="AU323" s="16" t="s">
        <v>87</v>
      </c>
    </row>
    <row r="324" s="13" customFormat="1">
      <c r="A324" s="13"/>
      <c r="B324" s="243"/>
      <c r="C324" s="244"/>
      <c r="D324" s="238" t="s">
        <v>145</v>
      </c>
      <c r="E324" s="245" t="s">
        <v>1</v>
      </c>
      <c r="F324" s="246" t="s">
        <v>854</v>
      </c>
      <c r="G324" s="244"/>
      <c r="H324" s="247">
        <v>0.001</v>
      </c>
      <c r="I324" s="248"/>
      <c r="J324" s="244"/>
      <c r="K324" s="244"/>
      <c r="L324" s="249"/>
      <c r="M324" s="250"/>
      <c r="N324" s="251"/>
      <c r="O324" s="251"/>
      <c r="P324" s="251"/>
      <c r="Q324" s="251"/>
      <c r="R324" s="251"/>
      <c r="S324" s="251"/>
      <c r="T324" s="252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3" t="s">
        <v>145</v>
      </c>
      <c r="AU324" s="253" t="s">
        <v>87</v>
      </c>
      <c r="AV324" s="13" t="s">
        <v>87</v>
      </c>
      <c r="AW324" s="13" t="s">
        <v>32</v>
      </c>
      <c r="AX324" s="13" t="s">
        <v>78</v>
      </c>
      <c r="AY324" s="253" t="s">
        <v>134</v>
      </c>
    </row>
    <row r="325" s="13" customFormat="1">
      <c r="A325" s="13"/>
      <c r="B325" s="243"/>
      <c r="C325" s="244"/>
      <c r="D325" s="238" t="s">
        <v>145</v>
      </c>
      <c r="E325" s="245" t="s">
        <v>1</v>
      </c>
      <c r="F325" s="246" t="s">
        <v>855</v>
      </c>
      <c r="G325" s="244"/>
      <c r="H325" s="247">
        <v>0.0050000000000000001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3" t="s">
        <v>145</v>
      </c>
      <c r="AU325" s="253" t="s">
        <v>87</v>
      </c>
      <c r="AV325" s="13" t="s">
        <v>87</v>
      </c>
      <c r="AW325" s="13" t="s">
        <v>32</v>
      </c>
      <c r="AX325" s="13" t="s">
        <v>78</v>
      </c>
      <c r="AY325" s="253" t="s">
        <v>134</v>
      </c>
    </row>
    <row r="326" s="14" customFormat="1">
      <c r="A326" s="14"/>
      <c r="B326" s="269"/>
      <c r="C326" s="270"/>
      <c r="D326" s="238" t="s">
        <v>145</v>
      </c>
      <c r="E326" s="271" t="s">
        <v>1</v>
      </c>
      <c r="F326" s="272" t="s">
        <v>379</v>
      </c>
      <c r="G326" s="270"/>
      <c r="H326" s="273">
        <v>0.0060000000000000001</v>
      </c>
      <c r="I326" s="274"/>
      <c r="J326" s="270"/>
      <c r="K326" s="270"/>
      <c r="L326" s="275"/>
      <c r="M326" s="276"/>
      <c r="N326" s="277"/>
      <c r="O326" s="277"/>
      <c r="P326" s="277"/>
      <c r="Q326" s="277"/>
      <c r="R326" s="277"/>
      <c r="S326" s="277"/>
      <c r="T326" s="27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9" t="s">
        <v>145</v>
      </c>
      <c r="AU326" s="279" t="s">
        <v>87</v>
      </c>
      <c r="AV326" s="14" t="s">
        <v>141</v>
      </c>
      <c r="AW326" s="14" t="s">
        <v>32</v>
      </c>
      <c r="AX326" s="14" t="s">
        <v>85</v>
      </c>
      <c r="AY326" s="279" t="s">
        <v>134</v>
      </c>
    </row>
    <row r="327" s="2" customFormat="1" ht="16.5" customHeight="1">
      <c r="A327" s="37"/>
      <c r="B327" s="38"/>
      <c r="C327" s="259" t="s">
        <v>856</v>
      </c>
      <c r="D327" s="259" t="s">
        <v>344</v>
      </c>
      <c r="E327" s="260" t="s">
        <v>857</v>
      </c>
      <c r="F327" s="261" t="s">
        <v>858</v>
      </c>
      <c r="G327" s="262" t="s">
        <v>846</v>
      </c>
      <c r="H327" s="263">
        <v>5.6500000000000004</v>
      </c>
      <c r="I327" s="264"/>
      <c r="J327" s="265">
        <f>ROUND(I327*H327,2)</f>
        <v>0</v>
      </c>
      <c r="K327" s="261" t="s">
        <v>1</v>
      </c>
      <c r="L327" s="266"/>
      <c r="M327" s="267" t="s">
        <v>1</v>
      </c>
      <c r="N327" s="268" t="s">
        <v>43</v>
      </c>
      <c r="O327" s="90"/>
      <c r="P327" s="234">
        <f>O327*H327</f>
        <v>0</v>
      </c>
      <c r="Q327" s="234">
        <v>0.001</v>
      </c>
      <c r="R327" s="234">
        <f>Q327*H327</f>
        <v>0.0056500000000000005</v>
      </c>
      <c r="S327" s="234">
        <v>0</v>
      </c>
      <c r="T327" s="235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236" t="s">
        <v>176</v>
      </c>
      <c r="AT327" s="236" t="s">
        <v>344</v>
      </c>
      <c r="AU327" s="236" t="s">
        <v>87</v>
      </c>
      <c r="AY327" s="16" t="s">
        <v>134</v>
      </c>
      <c r="BE327" s="237">
        <f>IF(N327="základní",J327,0)</f>
        <v>0</v>
      </c>
      <c r="BF327" s="237">
        <f>IF(N327="snížená",J327,0)</f>
        <v>0</v>
      </c>
      <c r="BG327" s="237">
        <f>IF(N327="zákl. přenesená",J327,0)</f>
        <v>0</v>
      </c>
      <c r="BH327" s="237">
        <f>IF(N327="sníž. přenesená",J327,0)</f>
        <v>0</v>
      </c>
      <c r="BI327" s="237">
        <f>IF(N327="nulová",J327,0)</f>
        <v>0</v>
      </c>
      <c r="BJ327" s="16" t="s">
        <v>85</v>
      </c>
      <c r="BK327" s="237">
        <f>ROUND(I327*H327,2)</f>
        <v>0</v>
      </c>
      <c r="BL327" s="16" t="s">
        <v>141</v>
      </c>
      <c r="BM327" s="236" t="s">
        <v>859</v>
      </c>
    </row>
    <row r="328" s="13" customFormat="1">
      <c r="A328" s="13"/>
      <c r="B328" s="243"/>
      <c r="C328" s="244"/>
      <c r="D328" s="238" t="s">
        <v>145</v>
      </c>
      <c r="E328" s="245" t="s">
        <v>1</v>
      </c>
      <c r="F328" s="246" t="s">
        <v>860</v>
      </c>
      <c r="G328" s="244"/>
      <c r="H328" s="247">
        <v>0.55000000000000004</v>
      </c>
      <c r="I328" s="248"/>
      <c r="J328" s="244"/>
      <c r="K328" s="244"/>
      <c r="L328" s="249"/>
      <c r="M328" s="250"/>
      <c r="N328" s="251"/>
      <c r="O328" s="251"/>
      <c r="P328" s="251"/>
      <c r="Q328" s="251"/>
      <c r="R328" s="251"/>
      <c r="S328" s="251"/>
      <c r="T328" s="25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3" t="s">
        <v>145</v>
      </c>
      <c r="AU328" s="253" t="s">
        <v>87</v>
      </c>
      <c r="AV328" s="13" t="s">
        <v>87</v>
      </c>
      <c r="AW328" s="13" t="s">
        <v>32</v>
      </c>
      <c r="AX328" s="13" t="s">
        <v>78</v>
      </c>
      <c r="AY328" s="253" t="s">
        <v>134</v>
      </c>
    </row>
    <row r="329" s="13" customFormat="1">
      <c r="A329" s="13"/>
      <c r="B329" s="243"/>
      <c r="C329" s="244"/>
      <c r="D329" s="238" t="s">
        <v>145</v>
      </c>
      <c r="E329" s="245" t="s">
        <v>1</v>
      </c>
      <c r="F329" s="246" t="s">
        <v>861</v>
      </c>
      <c r="G329" s="244"/>
      <c r="H329" s="247">
        <v>5.0999999999999996</v>
      </c>
      <c r="I329" s="248"/>
      <c r="J329" s="244"/>
      <c r="K329" s="244"/>
      <c r="L329" s="249"/>
      <c r="M329" s="250"/>
      <c r="N329" s="251"/>
      <c r="O329" s="251"/>
      <c r="P329" s="251"/>
      <c r="Q329" s="251"/>
      <c r="R329" s="251"/>
      <c r="S329" s="251"/>
      <c r="T329" s="252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3" t="s">
        <v>145</v>
      </c>
      <c r="AU329" s="253" t="s">
        <v>87</v>
      </c>
      <c r="AV329" s="13" t="s">
        <v>87</v>
      </c>
      <c r="AW329" s="13" t="s">
        <v>32</v>
      </c>
      <c r="AX329" s="13" t="s">
        <v>78</v>
      </c>
      <c r="AY329" s="253" t="s">
        <v>134</v>
      </c>
    </row>
    <row r="330" s="14" customFormat="1">
      <c r="A330" s="14"/>
      <c r="B330" s="269"/>
      <c r="C330" s="270"/>
      <c r="D330" s="238" t="s">
        <v>145</v>
      </c>
      <c r="E330" s="271" t="s">
        <v>1</v>
      </c>
      <c r="F330" s="272" t="s">
        <v>379</v>
      </c>
      <c r="G330" s="270"/>
      <c r="H330" s="273">
        <v>5.6499999999999995</v>
      </c>
      <c r="I330" s="274"/>
      <c r="J330" s="270"/>
      <c r="K330" s="270"/>
      <c r="L330" s="275"/>
      <c r="M330" s="276"/>
      <c r="N330" s="277"/>
      <c r="O330" s="277"/>
      <c r="P330" s="277"/>
      <c r="Q330" s="277"/>
      <c r="R330" s="277"/>
      <c r="S330" s="277"/>
      <c r="T330" s="27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79" t="s">
        <v>145</v>
      </c>
      <c r="AU330" s="279" t="s">
        <v>87</v>
      </c>
      <c r="AV330" s="14" t="s">
        <v>141</v>
      </c>
      <c r="AW330" s="14" t="s">
        <v>32</v>
      </c>
      <c r="AX330" s="14" t="s">
        <v>85</v>
      </c>
      <c r="AY330" s="279" t="s">
        <v>134</v>
      </c>
    </row>
    <row r="331" s="2" customFormat="1" ht="33" customHeight="1">
      <c r="A331" s="37"/>
      <c r="B331" s="38"/>
      <c r="C331" s="225" t="s">
        <v>862</v>
      </c>
      <c r="D331" s="225" t="s">
        <v>136</v>
      </c>
      <c r="E331" s="226" t="s">
        <v>863</v>
      </c>
      <c r="F331" s="227" t="s">
        <v>864</v>
      </c>
      <c r="G331" s="228" t="s">
        <v>139</v>
      </c>
      <c r="H331" s="229">
        <v>5.7000000000000002</v>
      </c>
      <c r="I331" s="230"/>
      <c r="J331" s="231">
        <f>ROUND(I331*H331,2)</f>
        <v>0</v>
      </c>
      <c r="K331" s="227" t="s">
        <v>140</v>
      </c>
      <c r="L331" s="43"/>
      <c r="M331" s="232" t="s">
        <v>1</v>
      </c>
      <c r="N331" s="233" t="s">
        <v>43</v>
      </c>
      <c r="O331" s="90"/>
      <c r="P331" s="234">
        <f>O331*H331</f>
        <v>0</v>
      </c>
      <c r="Q331" s="234">
        <v>3.0000000000000001E-05</v>
      </c>
      <c r="R331" s="234">
        <f>Q331*H331</f>
        <v>0.00017100000000000001</v>
      </c>
      <c r="S331" s="234">
        <v>0</v>
      </c>
      <c r="T331" s="235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36" t="s">
        <v>141</v>
      </c>
      <c r="AT331" s="236" t="s">
        <v>136</v>
      </c>
      <c r="AU331" s="236" t="s">
        <v>87</v>
      </c>
      <c r="AY331" s="16" t="s">
        <v>134</v>
      </c>
      <c r="BE331" s="237">
        <f>IF(N331="základní",J331,0)</f>
        <v>0</v>
      </c>
      <c r="BF331" s="237">
        <f>IF(N331="snížená",J331,0)</f>
        <v>0</v>
      </c>
      <c r="BG331" s="237">
        <f>IF(N331="zákl. přenesená",J331,0)</f>
        <v>0</v>
      </c>
      <c r="BH331" s="237">
        <f>IF(N331="sníž. přenesená",J331,0)</f>
        <v>0</v>
      </c>
      <c r="BI331" s="237">
        <f>IF(N331="nulová",J331,0)</f>
        <v>0</v>
      </c>
      <c r="BJ331" s="16" t="s">
        <v>85</v>
      </c>
      <c r="BK331" s="237">
        <f>ROUND(I331*H331,2)</f>
        <v>0</v>
      </c>
      <c r="BL331" s="16" t="s">
        <v>141</v>
      </c>
      <c r="BM331" s="236" t="s">
        <v>865</v>
      </c>
    </row>
    <row r="332" s="13" customFormat="1">
      <c r="A332" s="13"/>
      <c r="B332" s="243"/>
      <c r="C332" s="244"/>
      <c r="D332" s="238" t="s">
        <v>145</v>
      </c>
      <c r="E332" s="245" t="s">
        <v>1</v>
      </c>
      <c r="F332" s="246" t="s">
        <v>866</v>
      </c>
      <c r="G332" s="244"/>
      <c r="H332" s="247">
        <v>3.7799999999999998</v>
      </c>
      <c r="I332" s="248"/>
      <c r="J332" s="244"/>
      <c r="K332" s="244"/>
      <c r="L332" s="249"/>
      <c r="M332" s="250"/>
      <c r="N332" s="251"/>
      <c r="O332" s="251"/>
      <c r="P332" s="251"/>
      <c r="Q332" s="251"/>
      <c r="R332" s="251"/>
      <c r="S332" s="251"/>
      <c r="T332" s="252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3" t="s">
        <v>145</v>
      </c>
      <c r="AU332" s="253" t="s">
        <v>87</v>
      </c>
      <c r="AV332" s="13" t="s">
        <v>87</v>
      </c>
      <c r="AW332" s="13" t="s">
        <v>32</v>
      </c>
      <c r="AX332" s="13" t="s">
        <v>78</v>
      </c>
      <c r="AY332" s="253" t="s">
        <v>134</v>
      </c>
    </row>
    <row r="333" s="13" customFormat="1">
      <c r="A333" s="13"/>
      <c r="B333" s="243"/>
      <c r="C333" s="244"/>
      <c r="D333" s="238" t="s">
        <v>145</v>
      </c>
      <c r="E333" s="245" t="s">
        <v>1</v>
      </c>
      <c r="F333" s="246" t="s">
        <v>867</v>
      </c>
      <c r="G333" s="244"/>
      <c r="H333" s="247">
        <v>1.9199999999999999</v>
      </c>
      <c r="I333" s="248"/>
      <c r="J333" s="244"/>
      <c r="K333" s="244"/>
      <c r="L333" s="249"/>
      <c r="M333" s="250"/>
      <c r="N333" s="251"/>
      <c r="O333" s="251"/>
      <c r="P333" s="251"/>
      <c r="Q333" s="251"/>
      <c r="R333" s="251"/>
      <c r="S333" s="251"/>
      <c r="T333" s="252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3" t="s">
        <v>145</v>
      </c>
      <c r="AU333" s="253" t="s">
        <v>87</v>
      </c>
      <c r="AV333" s="13" t="s">
        <v>87</v>
      </c>
      <c r="AW333" s="13" t="s">
        <v>32</v>
      </c>
      <c r="AX333" s="13" t="s">
        <v>78</v>
      </c>
      <c r="AY333" s="253" t="s">
        <v>134</v>
      </c>
    </row>
    <row r="334" s="14" customFormat="1">
      <c r="A334" s="14"/>
      <c r="B334" s="269"/>
      <c r="C334" s="270"/>
      <c r="D334" s="238" t="s">
        <v>145</v>
      </c>
      <c r="E334" s="271" t="s">
        <v>1</v>
      </c>
      <c r="F334" s="272" t="s">
        <v>379</v>
      </c>
      <c r="G334" s="270"/>
      <c r="H334" s="273">
        <v>5.6999999999999993</v>
      </c>
      <c r="I334" s="274"/>
      <c r="J334" s="270"/>
      <c r="K334" s="270"/>
      <c r="L334" s="275"/>
      <c r="M334" s="276"/>
      <c r="N334" s="277"/>
      <c r="O334" s="277"/>
      <c r="P334" s="277"/>
      <c r="Q334" s="277"/>
      <c r="R334" s="277"/>
      <c r="S334" s="277"/>
      <c r="T334" s="27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79" t="s">
        <v>145</v>
      </c>
      <c r="AU334" s="279" t="s">
        <v>87</v>
      </c>
      <c r="AV334" s="14" t="s">
        <v>141</v>
      </c>
      <c r="AW334" s="14" t="s">
        <v>32</v>
      </c>
      <c r="AX334" s="14" t="s">
        <v>85</v>
      </c>
      <c r="AY334" s="279" t="s">
        <v>134</v>
      </c>
    </row>
    <row r="335" s="2" customFormat="1" ht="24.15" customHeight="1">
      <c r="A335" s="37"/>
      <c r="B335" s="38"/>
      <c r="C335" s="259" t="s">
        <v>868</v>
      </c>
      <c r="D335" s="259" t="s">
        <v>344</v>
      </c>
      <c r="E335" s="260" t="s">
        <v>869</v>
      </c>
      <c r="F335" s="261" t="s">
        <v>870</v>
      </c>
      <c r="G335" s="262" t="s">
        <v>314</v>
      </c>
      <c r="H335" s="263">
        <v>1.2</v>
      </c>
      <c r="I335" s="264"/>
      <c r="J335" s="265">
        <f>ROUND(I335*H335,2)</f>
        <v>0</v>
      </c>
      <c r="K335" s="261" t="s">
        <v>1</v>
      </c>
      <c r="L335" s="266"/>
      <c r="M335" s="267" t="s">
        <v>1</v>
      </c>
      <c r="N335" s="268" t="s">
        <v>43</v>
      </c>
      <c r="O335" s="90"/>
      <c r="P335" s="234">
        <f>O335*H335</f>
        <v>0</v>
      </c>
      <c r="Q335" s="234">
        <v>0.00059999999999999995</v>
      </c>
      <c r="R335" s="234">
        <f>Q335*H335</f>
        <v>0.00071999999999999994</v>
      </c>
      <c r="S335" s="234">
        <v>0</v>
      </c>
      <c r="T335" s="235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236" t="s">
        <v>176</v>
      </c>
      <c r="AT335" s="236" t="s">
        <v>344</v>
      </c>
      <c r="AU335" s="236" t="s">
        <v>87</v>
      </c>
      <c r="AY335" s="16" t="s">
        <v>134</v>
      </c>
      <c r="BE335" s="237">
        <f>IF(N335="základní",J335,0)</f>
        <v>0</v>
      </c>
      <c r="BF335" s="237">
        <f>IF(N335="snížená",J335,0)</f>
        <v>0</v>
      </c>
      <c r="BG335" s="237">
        <f>IF(N335="zákl. přenesená",J335,0)</f>
        <v>0</v>
      </c>
      <c r="BH335" s="237">
        <f>IF(N335="sníž. přenesená",J335,0)</f>
        <v>0</v>
      </c>
      <c r="BI335" s="237">
        <f>IF(N335="nulová",J335,0)</f>
        <v>0</v>
      </c>
      <c r="BJ335" s="16" t="s">
        <v>85</v>
      </c>
      <c r="BK335" s="237">
        <f>ROUND(I335*H335,2)</f>
        <v>0</v>
      </c>
      <c r="BL335" s="16" t="s">
        <v>141</v>
      </c>
      <c r="BM335" s="236" t="s">
        <v>871</v>
      </c>
    </row>
    <row r="336" s="13" customFormat="1">
      <c r="A336" s="13"/>
      <c r="B336" s="243"/>
      <c r="C336" s="244"/>
      <c r="D336" s="238" t="s">
        <v>145</v>
      </c>
      <c r="E336" s="245" t="s">
        <v>1</v>
      </c>
      <c r="F336" s="246" t="s">
        <v>872</v>
      </c>
      <c r="G336" s="244"/>
      <c r="H336" s="247">
        <v>1.2</v>
      </c>
      <c r="I336" s="248"/>
      <c r="J336" s="244"/>
      <c r="K336" s="244"/>
      <c r="L336" s="249"/>
      <c r="M336" s="250"/>
      <c r="N336" s="251"/>
      <c r="O336" s="251"/>
      <c r="P336" s="251"/>
      <c r="Q336" s="251"/>
      <c r="R336" s="251"/>
      <c r="S336" s="251"/>
      <c r="T336" s="252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3" t="s">
        <v>145</v>
      </c>
      <c r="AU336" s="253" t="s">
        <v>87</v>
      </c>
      <c r="AV336" s="13" t="s">
        <v>87</v>
      </c>
      <c r="AW336" s="13" t="s">
        <v>32</v>
      </c>
      <c r="AX336" s="13" t="s">
        <v>85</v>
      </c>
      <c r="AY336" s="253" t="s">
        <v>134</v>
      </c>
    </row>
    <row r="337" s="2" customFormat="1" ht="24.15" customHeight="1">
      <c r="A337" s="37"/>
      <c r="B337" s="38"/>
      <c r="C337" s="259" t="s">
        <v>873</v>
      </c>
      <c r="D337" s="259" t="s">
        <v>344</v>
      </c>
      <c r="E337" s="260" t="s">
        <v>874</v>
      </c>
      <c r="F337" s="261" t="s">
        <v>875</v>
      </c>
      <c r="G337" s="262" t="s">
        <v>314</v>
      </c>
      <c r="H337" s="263">
        <v>2.1000000000000001</v>
      </c>
      <c r="I337" s="264"/>
      <c r="J337" s="265">
        <f>ROUND(I337*H337,2)</f>
        <v>0</v>
      </c>
      <c r="K337" s="261" t="s">
        <v>1</v>
      </c>
      <c r="L337" s="266"/>
      <c r="M337" s="267" t="s">
        <v>1</v>
      </c>
      <c r="N337" s="268" t="s">
        <v>43</v>
      </c>
      <c r="O337" s="90"/>
      <c r="P337" s="234">
        <f>O337*H337</f>
        <v>0</v>
      </c>
      <c r="Q337" s="234">
        <v>0.00059999999999999995</v>
      </c>
      <c r="R337" s="234">
        <f>Q337*H337</f>
        <v>0.0012599999999999998</v>
      </c>
      <c r="S337" s="234">
        <v>0</v>
      </c>
      <c r="T337" s="235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36" t="s">
        <v>176</v>
      </c>
      <c r="AT337" s="236" t="s">
        <v>344</v>
      </c>
      <c r="AU337" s="236" t="s">
        <v>87</v>
      </c>
      <c r="AY337" s="16" t="s">
        <v>134</v>
      </c>
      <c r="BE337" s="237">
        <f>IF(N337="základní",J337,0)</f>
        <v>0</v>
      </c>
      <c r="BF337" s="237">
        <f>IF(N337="snížená",J337,0)</f>
        <v>0</v>
      </c>
      <c r="BG337" s="237">
        <f>IF(N337="zákl. přenesená",J337,0)</f>
        <v>0</v>
      </c>
      <c r="BH337" s="237">
        <f>IF(N337="sníž. přenesená",J337,0)</f>
        <v>0</v>
      </c>
      <c r="BI337" s="237">
        <f>IF(N337="nulová",J337,0)</f>
        <v>0</v>
      </c>
      <c r="BJ337" s="16" t="s">
        <v>85</v>
      </c>
      <c r="BK337" s="237">
        <f>ROUND(I337*H337,2)</f>
        <v>0</v>
      </c>
      <c r="BL337" s="16" t="s">
        <v>141</v>
      </c>
      <c r="BM337" s="236" t="s">
        <v>876</v>
      </c>
    </row>
    <row r="338" s="13" customFormat="1">
      <c r="A338" s="13"/>
      <c r="B338" s="243"/>
      <c r="C338" s="244"/>
      <c r="D338" s="238" t="s">
        <v>145</v>
      </c>
      <c r="E338" s="245" t="s">
        <v>1</v>
      </c>
      <c r="F338" s="246" t="s">
        <v>877</v>
      </c>
      <c r="G338" s="244"/>
      <c r="H338" s="247">
        <v>2.1000000000000001</v>
      </c>
      <c r="I338" s="248"/>
      <c r="J338" s="244"/>
      <c r="K338" s="244"/>
      <c r="L338" s="249"/>
      <c r="M338" s="250"/>
      <c r="N338" s="251"/>
      <c r="O338" s="251"/>
      <c r="P338" s="251"/>
      <c r="Q338" s="251"/>
      <c r="R338" s="251"/>
      <c r="S338" s="251"/>
      <c r="T338" s="252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3" t="s">
        <v>145</v>
      </c>
      <c r="AU338" s="253" t="s">
        <v>87</v>
      </c>
      <c r="AV338" s="13" t="s">
        <v>87</v>
      </c>
      <c r="AW338" s="13" t="s">
        <v>32</v>
      </c>
      <c r="AX338" s="13" t="s">
        <v>85</v>
      </c>
      <c r="AY338" s="253" t="s">
        <v>134</v>
      </c>
    </row>
    <row r="339" s="2" customFormat="1" ht="16.5" customHeight="1">
      <c r="A339" s="37"/>
      <c r="B339" s="38"/>
      <c r="C339" s="259" t="s">
        <v>878</v>
      </c>
      <c r="D339" s="259" t="s">
        <v>344</v>
      </c>
      <c r="E339" s="260" t="s">
        <v>879</v>
      </c>
      <c r="F339" s="261" t="s">
        <v>880</v>
      </c>
      <c r="G339" s="262" t="s">
        <v>314</v>
      </c>
      <c r="H339" s="263">
        <v>6.5999999999999996</v>
      </c>
      <c r="I339" s="264"/>
      <c r="J339" s="265">
        <f>ROUND(I339*H339,2)</f>
        <v>0</v>
      </c>
      <c r="K339" s="261" t="s">
        <v>1</v>
      </c>
      <c r="L339" s="266"/>
      <c r="M339" s="267" t="s">
        <v>1</v>
      </c>
      <c r="N339" s="268" t="s">
        <v>43</v>
      </c>
      <c r="O339" s="90"/>
      <c r="P339" s="234">
        <f>O339*H339</f>
        <v>0</v>
      </c>
      <c r="Q339" s="234">
        <v>0</v>
      </c>
      <c r="R339" s="234">
        <f>Q339*H339</f>
        <v>0</v>
      </c>
      <c r="S339" s="234">
        <v>0</v>
      </c>
      <c r="T339" s="235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236" t="s">
        <v>176</v>
      </c>
      <c r="AT339" s="236" t="s">
        <v>344</v>
      </c>
      <c r="AU339" s="236" t="s">
        <v>87</v>
      </c>
      <c r="AY339" s="16" t="s">
        <v>134</v>
      </c>
      <c r="BE339" s="237">
        <f>IF(N339="základní",J339,0)</f>
        <v>0</v>
      </c>
      <c r="BF339" s="237">
        <f>IF(N339="snížená",J339,0)</f>
        <v>0</v>
      </c>
      <c r="BG339" s="237">
        <f>IF(N339="zákl. přenesená",J339,0)</f>
        <v>0</v>
      </c>
      <c r="BH339" s="237">
        <f>IF(N339="sníž. přenesená",J339,0)</f>
        <v>0</v>
      </c>
      <c r="BI339" s="237">
        <f>IF(N339="nulová",J339,0)</f>
        <v>0</v>
      </c>
      <c r="BJ339" s="16" t="s">
        <v>85</v>
      </c>
      <c r="BK339" s="237">
        <f>ROUND(I339*H339,2)</f>
        <v>0</v>
      </c>
      <c r="BL339" s="16" t="s">
        <v>141</v>
      </c>
      <c r="BM339" s="236" t="s">
        <v>881</v>
      </c>
    </row>
    <row r="340" s="13" customFormat="1">
      <c r="A340" s="13"/>
      <c r="B340" s="243"/>
      <c r="C340" s="244"/>
      <c r="D340" s="238" t="s">
        <v>145</v>
      </c>
      <c r="E340" s="245" t="s">
        <v>1</v>
      </c>
      <c r="F340" s="246" t="s">
        <v>882</v>
      </c>
      <c r="G340" s="244"/>
      <c r="H340" s="247">
        <v>6.5999999999999996</v>
      </c>
      <c r="I340" s="248"/>
      <c r="J340" s="244"/>
      <c r="K340" s="244"/>
      <c r="L340" s="249"/>
      <c r="M340" s="250"/>
      <c r="N340" s="251"/>
      <c r="O340" s="251"/>
      <c r="P340" s="251"/>
      <c r="Q340" s="251"/>
      <c r="R340" s="251"/>
      <c r="S340" s="251"/>
      <c r="T340" s="252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3" t="s">
        <v>145</v>
      </c>
      <c r="AU340" s="253" t="s">
        <v>87</v>
      </c>
      <c r="AV340" s="13" t="s">
        <v>87</v>
      </c>
      <c r="AW340" s="13" t="s">
        <v>32</v>
      </c>
      <c r="AX340" s="13" t="s">
        <v>85</v>
      </c>
      <c r="AY340" s="253" t="s">
        <v>134</v>
      </c>
    </row>
    <row r="341" s="2" customFormat="1" ht="24.15" customHeight="1">
      <c r="A341" s="37"/>
      <c r="B341" s="38"/>
      <c r="C341" s="225" t="s">
        <v>883</v>
      </c>
      <c r="D341" s="225" t="s">
        <v>136</v>
      </c>
      <c r="E341" s="226" t="s">
        <v>884</v>
      </c>
      <c r="F341" s="227" t="s">
        <v>885</v>
      </c>
      <c r="G341" s="228" t="s">
        <v>139</v>
      </c>
      <c r="H341" s="229">
        <v>369.80000000000001</v>
      </c>
      <c r="I341" s="230"/>
      <c r="J341" s="231">
        <f>ROUND(I341*H341,2)</f>
        <v>0</v>
      </c>
      <c r="K341" s="227" t="s">
        <v>140</v>
      </c>
      <c r="L341" s="43"/>
      <c r="M341" s="232" t="s">
        <v>1</v>
      </c>
      <c r="N341" s="233" t="s">
        <v>43</v>
      </c>
      <c r="O341" s="90"/>
      <c r="P341" s="234">
        <f>O341*H341</f>
        <v>0</v>
      </c>
      <c r="Q341" s="234">
        <v>0</v>
      </c>
      <c r="R341" s="234">
        <f>Q341*H341</f>
        <v>0</v>
      </c>
      <c r="S341" s="234">
        <v>0</v>
      </c>
      <c r="T341" s="235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236" t="s">
        <v>141</v>
      </c>
      <c r="AT341" s="236" t="s">
        <v>136</v>
      </c>
      <c r="AU341" s="236" t="s">
        <v>87</v>
      </c>
      <c r="AY341" s="16" t="s">
        <v>134</v>
      </c>
      <c r="BE341" s="237">
        <f>IF(N341="základní",J341,0)</f>
        <v>0</v>
      </c>
      <c r="BF341" s="237">
        <f>IF(N341="snížená",J341,0)</f>
        <v>0</v>
      </c>
      <c r="BG341" s="237">
        <f>IF(N341="zákl. přenesená",J341,0)</f>
        <v>0</v>
      </c>
      <c r="BH341" s="237">
        <f>IF(N341="sníž. přenesená",J341,0)</f>
        <v>0</v>
      </c>
      <c r="BI341" s="237">
        <f>IF(N341="nulová",J341,0)</f>
        <v>0</v>
      </c>
      <c r="BJ341" s="16" t="s">
        <v>85</v>
      </c>
      <c r="BK341" s="237">
        <f>ROUND(I341*H341,2)</f>
        <v>0</v>
      </c>
      <c r="BL341" s="16" t="s">
        <v>141</v>
      </c>
      <c r="BM341" s="236" t="s">
        <v>886</v>
      </c>
    </row>
    <row r="342" s="13" customFormat="1">
      <c r="A342" s="13"/>
      <c r="B342" s="243"/>
      <c r="C342" s="244"/>
      <c r="D342" s="238" t="s">
        <v>145</v>
      </c>
      <c r="E342" s="245" t="s">
        <v>1</v>
      </c>
      <c r="F342" s="246" t="s">
        <v>887</v>
      </c>
      <c r="G342" s="244"/>
      <c r="H342" s="247">
        <v>8.8000000000000007</v>
      </c>
      <c r="I342" s="248"/>
      <c r="J342" s="244"/>
      <c r="K342" s="244"/>
      <c r="L342" s="249"/>
      <c r="M342" s="250"/>
      <c r="N342" s="251"/>
      <c r="O342" s="251"/>
      <c r="P342" s="251"/>
      <c r="Q342" s="251"/>
      <c r="R342" s="251"/>
      <c r="S342" s="251"/>
      <c r="T342" s="252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3" t="s">
        <v>145</v>
      </c>
      <c r="AU342" s="253" t="s">
        <v>87</v>
      </c>
      <c r="AV342" s="13" t="s">
        <v>87</v>
      </c>
      <c r="AW342" s="13" t="s">
        <v>32</v>
      </c>
      <c r="AX342" s="13" t="s">
        <v>78</v>
      </c>
      <c r="AY342" s="253" t="s">
        <v>134</v>
      </c>
    </row>
    <row r="343" s="13" customFormat="1">
      <c r="A343" s="13"/>
      <c r="B343" s="243"/>
      <c r="C343" s="244"/>
      <c r="D343" s="238" t="s">
        <v>145</v>
      </c>
      <c r="E343" s="245" t="s">
        <v>1</v>
      </c>
      <c r="F343" s="246" t="s">
        <v>888</v>
      </c>
      <c r="G343" s="244"/>
      <c r="H343" s="247">
        <v>361</v>
      </c>
      <c r="I343" s="248"/>
      <c r="J343" s="244"/>
      <c r="K343" s="244"/>
      <c r="L343" s="249"/>
      <c r="M343" s="250"/>
      <c r="N343" s="251"/>
      <c r="O343" s="251"/>
      <c r="P343" s="251"/>
      <c r="Q343" s="251"/>
      <c r="R343" s="251"/>
      <c r="S343" s="251"/>
      <c r="T343" s="252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3" t="s">
        <v>145</v>
      </c>
      <c r="AU343" s="253" t="s">
        <v>87</v>
      </c>
      <c r="AV343" s="13" t="s">
        <v>87</v>
      </c>
      <c r="AW343" s="13" t="s">
        <v>32</v>
      </c>
      <c r="AX343" s="13" t="s">
        <v>78</v>
      </c>
      <c r="AY343" s="253" t="s">
        <v>134</v>
      </c>
    </row>
    <row r="344" s="14" customFormat="1">
      <c r="A344" s="14"/>
      <c r="B344" s="269"/>
      <c r="C344" s="270"/>
      <c r="D344" s="238" t="s">
        <v>145</v>
      </c>
      <c r="E344" s="271" t="s">
        <v>1</v>
      </c>
      <c r="F344" s="272" t="s">
        <v>379</v>
      </c>
      <c r="G344" s="270"/>
      <c r="H344" s="273">
        <v>369.80000000000001</v>
      </c>
      <c r="I344" s="274"/>
      <c r="J344" s="270"/>
      <c r="K344" s="270"/>
      <c r="L344" s="275"/>
      <c r="M344" s="276"/>
      <c r="N344" s="277"/>
      <c r="O344" s="277"/>
      <c r="P344" s="277"/>
      <c r="Q344" s="277"/>
      <c r="R344" s="277"/>
      <c r="S344" s="277"/>
      <c r="T344" s="27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9" t="s">
        <v>145</v>
      </c>
      <c r="AU344" s="279" t="s">
        <v>87</v>
      </c>
      <c r="AV344" s="14" t="s">
        <v>141</v>
      </c>
      <c r="AW344" s="14" t="s">
        <v>32</v>
      </c>
      <c r="AX344" s="14" t="s">
        <v>85</v>
      </c>
      <c r="AY344" s="279" t="s">
        <v>134</v>
      </c>
    </row>
    <row r="345" s="2" customFormat="1" ht="16.5" customHeight="1">
      <c r="A345" s="37"/>
      <c r="B345" s="38"/>
      <c r="C345" s="259" t="s">
        <v>889</v>
      </c>
      <c r="D345" s="259" t="s">
        <v>344</v>
      </c>
      <c r="E345" s="260" t="s">
        <v>890</v>
      </c>
      <c r="F345" s="261" t="s">
        <v>891</v>
      </c>
      <c r="G345" s="262" t="s">
        <v>351</v>
      </c>
      <c r="H345" s="263">
        <v>29.584</v>
      </c>
      <c r="I345" s="264"/>
      <c r="J345" s="265">
        <f>ROUND(I345*H345,2)</f>
        <v>0</v>
      </c>
      <c r="K345" s="261" t="s">
        <v>1</v>
      </c>
      <c r="L345" s="266"/>
      <c r="M345" s="267" t="s">
        <v>1</v>
      </c>
      <c r="N345" s="268" t="s">
        <v>43</v>
      </c>
      <c r="O345" s="90"/>
      <c r="P345" s="234">
        <f>O345*H345</f>
        <v>0</v>
      </c>
      <c r="Q345" s="234">
        <v>0.33000000000000002</v>
      </c>
      <c r="R345" s="234">
        <f>Q345*H345</f>
        <v>9.7627199999999998</v>
      </c>
      <c r="S345" s="234">
        <v>0</v>
      </c>
      <c r="T345" s="235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236" t="s">
        <v>176</v>
      </c>
      <c r="AT345" s="236" t="s">
        <v>344</v>
      </c>
      <c r="AU345" s="236" t="s">
        <v>87</v>
      </c>
      <c r="AY345" s="16" t="s">
        <v>134</v>
      </c>
      <c r="BE345" s="237">
        <f>IF(N345="základní",J345,0)</f>
        <v>0</v>
      </c>
      <c r="BF345" s="237">
        <f>IF(N345="snížená",J345,0)</f>
        <v>0</v>
      </c>
      <c r="BG345" s="237">
        <f>IF(N345="zákl. přenesená",J345,0)</f>
        <v>0</v>
      </c>
      <c r="BH345" s="237">
        <f>IF(N345="sníž. přenesená",J345,0)</f>
        <v>0</v>
      </c>
      <c r="BI345" s="237">
        <f>IF(N345="nulová",J345,0)</f>
        <v>0</v>
      </c>
      <c r="BJ345" s="16" t="s">
        <v>85</v>
      </c>
      <c r="BK345" s="237">
        <f>ROUND(I345*H345,2)</f>
        <v>0</v>
      </c>
      <c r="BL345" s="16" t="s">
        <v>141</v>
      </c>
      <c r="BM345" s="236" t="s">
        <v>892</v>
      </c>
    </row>
    <row r="346" s="13" customFormat="1">
      <c r="A346" s="13"/>
      <c r="B346" s="243"/>
      <c r="C346" s="244"/>
      <c r="D346" s="238" t="s">
        <v>145</v>
      </c>
      <c r="E346" s="245" t="s">
        <v>1</v>
      </c>
      <c r="F346" s="246" t="s">
        <v>893</v>
      </c>
      <c r="G346" s="244"/>
      <c r="H346" s="247">
        <v>0.70399999999999996</v>
      </c>
      <c r="I346" s="248"/>
      <c r="J346" s="244"/>
      <c r="K346" s="244"/>
      <c r="L346" s="249"/>
      <c r="M346" s="250"/>
      <c r="N346" s="251"/>
      <c r="O346" s="251"/>
      <c r="P346" s="251"/>
      <c r="Q346" s="251"/>
      <c r="R346" s="251"/>
      <c r="S346" s="251"/>
      <c r="T346" s="252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3" t="s">
        <v>145</v>
      </c>
      <c r="AU346" s="253" t="s">
        <v>87</v>
      </c>
      <c r="AV346" s="13" t="s">
        <v>87</v>
      </c>
      <c r="AW346" s="13" t="s">
        <v>32</v>
      </c>
      <c r="AX346" s="13" t="s">
        <v>78</v>
      </c>
      <c r="AY346" s="253" t="s">
        <v>134</v>
      </c>
    </row>
    <row r="347" s="13" customFormat="1">
      <c r="A347" s="13"/>
      <c r="B347" s="243"/>
      <c r="C347" s="244"/>
      <c r="D347" s="238" t="s">
        <v>145</v>
      </c>
      <c r="E347" s="245" t="s">
        <v>1</v>
      </c>
      <c r="F347" s="246" t="s">
        <v>894</v>
      </c>
      <c r="G347" s="244"/>
      <c r="H347" s="247">
        <v>28.879999999999999</v>
      </c>
      <c r="I347" s="248"/>
      <c r="J347" s="244"/>
      <c r="K347" s="244"/>
      <c r="L347" s="249"/>
      <c r="M347" s="250"/>
      <c r="N347" s="251"/>
      <c r="O347" s="251"/>
      <c r="P347" s="251"/>
      <c r="Q347" s="251"/>
      <c r="R347" s="251"/>
      <c r="S347" s="251"/>
      <c r="T347" s="252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3" t="s">
        <v>145</v>
      </c>
      <c r="AU347" s="253" t="s">
        <v>87</v>
      </c>
      <c r="AV347" s="13" t="s">
        <v>87</v>
      </c>
      <c r="AW347" s="13" t="s">
        <v>32</v>
      </c>
      <c r="AX347" s="13" t="s">
        <v>78</v>
      </c>
      <c r="AY347" s="253" t="s">
        <v>134</v>
      </c>
    </row>
    <row r="348" s="14" customFormat="1">
      <c r="A348" s="14"/>
      <c r="B348" s="269"/>
      <c r="C348" s="270"/>
      <c r="D348" s="238" t="s">
        <v>145</v>
      </c>
      <c r="E348" s="271" t="s">
        <v>1</v>
      </c>
      <c r="F348" s="272" t="s">
        <v>379</v>
      </c>
      <c r="G348" s="270"/>
      <c r="H348" s="273">
        <v>29.584</v>
      </c>
      <c r="I348" s="274"/>
      <c r="J348" s="270"/>
      <c r="K348" s="270"/>
      <c r="L348" s="275"/>
      <c r="M348" s="276"/>
      <c r="N348" s="277"/>
      <c r="O348" s="277"/>
      <c r="P348" s="277"/>
      <c r="Q348" s="277"/>
      <c r="R348" s="277"/>
      <c r="S348" s="277"/>
      <c r="T348" s="278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79" t="s">
        <v>145</v>
      </c>
      <c r="AU348" s="279" t="s">
        <v>87</v>
      </c>
      <c r="AV348" s="14" t="s">
        <v>141</v>
      </c>
      <c r="AW348" s="14" t="s">
        <v>32</v>
      </c>
      <c r="AX348" s="14" t="s">
        <v>85</v>
      </c>
      <c r="AY348" s="279" t="s">
        <v>134</v>
      </c>
    </row>
    <row r="349" s="2" customFormat="1" ht="21.75" customHeight="1">
      <c r="A349" s="37"/>
      <c r="B349" s="38"/>
      <c r="C349" s="225" t="s">
        <v>895</v>
      </c>
      <c r="D349" s="225" t="s">
        <v>136</v>
      </c>
      <c r="E349" s="226" t="s">
        <v>896</v>
      </c>
      <c r="F349" s="227" t="s">
        <v>897</v>
      </c>
      <c r="G349" s="228" t="s">
        <v>351</v>
      </c>
      <c r="H349" s="229">
        <v>2.6400000000000001</v>
      </c>
      <c r="I349" s="230"/>
      <c r="J349" s="231">
        <f>ROUND(I349*H349,2)</f>
        <v>0</v>
      </c>
      <c r="K349" s="227" t="s">
        <v>140</v>
      </c>
      <c r="L349" s="43"/>
      <c r="M349" s="232" t="s">
        <v>1</v>
      </c>
      <c r="N349" s="233" t="s">
        <v>43</v>
      </c>
      <c r="O349" s="90"/>
      <c r="P349" s="234">
        <f>O349*H349</f>
        <v>0</v>
      </c>
      <c r="Q349" s="234">
        <v>0</v>
      </c>
      <c r="R349" s="234">
        <f>Q349*H349</f>
        <v>0</v>
      </c>
      <c r="S349" s="234">
        <v>0</v>
      </c>
      <c r="T349" s="235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236" t="s">
        <v>141</v>
      </c>
      <c r="AT349" s="236" t="s">
        <v>136</v>
      </c>
      <c r="AU349" s="236" t="s">
        <v>87</v>
      </c>
      <c r="AY349" s="16" t="s">
        <v>134</v>
      </c>
      <c r="BE349" s="237">
        <f>IF(N349="základní",J349,0)</f>
        <v>0</v>
      </c>
      <c r="BF349" s="237">
        <f>IF(N349="snížená",J349,0)</f>
        <v>0</v>
      </c>
      <c r="BG349" s="237">
        <f>IF(N349="zákl. přenesená",J349,0)</f>
        <v>0</v>
      </c>
      <c r="BH349" s="237">
        <f>IF(N349="sníž. přenesená",J349,0)</f>
        <v>0</v>
      </c>
      <c r="BI349" s="237">
        <f>IF(N349="nulová",J349,0)</f>
        <v>0</v>
      </c>
      <c r="BJ349" s="16" t="s">
        <v>85</v>
      </c>
      <c r="BK349" s="237">
        <f>ROUND(I349*H349,2)</f>
        <v>0</v>
      </c>
      <c r="BL349" s="16" t="s">
        <v>141</v>
      </c>
      <c r="BM349" s="236" t="s">
        <v>898</v>
      </c>
    </row>
    <row r="350" s="13" customFormat="1">
      <c r="A350" s="13"/>
      <c r="B350" s="243"/>
      <c r="C350" s="244"/>
      <c r="D350" s="238" t="s">
        <v>145</v>
      </c>
      <c r="E350" s="245" t="s">
        <v>1</v>
      </c>
      <c r="F350" s="246" t="s">
        <v>899</v>
      </c>
      <c r="G350" s="244"/>
      <c r="H350" s="247">
        <v>2.6400000000000001</v>
      </c>
      <c r="I350" s="248"/>
      <c r="J350" s="244"/>
      <c r="K350" s="244"/>
      <c r="L350" s="249"/>
      <c r="M350" s="250"/>
      <c r="N350" s="251"/>
      <c r="O350" s="251"/>
      <c r="P350" s="251"/>
      <c r="Q350" s="251"/>
      <c r="R350" s="251"/>
      <c r="S350" s="251"/>
      <c r="T350" s="252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3" t="s">
        <v>145</v>
      </c>
      <c r="AU350" s="253" t="s">
        <v>87</v>
      </c>
      <c r="AV350" s="13" t="s">
        <v>87</v>
      </c>
      <c r="AW350" s="13" t="s">
        <v>32</v>
      </c>
      <c r="AX350" s="13" t="s">
        <v>85</v>
      </c>
      <c r="AY350" s="253" t="s">
        <v>134</v>
      </c>
    </row>
    <row r="351" s="2" customFormat="1" ht="21.75" customHeight="1">
      <c r="A351" s="37"/>
      <c r="B351" s="38"/>
      <c r="C351" s="225" t="s">
        <v>900</v>
      </c>
      <c r="D351" s="225" t="s">
        <v>136</v>
      </c>
      <c r="E351" s="226" t="s">
        <v>901</v>
      </c>
      <c r="F351" s="227" t="s">
        <v>902</v>
      </c>
      <c r="G351" s="228" t="s">
        <v>351</v>
      </c>
      <c r="H351" s="229">
        <v>494.39999999999998</v>
      </c>
      <c r="I351" s="230"/>
      <c r="J351" s="231">
        <f>ROUND(I351*H351,2)</f>
        <v>0</v>
      </c>
      <c r="K351" s="227" t="s">
        <v>140</v>
      </c>
      <c r="L351" s="43"/>
      <c r="M351" s="232" t="s">
        <v>1</v>
      </c>
      <c r="N351" s="233" t="s">
        <v>43</v>
      </c>
      <c r="O351" s="90"/>
      <c r="P351" s="234">
        <f>O351*H351</f>
        <v>0</v>
      </c>
      <c r="Q351" s="234">
        <v>0</v>
      </c>
      <c r="R351" s="234">
        <f>Q351*H351</f>
        <v>0</v>
      </c>
      <c r="S351" s="234">
        <v>0</v>
      </c>
      <c r="T351" s="235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236" t="s">
        <v>141</v>
      </c>
      <c r="AT351" s="236" t="s">
        <v>136</v>
      </c>
      <c r="AU351" s="236" t="s">
        <v>87</v>
      </c>
      <c r="AY351" s="16" t="s">
        <v>134</v>
      </c>
      <c r="BE351" s="237">
        <f>IF(N351="základní",J351,0)</f>
        <v>0</v>
      </c>
      <c r="BF351" s="237">
        <f>IF(N351="snížená",J351,0)</f>
        <v>0</v>
      </c>
      <c r="BG351" s="237">
        <f>IF(N351="zákl. přenesená",J351,0)</f>
        <v>0</v>
      </c>
      <c r="BH351" s="237">
        <f>IF(N351="sníž. přenesená",J351,0)</f>
        <v>0</v>
      </c>
      <c r="BI351" s="237">
        <f>IF(N351="nulová",J351,0)</f>
        <v>0</v>
      </c>
      <c r="BJ351" s="16" t="s">
        <v>85</v>
      </c>
      <c r="BK351" s="237">
        <f>ROUND(I351*H351,2)</f>
        <v>0</v>
      </c>
      <c r="BL351" s="16" t="s">
        <v>141</v>
      </c>
      <c r="BM351" s="236" t="s">
        <v>903</v>
      </c>
    </row>
    <row r="352" s="2" customFormat="1">
      <c r="A352" s="37"/>
      <c r="B352" s="38"/>
      <c r="C352" s="39"/>
      <c r="D352" s="238" t="s">
        <v>143</v>
      </c>
      <c r="E352" s="39"/>
      <c r="F352" s="239" t="s">
        <v>904</v>
      </c>
      <c r="G352" s="39"/>
      <c r="H352" s="39"/>
      <c r="I352" s="240"/>
      <c r="J352" s="39"/>
      <c r="K352" s="39"/>
      <c r="L352" s="43"/>
      <c r="M352" s="241"/>
      <c r="N352" s="242"/>
      <c r="O352" s="90"/>
      <c r="P352" s="90"/>
      <c r="Q352" s="90"/>
      <c r="R352" s="90"/>
      <c r="S352" s="90"/>
      <c r="T352" s="91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T352" s="16" t="s">
        <v>143</v>
      </c>
      <c r="AU352" s="16" t="s">
        <v>87</v>
      </c>
    </row>
    <row r="353" s="13" customFormat="1">
      <c r="A353" s="13"/>
      <c r="B353" s="243"/>
      <c r="C353" s="244"/>
      <c r="D353" s="238" t="s">
        <v>145</v>
      </c>
      <c r="E353" s="245" t="s">
        <v>1</v>
      </c>
      <c r="F353" s="246" t="s">
        <v>905</v>
      </c>
      <c r="G353" s="244"/>
      <c r="H353" s="247">
        <v>28.879999999999999</v>
      </c>
      <c r="I353" s="248"/>
      <c r="J353" s="244"/>
      <c r="K353" s="244"/>
      <c r="L353" s="249"/>
      <c r="M353" s="250"/>
      <c r="N353" s="251"/>
      <c r="O353" s="251"/>
      <c r="P353" s="251"/>
      <c r="Q353" s="251"/>
      <c r="R353" s="251"/>
      <c r="S353" s="251"/>
      <c r="T353" s="252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3" t="s">
        <v>145</v>
      </c>
      <c r="AU353" s="253" t="s">
        <v>87</v>
      </c>
      <c r="AV353" s="13" t="s">
        <v>87</v>
      </c>
      <c r="AW353" s="13" t="s">
        <v>32</v>
      </c>
      <c r="AX353" s="13" t="s">
        <v>78</v>
      </c>
      <c r="AY353" s="253" t="s">
        <v>134</v>
      </c>
    </row>
    <row r="354" s="13" customFormat="1">
      <c r="A354" s="13"/>
      <c r="B354" s="243"/>
      <c r="C354" s="244"/>
      <c r="D354" s="238" t="s">
        <v>145</v>
      </c>
      <c r="E354" s="245" t="s">
        <v>1</v>
      </c>
      <c r="F354" s="246" t="s">
        <v>906</v>
      </c>
      <c r="G354" s="244"/>
      <c r="H354" s="247">
        <v>42</v>
      </c>
      <c r="I354" s="248"/>
      <c r="J354" s="244"/>
      <c r="K354" s="244"/>
      <c r="L354" s="249"/>
      <c r="M354" s="250"/>
      <c r="N354" s="251"/>
      <c r="O354" s="251"/>
      <c r="P354" s="251"/>
      <c r="Q354" s="251"/>
      <c r="R354" s="251"/>
      <c r="S354" s="251"/>
      <c r="T354" s="252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3" t="s">
        <v>145</v>
      </c>
      <c r="AU354" s="253" t="s">
        <v>87</v>
      </c>
      <c r="AV354" s="13" t="s">
        <v>87</v>
      </c>
      <c r="AW354" s="13" t="s">
        <v>32</v>
      </c>
      <c r="AX354" s="13" t="s">
        <v>78</v>
      </c>
      <c r="AY354" s="253" t="s">
        <v>134</v>
      </c>
    </row>
    <row r="355" s="13" customFormat="1">
      <c r="A355" s="13"/>
      <c r="B355" s="243"/>
      <c r="C355" s="244"/>
      <c r="D355" s="238" t="s">
        <v>145</v>
      </c>
      <c r="E355" s="245" t="s">
        <v>1</v>
      </c>
      <c r="F355" s="246" t="s">
        <v>907</v>
      </c>
      <c r="G355" s="244"/>
      <c r="H355" s="247">
        <v>420</v>
      </c>
      <c r="I355" s="248"/>
      <c r="J355" s="244"/>
      <c r="K355" s="244"/>
      <c r="L355" s="249"/>
      <c r="M355" s="250"/>
      <c r="N355" s="251"/>
      <c r="O355" s="251"/>
      <c r="P355" s="251"/>
      <c r="Q355" s="251"/>
      <c r="R355" s="251"/>
      <c r="S355" s="251"/>
      <c r="T355" s="252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3" t="s">
        <v>145</v>
      </c>
      <c r="AU355" s="253" t="s">
        <v>87</v>
      </c>
      <c r="AV355" s="13" t="s">
        <v>87</v>
      </c>
      <c r="AW355" s="13" t="s">
        <v>32</v>
      </c>
      <c r="AX355" s="13" t="s">
        <v>78</v>
      </c>
      <c r="AY355" s="253" t="s">
        <v>134</v>
      </c>
    </row>
    <row r="356" s="13" customFormat="1">
      <c r="A356" s="13"/>
      <c r="B356" s="243"/>
      <c r="C356" s="244"/>
      <c r="D356" s="238" t="s">
        <v>145</v>
      </c>
      <c r="E356" s="245" t="s">
        <v>1</v>
      </c>
      <c r="F356" s="246" t="s">
        <v>908</v>
      </c>
      <c r="G356" s="244"/>
      <c r="H356" s="247">
        <v>3.52</v>
      </c>
      <c r="I356" s="248"/>
      <c r="J356" s="244"/>
      <c r="K356" s="244"/>
      <c r="L356" s="249"/>
      <c r="M356" s="250"/>
      <c r="N356" s="251"/>
      <c r="O356" s="251"/>
      <c r="P356" s="251"/>
      <c r="Q356" s="251"/>
      <c r="R356" s="251"/>
      <c r="S356" s="251"/>
      <c r="T356" s="252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3" t="s">
        <v>145</v>
      </c>
      <c r="AU356" s="253" t="s">
        <v>87</v>
      </c>
      <c r="AV356" s="13" t="s">
        <v>87</v>
      </c>
      <c r="AW356" s="13" t="s">
        <v>32</v>
      </c>
      <c r="AX356" s="13" t="s">
        <v>78</v>
      </c>
      <c r="AY356" s="253" t="s">
        <v>134</v>
      </c>
    </row>
    <row r="357" s="14" customFormat="1">
      <c r="A357" s="14"/>
      <c r="B357" s="269"/>
      <c r="C357" s="270"/>
      <c r="D357" s="238" t="s">
        <v>145</v>
      </c>
      <c r="E357" s="271" t="s">
        <v>1</v>
      </c>
      <c r="F357" s="272" t="s">
        <v>379</v>
      </c>
      <c r="G357" s="270"/>
      <c r="H357" s="273">
        <v>494.39999999999998</v>
      </c>
      <c r="I357" s="274"/>
      <c r="J357" s="270"/>
      <c r="K357" s="270"/>
      <c r="L357" s="275"/>
      <c r="M357" s="276"/>
      <c r="N357" s="277"/>
      <c r="O357" s="277"/>
      <c r="P357" s="277"/>
      <c r="Q357" s="277"/>
      <c r="R357" s="277"/>
      <c r="S357" s="277"/>
      <c r="T357" s="278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79" t="s">
        <v>145</v>
      </c>
      <c r="AU357" s="279" t="s">
        <v>87</v>
      </c>
      <c r="AV357" s="14" t="s">
        <v>141</v>
      </c>
      <c r="AW357" s="14" t="s">
        <v>32</v>
      </c>
      <c r="AX357" s="14" t="s">
        <v>85</v>
      </c>
      <c r="AY357" s="279" t="s">
        <v>134</v>
      </c>
    </row>
    <row r="358" s="2" customFormat="1" ht="16.5" customHeight="1">
      <c r="A358" s="37"/>
      <c r="B358" s="38"/>
      <c r="C358" s="259" t="s">
        <v>909</v>
      </c>
      <c r="D358" s="259" t="s">
        <v>344</v>
      </c>
      <c r="E358" s="260" t="s">
        <v>910</v>
      </c>
      <c r="F358" s="261" t="s">
        <v>911</v>
      </c>
      <c r="G358" s="262" t="s">
        <v>351</v>
      </c>
      <c r="H358" s="263">
        <v>497.04000000000002</v>
      </c>
      <c r="I358" s="264"/>
      <c r="J358" s="265">
        <f>ROUND(I358*H358,2)</f>
        <v>0</v>
      </c>
      <c r="K358" s="261" t="s">
        <v>1</v>
      </c>
      <c r="L358" s="266"/>
      <c r="M358" s="267" t="s">
        <v>1</v>
      </c>
      <c r="N358" s="268" t="s">
        <v>43</v>
      </c>
      <c r="O358" s="90"/>
      <c r="P358" s="234">
        <f>O358*H358</f>
        <v>0</v>
      </c>
      <c r="Q358" s="234">
        <v>0</v>
      </c>
      <c r="R358" s="234">
        <f>Q358*H358</f>
        <v>0</v>
      </c>
      <c r="S358" s="234">
        <v>0</v>
      </c>
      <c r="T358" s="235">
        <f>S358*H358</f>
        <v>0</v>
      </c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R358" s="236" t="s">
        <v>176</v>
      </c>
      <c r="AT358" s="236" t="s">
        <v>344</v>
      </c>
      <c r="AU358" s="236" t="s">
        <v>87</v>
      </c>
      <c r="AY358" s="16" t="s">
        <v>134</v>
      </c>
      <c r="BE358" s="237">
        <f>IF(N358="základní",J358,0)</f>
        <v>0</v>
      </c>
      <c r="BF358" s="237">
        <f>IF(N358="snížená",J358,0)</f>
        <v>0</v>
      </c>
      <c r="BG358" s="237">
        <f>IF(N358="zákl. přenesená",J358,0)</f>
        <v>0</v>
      </c>
      <c r="BH358" s="237">
        <f>IF(N358="sníž. přenesená",J358,0)</f>
        <v>0</v>
      </c>
      <c r="BI358" s="237">
        <f>IF(N358="nulová",J358,0)</f>
        <v>0</v>
      </c>
      <c r="BJ358" s="16" t="s">
        <v>85</v>
      </c>
      <c r="BK358" s="237">
        <f>ROUND(I358*H358,2)</f>
        <v>0</v>
      </c>
      <c r="BL358" s="16" t="s">
        <v>141</v>
      </c>
      <c r="BM358" s="236" t="s">
        <v>912</v>
      </c>
    </row>
    <row r="359" s="13" customFormat="1">
      <c r="A359" s="13"/>
      <c r="B359" s="243"/>
      <c r="C359" s="244"/>
      <c r="D359" s="238" t="s">
        <v>145</v>
      </c>
      <c r="E359" s="245" t="s">
        <v>1</v>
      </c>
      <c r="F359" s="246" t="s">
        <v>899</v>
      </c>
      <c r="G359" s="244"/>
      <c r="H359" s="247">
        <v>2.6400000000000001</v>
      </c>
      <c r="I359" s="248"/>
      <c r="J359" s="244"/>
      <c r="K359" s="244"/>
      <c r="L359" s="249"/>
      <c r="M359" s="250"/>
      <c r="N359" s="251"/>
      <c r="O359" s="251"/>
      <c r="P359" s="251"/>
      <c r="Q359" s="251"/>
      <c r="R359" s="251"/>
      <c r="S359" s="251"/>
      <c r="T359" s="252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3" t="s">
        <v>145</v>
      </c>
      <c r="AU359" s="253" t="s">
        <v>87</v>
      </c>
      <c r="AV359" s="13" t="s">
        <v>87</v>
      </c>
      <c r="AW359" s="13" t="s">
        <v>32</v>
      </c>
      <c r="AX359" s="13" t="s">
        <v>78</v>
      </c>
      <c r="AY359" s="253" t="s">
        <v>134</v>
      </c>
    </row>
    <row r="360" s="13" customFormat="1">
      <c r="A360" s="13"/>
      <c r="B360" s="243"/>
      <c r="C360" s="244"/>
      <c r="D360" s="238" t="s">
        <v>145</v>
      </c>
      <c r="E360" s="245" t="s">
        <v>1</v>
      </c>
      <c r="F360" s="246" t="s">
        <v>905</v>
      </c>
      <c r="G360" s="244"/>
      <c r="H360" s="247">
        <v>28.879999999999999</v>
      </c>
      <c r="I360" s="248"/>
      <c r="J360" s="244"/>
      <c r="K360" s="244"/>
      <c r="L360" s="249"/>
      <c r="M360" s="250"/>
      <c r="N360" s="251"/>
      <c r="O360" s="251"/>
      <c r="P360" s="251"/>
      <c r="Q360" s="251"/>
      <c r="R360" s="251"/>
      <c r="S360" s="251"/>
      <c r="T360" s="252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3" t="s">
        <v>145</v>
      </c>
      <c r="AU360" s="253" t="s">
        <v>87</v>
      </c>
      <c r="AV360" s="13" t="s">
        <v>87</v>
      </c>
      <c r="AW360" s="13" t="s">
        <v>32</v>
      </c>
      <c r="AX360" s="13" t="s">
        <v>78</v>
      </c>
      <c r="AY360" s="253" t="s">
        <v>134</v>
      </c>
    </row>
    <row r="361" s="13" customFormat="1">
      <c r="A361" s="13"/>
      <c r="B361" s="243"/>
      <c r="C361" s="244"/>
      <c r="D361" s="238" t="s">
        <v>145</v>
      </c>
      <c r="E361" s="245" t="s">
        <v>1</v>
      </c>
      <c r="F361" s="246" t="s">
        <v>913</v>
      </c>
      <c r="G361" s="244"/>
      <c r="H361" s="247">
        <v>42</v>
      </c>
      <c r="I361" s="248"/>
      <c r="J361" s="244"/>
      <c r="K361" s="244"/>
      <c r="L361" s="249"/>
      <c r="M361" s="250"/>
      <c r="N361" s="251"/>
      <c r="O361" s="251"/>
      <c r="P361" s="251"/>
      <c r="Q361" s="251"/>
      <c r="R361" s="251"/>
      <c r="S361" s="251"/>
      <c r="T361" s="252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3" t="s">
        <v>145</v>
      </c>
      <c r="AU361" s="253" t="s">
        <v>87</v>
      </c>
      <c r="AV361" s="13" t="s">
        <v>87</v>
      </c>
      <c r="AW361" s="13" t="s">
        <v>32</v>
      </c>
      <c r="AX361" s="13" t="s">
        <v>78</v>
      </c>
      <c r="AY361" s="253" t="s">
        <v>134</v>
      </c>
    </row>
    <row r="362" s="13" customFormat="1">
      <c r="A362" s="13"/>
      <c r="B362" s="243"/>
      <c r="C362" s="244"/>
      <c r="D362" s="238" t="s">
        <v>145</v>
      </c>
      <c r="E362" s="245" t="s">
        <v>1</v>
      </c>
      <c r="F362" s="246" t="s">
        <v>907</v>
      </c>
      <c r="G362" s="244"/>
      <c r="H362" s="247">
        <v>420</v>
      </c>
      <c r="I362" s="248"/>
      <c r="J362" s="244"/>
      <c r="K362" s="244"/>
      <c r="L362" s="249"/>
      <c r="M362" s="250"/>
      <c r="N362" s="251"/>
      <c r="O362" s="251"/>
      <c r="P362" s="251"/>
      <c r="Q362" s="251"/>
      <c r="R362" s="251"/>
      <c r="S362" s="251"/>
      <c r="T362" s="252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3" t="s">
        <v>145</v>
      </c>
      <c r="AU362" s="253" t="s">
        <v>87</v>
      </c>
      <c r="AV362" s="13" t="s">
        <v>87</v>
      </c>
      <c r="AW362" s="13" t="s">
        <v>32</v>
      </c>
      <c r="AX362" s="13" t="s">
        <v>78</v>
      </c>
      <c r="AY362" s="253" t="s">
        <v>134</v>
      </c>
    </row>
    <row r="363" s="13" customFormat="1">
      <c r="A363" s="13"/>
      <c r="B363" s="243"/>
      <c r="C363" s="244"/>
      <c r="D363" s="238" t="s">
        <v>145</v>
      </c>
      <c r="E363" s="245" t="s">
        <v>1</v>
      </c>
      <c r="F363" s="246" t="s">
        <v>908</v>
      </c>
      <c r="G363" s="244"/>
      <c r="H363" s="247">
        <v>3.52</v>
      </c>
      <c r="I363" s="248"/>
      <c r="J363" s="244"/>
      <c r="K363" s="244"/>
      <c r="L363" s="249"/>
      <c r="M363" s="250"/>
      <c r="N363" s="251"/>
      <c r="O363" s="251"/>
      <c r="P363" s="251"/>
      <c r="Q363" s="251"/>
      <c r="R363" s="251"/>
      <c r="S363" s="251"/>
      <c r="T363" s="252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3" t="s">
        <v>145</v>
      </c>
      <c r="AU363" s="253" t="s">
        <v>87</v>
      </c>
      <c r="AV363" s="13" t="s">
        <v>87</v>
      </c>
      <c r="AW363" s="13" t="s">
        <v>32</v>
      </c>
      <c r="AX363" s="13" t="s">
        <v>78</v>
      </c>
      <c r="AY363" s="253" t="s">
        <v>134</v>
      </c>
    </row>
    <row r="364" s="14" customFormat="1">
      <c r="A364" s="14"/>
      <c r="B364" s="269"/>
      <c r="C364" s="270"/>
      <c r="D364" s="238" t="s">
        <v>145</v>
      </c>
      <c r="E364" s="271" t="s">
        <v>1</v>
      </c>
      <c r="F364" s="272" t="s">
        <v>379</v>
      </c>
      <c r="G364" s="270"/>
      <c r="H364" s="273">
        <v>497.03999999999996</v>
      </c>
      <c r="I364" s="274"/>
      <c r="J364" s="270"/>
      <c r="K364" s="270"/>
      <c r="L364" s="275"/>
      <c r="M364" s="276"/>
      <c r="N364" s="277"/>
      <c r="O364" s="277"/>
      <c r="P364" s="277"/>
      <c r="Q364" s="277"/>
      <c r="R364" s="277"/>
      <c r="S364" s="277"/>
      <c r="T364" s="278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9" t="s">
        <v>145</v>
      </c>
      <c r="AU364" s="279" t="s">
        <v>87</v>
      </c>
      <c r="AV364" s="14" t="s">
        <v>141</v>
      </c>
      <c r="AW364" s="14" t="s">
        <v>32</v>
      </c>
      <c r="AX364" s="14" t="s">
        <v>85</v>
      </c>
      <c r="AY364" s="279" t="s">
        <v>134</v>
      </c>
    </row>
    <row r="365" s="2" customFormat="1" ht="24.15" customHeight="1">
      <c r="A365" s="37"/>
      <c r="B365" s="38"/>
      <c r="C365" s="259" t="s">
        <v>914</v>
      </c>
      <c r="D365" s="259" t="s">
        <v>344</v>
      </c>
      <c r="E365" s="260" t="s">
        <v>915</v>
      </c>
      <c r="F365" s="261" t="s">
        <v>916</v>
      </c>
      <c r="G365" s="262" t="s">
        <v>917</v>
      </c>
      <c r="H365" s="263">
        <v>1</v>
      </c>
      <c r="I365" s="264"/>
      <c r="J365" s="265">
        <f>ROUND(I365*H365,2)</f>
        <v>0</v>
      </c>
      <c r="K365" s="261" t="s">
        <v>1</v>
      </c>
      <c r="L365" s="266"/>
      <c r="M365" s="267" t="s">
        <v>1</v>
      </c>
      <c r="N365" s="268" t="s">
        <v>43</v>
      </c>
      <c r="O365" s="90"/>
      <c r="P365" s="234">
        <f>O365*H365</f>
        <v>0</v>
      </c>
      <c r="Q365" s="234">
        <v>0</v>
      </c>
      <c r="R365" s="234">
        <f>Q365*H365</f>
        <v>0</v>
      </c>
      <c r="S365" s="234">
        <v>0</v>
      </c>
      <c r="T365" s="235">
        <f>S365*H365</f>
        <v>0</v>
      </c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R365" s="236" t="s">
        <v>176</v>
      </c>
      <c r="AT365" s="236" t="s">
        <v>344</v>
      </c>
      <c r="AU365" s="236" t="s">
        <v>87</v>
      </c>
      <c r="AY365" s="16" t="s">
        <v>134</v>
      </c>
      <c r="BE365" s="237">
        <f>IF(N365="základní",J365,0)</f>
        <v>0</v>
      </c>
      <c r="BF365" s="237">
        <f>IF(N365="snížená",J365,0)</f>
        <v>0</v>
      </c>
      <c r="BG365" s="237">
        <f>IF(N365="zákl. přenesená",J365,0)</f>
        <v>0</v>
      </c>
      <c r="BH365" s="237">
        <f>IF(N365="sníž. přenesená",J365,0)</f>
        <v>0</v>
      </c>
      <c r="BI365" s="237">
        <f>IF(N365="nulová",J365,0)</f>
        <v>0</v>
      </c>
      <c r="BJ365" s="16" t="s">
        <v>85</v>
      </c>
      <c r="BK365" s="237">
        <f>ROUND(I365*H365,2)</f>
        <v>0</v>
      </c>
      <c r="BL365" s="16" t="s">
        <v>141</v>
      </c>
      <c r="BM365" s="236" t="s">
        <v>918</v>
      </c>
    </row>
    <row r="366" s="2" customFormat="1">
      <c r="A366" s="37"/>
      <c r="B366" s="38"/>
      <c r="C366" s="39"/>
      <c r="D366" s="238" t="s">
        <v>143</v>
      </c>
      <c r="E366" s="39"/>
      <c r="F366" s="239" t="s">
        <v>919</v>
      </c>
      <c r="G366" s="39"/>
      <c r="H366" s="39"/>
      <c r="I366" s="240"/>
      <c r="J366" s="39"/>
      <c r="K366" s="39"/>
      <c r="L366" s="43"/>
      <c r="M366" s="241"/>
      <c r="N366" s="242"/>
      <c r="O366" s="90"/>
      <c r="P366" s="90"/>
      <c r="Q366" s="90"/>
      <c r="R366" s="90"/>
      <c r="S366" s="90"/>
      <c r="T366" s="91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T366" s="16" t="s">
        <v>143</v>
      </c>
      <c r="AU366" s="16" t="s">
        <v>87</v>
      </c>
    </row>
    <row r="367" s="2" customFormat="1" ht="24.15" customHeight="1">
      <c r="A367" s="37"/>
      <c r="B367" s="38"/>
      <c r="C367" s="259" t="s">
        <v>920</v>
      </c>
      <c r="D367" s="259" t="s">
        <v>344</v>
      </c>
      <c r="E367" s="260" t="s">
        <v>921</v>
      </c>
      <c r="F367" s="261" t="s">
        <v>922</v>
      </c>
      <c r="G367" s="262" t="s">
        <v>917</v>
      </c>
      <c r="H367" s="263">
        <v>1</v>
      </c>
      <c r="I367" s="264"/>
      <c r="J367" s="265">
        <f>ROUND(I367*H367,2)</f>
        <v>0</v>
      </c>
      <c r="K367" s="261" t="s">
        <v>1</v>
      </c>
      <c r="L367" s="266"/>
      <c r="M367" s="267" t="s">
        <v>1</v>
      </c>
      <c r="N367" s="268" t="s">
        <v>43</v>
      </c>
      <c r="O367" s="90"/>
      <c r="P367" s="234">
        <f>O367*H367</f>
        <v>0</v>
      </c>
      <c r="Q367" s="234">
        <v>0.002</v>
      </c>
      <c r="R367" s="234">
        <f>Q367*H367</f>
        <v>0.002</v>
      </c>
      <c r="S367" s="234">
        <v>0</v>
      </c>
      <c r="T367" s="235">
        <f>S367*H367</f>
        <v>0</v>
      </c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R367" s="236" t="s">
        <v>176</v>
      </c>
      <c r="AT367" s="236" t="s">
        <v>344</v>
      </c>
      <c r="AU367" s="236" t="s">
        <v>87</v>
      </c>
      <c r="AY367" s="16" t="s">
        <v>134</v>
      </c>
      <c r="BE367" s="237">
        <f>IF(N367="základní",J367,0)</f>
        <v>0</v>
      </c>
      <c r="BF367" s="237">
        <f>IF(N367="snížená",J367,0)</f>
        <v>0</v>
      </c>
      <c r="BG367" s="237">
        <f>IF(N367="zákl. přenesená",J367,0)</f>
        <v>0</v>
      </c>
      <c r="BH367" s="237">
        <f>IF(N367="sníž. přenesená",J367,0)</f>
        <v>0</v>
      </c>
      <c r="BI367" s="237">
        <f>IF(N367="nulová",J367,0)</f>
        <v>0</v>
      </c>
      <c r="BJ367" s="16" t="s">
        <v>85</v>
      </c>
      <c r="BK367" s="237">
        <f>ROUND(I367*H367,2)</f>
        <v>0</v>
      </c>
      <c r="BL367" s="16" t="s">
        <v>141</v>
      </c>
      <c r="BM367" s="236" t="s">
        <v>923</v>
      </c>
    </row>
    <row r="368" s="2" customFormat="1">
      <c r="A368" s="37"/>
      <c r="B368" s="38"/>
      <c r="C368" s="39"/>
      <c r="D368" s="238" t="s">
        <v>143</v>
      </c>
      <c r="E368" s="39"/>
      <c r="F368" s="239" t="s">
        <v>924</v>
      </c>
      <c r="G368" s="39"/>
      <c r="H368" s="39"/>
      <c r="I368" s="240"/>
      <c r="J368" s="39"/>
      <c r="K368" s="39"/>
      <c r="L368" s="43"/>
      <c r="M368" s="241"/>
      <c r="N368" s="242"/>
      <c r="O368" s="90"/>
      <c r="P368" s="90"/>
      <c r="Q368" s="90"/>
      <c r="R368" s="90"/>
      <c r="S368" s="90"/>
      <c r="T368" s="91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16" t="s">
        <v>143</v>
      </c>
      <c r="AU368" s="16" t="s">
        <v>87</v>
      </c>
    </row>
    <row r="369" s="2" customFormat="1" ht="16.5" customHeight="1">
      <c r="A369" s="37"/>
      <c r="B369" s="38"/>
      <c r="C369" s="259" t="s">
        <v>925</v>
      </c>
      <c r="D369" s="259" t="s">
        <v>344</v>
      </c>
      <c r="E369" s="260" t="s">
        <v>926</v>
      </c>
      <c r="F369" s="261" t="s">
        <v>927</v>
      </c>
      <c r="G369" s="262" t="s">
        <v>149</v>
      </c>
      <c r="H369" s="263">
        <v>5</v>
      </c>
      <c r="I369" s="264"/>
      <c r="J369" s="265">
        <f>ROUND(I369*H369,2)</f>
        <v>0</v>
      </c>
      <c r="K369" s="261" t="s">
        <v>1</v>
      </c>
      <c r="L369" s="266"/>
      <c r="M369" s="267" t="s">
        <v>1</v>
      </c>
      <c r="N369" s="268" t="s">
        <v>43</v>
      </c>
      <c r="O369" s="90"/>
      <c r="P369" s="234">
        <f>O369*H369</f>
        <v>0</v>
      </c>
      <c r="Q369" s="234">
        <v>0</v>
      </c>
      <c r="R369" s="234">
        <f>Q369*H369</f>
        <v>0</v>
      </c>
      <c r="S369" s="234">
        <v>0</v>
      </c>
      <c r="T369" s="235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236" t="s">
        <v>176</v>
      </c>
      <c r="AT369" s="236" t="s">
        <v>344</v>
      </c>
      <c r="AU369" s="236" t="s">
        <v>87</v>
      </c>
      <c r="AY369" s="16" t="s">
        <v>134</v>
      </c>
      <c r="BE369" s="237">
        <f>IF(N369="základní",J369,0)</f>
        <v>0</v>
      </c>
      <c r="BF369" s="237">
        <f>IF(N369="snížená",J369,0)</f>
        <v>0</v>
      </c>
      <c r="BG369" s="237">
        <f>IF(N369="zákl. přenesená",J369,0)</f>
        <v>0</v>
      </c>
      <c r="BH369" s="237">
        <f>IF(N369="sníž. přenesená",J369,0)</f>
        <v>0</v>
      </c>
      <c r="BI369" s="237">
        <f>IF(N369="nulová",J369,0)</f>
        <v>0</v>
      </c>
      <c r="BJ369" s="16" t="s">
        <v>85</v>
      </c>
      <c r="BK369" s="237">
        <f>ROUND(I369*H369,2)</f>
        <v>0</v>
      </c>
      <c r="BL369" s="16" t="s">
        <v>141</v>
      </c>
      <c r="BM369" s="236" t="s">
        <v>928</v>
      </c>
    </row>
    <row r="370" s="2" customFormat="1">
      <c r="A370" s="37"/>
      <c r="B370" s="38"/>
      <c r="C370" s="39"/>
      <c r="D370" s="238" t="s">
        <v>143</v>
      </c>
      <c r="E370" s="39"/>
      <c r="F370" s="239" t="s">
        <v>929</v>
      </c>
      <c r="G370" s="39"/>
      <c r="H370" s="39"/>
      <c r="I370" s="240"/>
      <c r="J370" s="39"/>
      <c r="K370" s="39"/>
      <c r="L370" s="43"/>
      <c r="M370" s="241"/>
      <c r="N370" s="242"/>
      <c r="O370" s="90"/>
      <c r="P370" s="90"/>
      <c r="Q370" s="90"/>
      <c r="R370" s="90"/>
      <c r="S370" s="90"/>
      <c r="T370" s="91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T370" s="16" t="s">
        <v>143</v>
      </c>
      <c r="AU370" s="16" t="s">
        <v>87</v>
      </c>
    </row>
    <row r="371" s="2" customFormat="1" ht="16.5" customHeight="1">
      <c r="A371" s="37"/>
      <c r="B371" s="38"/>
      <c r="C371" s="259" t="s">
        <v>930</v>
      </c>
      <c r="D371" s="259" t="s">
        <v>344</v>
      </c>
      <c r="E371" s="260" t="s">
        <v>931</v>
      </c>
      <c r="F371" s="261" t="s">
        <v>932</v>
      </c>
      <c r="G371" s="262" t="s">
        <v>149</v>
      </c>
      <c r="H371" s="263">
        <v>2</v>
      </c>
      <c r="I371" s="264"/>
      <c r="J371" s="265">
        <f>ROUND(I371*H371,2)</f>
        <v>0</v>
      </c>
      <c r="K371" s="261" t="s">
        <v>1</v>
      </c>
      <c r="L371" s="266"/>
      <c r="M371" s="267" t="s">
        <v>1</v>
      </c>
      <c r="N371" s="268" t="s">
        <v>43</v>
      </c>
      <c r="O371" s="90"/>
      <c r="P371" s="234">
        <f>O371*H371</f>
        <v>0</v>
      </c>
      <c r="Q371" s="234">
        <v>0</v>
      </c>
      <c r="R371" s="234">
        <f>Q371*H371</f>
        <v>0</v>
      </c>
      <c r="S371" s="234">
        <v>0</v>
      </c>
      <c r="T371" s="235">
        <f>S371*H371</f>
        <v>0</v>
      </c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R371" s="236" t="s">
        <v>176</v>
      </c>
      <c r="AT371" s="236" t="s">
        <v>344</v>
      </c>
      <c r="AU371" s="236" t="s">
        <v>87</v>
      </c>
      <c r="AY371" s="16" t="s">
        <v>134</v>
      </c>
      <c r="BE371" s="237">
        <f>IF(N371="základní",J371,0)</f>
        <v>0</v>
      </c>
      <c r="BF371" s="237">
        <f>IF(N371="snížená",J371,0)</f>
        <v>0</v>
      </c>
      <c r="BG371" s="237">
        <f>IF(N371="zákl. přenesená",J371,0)</f>
        <v>0</v>
      </c>
      <c r="BH371" s="237">
        <f>IF(N371="sníž. přenesená",J371,0)</f>
        <v>0</v>
      </c>
      <c r="BI371" s="237">
        <f>IF(N371="nulová",J371,0)</f>
        <v>0</v>
      </c>
      <c r="BJ371" s="16" t="s">
        <v>85</v>
      </c>
      <c r="BK371" s="237">
        <f>ROUND(I371*H371,2)</f>
        <v>0</v>
      </c>
      <c r="BL371" s="16" t="s">
        <v>141</v>
      </c>
      <c r="BM371" s="236" t="s">
        <v>933</v>
      </c>
    </row>
    <row r="372" s="2" customFormat="1">
      <c r="A372" s="37"/>
      <c r="B372" s="38"/>
      <c r="C372" s="39"/>
      <c r="D372" s="238" t="s">
        <v>143</v>
      </c>
      <c r="E372" s="39"/>
      <c r="F372" s="239" t="s">
        <v>934</v>
      </c>
      <c r="G372" s="39"/>
      <c r="H372" s="39"/>
      <c r="I372" s="240"/>
      <c r="J372" s="39"/>
      <c r="K372" s="39"/>
      <c r="L372" s="43"/>
      <c r="M372" s="241"/>
      <c r="N372" s="242"/>
      <c r="O372" s="90"/>
      <c r="P372" s="90"/>
      <c r="Q372" s="90"/>
      <c r="R372" s="90"/>
      <c r="S372" s="90"/>
      <c r="T372" s="91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T372" s="16" t="s">
        <v>143</v>
      </c>
      <c r="AU372" s="16" t="s">
        <v>87</v>
      </c>
    </row>
    <row r="373" s="2" customFormat="1" ht="16.5" customHeight="1">
      <c r="A373" s="37"/>
      <c r="B373" s="38"/>
      <c r="C373" s="259" t="s">
        <v>935</v>
      </c>
      <c r="D373" s="259" t="s">
        <v>344</v>
      </c>
      <c r="E373" s="260" t="s">
        <v>936</v>
      </c>
      <c r="F373" s="261" t="s">
        <v>937</v>
      </c>
      <c r="G373" s="262" t="s">
        <v>139</v>
      </c>
      <c r="H373" s="263">
        <v>52</v>
      </c>
      <c r="I373" s="264"/>
      <c r="J373" s="265">
        <f>ROUND(I373*H373,2)</f>
        <v>0</v>
      </c>
      <c r="K373" s="261" t="s">
        <v>1</v>
      </c>
      <c r="L373" s="266"/>
      <c r="M373" s="267" t="s">
        <v>1</v>
      </c>
      <c r="N373" s="268" t="s">
        <v>43</v>
      </c>
      <c r="O373" s="90"/>
      <c r="P373" s="234">
        <f>O373*H373</f>
        <v>0</v>
      </c>
      <c r="Q373" s="234">
        <v>0</v>
      </c>
      <c r="R373" s="234">
        <f>Q373*H373</f>
        <v>0</v>
      </c>
      <c r="S373" s="234">
        <v>0</v>
      </c>
      <c r="T373" s="235">
        <f>S373*H373</f>
        <v>0</v>
      </c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R373" s="236" t="s">
        <v>176</v>
      </c>
      <c r="AT373" s="236" t="s">
        <v>344</v>
      </c>
      <c r="AU373" s="236" t="s">
        <v>87</v>
      </c>
      <c r="AY373" s="16" t="s">
        <v>134</v>
      </c>
      <c r="BE373" s="237">
        <f>IF(N373="základní",J373,0)</f>
        <v>0</v>
      </c>
      <c r="BF373" s="237">
        <f>IF(N373="snížená",J373,0)</f>
        <v>0</v>
      </c>
      <c r="BG373" s="237">
        <f>IF(N373="zákl. přenesená",J373,0)</f>
        <v>0</v>
      </c>
      <c r="BH373" s="237">
        <f>IF(N373="sníž. přenesená",J373,0)</f>
        <v>0</v>
      </c>
      <c r="BI373" s="237">
        <f>IF(N373="nulová",J373,0)</f>
        <v>0</v>
      </c>
      <c r="BJ373" s="16" t="s">
        <v>85</v>
      </c>
      <c r="BK373" s="237">
        <f>ROUND(I373*H373,2)</f>
        <v>0</v>
      </c>
      <c r="BL373" s="16" t="s">
        <v>141</v>
      </c>
      <c r="BM373" s="236" t="s">
        <v>938</v>
      </c>
    </row>
    <row r="374" s="13" customFormat="1">
      <c r="A374" s="13"/>
      <c r="B374" s="243"/>
      <c r="C374" s="244"/>
      <c r="D374" s="238" t="s">
        <v>145</v>
      </c>
      <c r="E374" s="245" t="s">
        <v>1</v>
      </c>
      <c r="F374" s="246" t="s">
        <v>939</v>
      </c>
      <c r="G374" s="244"/>
      <c r="H374" s="247">
        <v>52</v>
      </c>
      <c r="I374" s="248"/>
      <c r="J374" s="244"/>
      <c r="K374" s="244"/>
      <c r="L374" s="249"/>
      <c r="M374" s="250"/>
      <c r="N374" s="251"/>
      <c r="O374" s="251"/>
      <c r="P374" s="251"/>
      <c r="Q374" s="251"/>
      <c r="R374" s="251"/>
      <c r="S374" s="251"/>
      <c r="T374" s="252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3" t="s">
        <v>145</v>
      </c>
      <c r="AU374" s="253" t="s">
        <v>87</v>
      </c>
      <c r="AV374" s="13" t="s">
        <v>87</v>
      </c>
      <c r="AW374" s="13" t="s">
        <v>32</v>
      </c>
      <c r="AX374" s="13" t="s">
        <v>85</v>
      </c>
      <c r="AY374" s="253" t="s">
        <v>134</v>
      </c>
    </row>
    <row r="375" s="2" customFormat="1" ht="16.5" customHeight="1">
      <c r="A375" s="37"/>
      <c r="B375" s="38"/>
      <c r="C375" s="259" t="s">
        <v>940</v>
      </c>
      <c r="D375" s="259" t="s">
        <v>344</v>
      </c>
      <c r="E375" s="260" t="s">
        <v>941</v>
      </c>
      <c r="F375" s="261" t="s">
        <v>942</v>
      </c>
      <c r="G375" s="262" t="s">
        <v>314</v>
      </c>
      <c r="H375" s="263">
        <v>50</v>
      </c>
      <c r="I375" s="264"/>
      <c r="J375" s="265">
        <f>ROUND(I375*H375,2)</f>
        <v>0</v>
      </c>
      <c r="K375" s="261" t="s">
        <v>1</v>
      </c>
      <c r="L375" s="266"/>
      <c r="M375" s="267" t="s">
        <v>1</v>
      </c>
      <c r="N375" s="268" t="s">
        <v>43</v>
      </c>
      <c r="O375" s="90"/>
      <c r="P375" s="234">
        <f>O375*H375</f>
        <v>0</v>
      </c>
      <c r="Q375" s="234">
        <v>0</v>
      </c>
      <c r="R375" s="234">
        <f>Q375*H375</f>
        <v>0</v>
      </c>
      <c r="S375" s="234">
        <v>0</v>
      </c>
      <c r="T375" s="235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236" t="s">
        <v>176</v>
      </c>
      <c r="AT375" s="236" t="s">
        <v>344</v>
      </c>
      <c r="AU375" s="236" t="s">
        <v>87</v>
      </c>
      <c r="AY375" s="16" t="s">
        <v>134</v>
      </c>
      <c r="BE375" s="237">
        <f>IF(N375="základní",J375,0)</f>
        <v>0</v>
      </c>
      <c r="BF375" s="237">
        <f>IF(N375="snížená",J375,0)</f>
        <v>0</v>
      </c>
      <c r="BG375" s="237">
        <f>IF(N375="zákl. přenesená",J375,0)</f>
        <v>0</v>
      </c>
      <c r="BH375" s="237">
        <f>IF(N375="sníž. přenesená",J375,0)</f>
        <v>0</v>
      </c>
      <c r="BI375" s="237">
        <f>IF(N375="nulová",J375,0)</f>
        <v>0</v>
      </c>
      <c r="BJ375" s="16" t="s">
        <v>85</v>
      </c>
      <c r="BK375" s="237">
        <f>ROUND(I375*H375,2)</f>
        <v>0</v>
      </c>
      <c r="BL375" s="16" t="s">
        <v>141</v>
      </c>
      <c r="BM375" s="236" t="s">
        <v>943</v>
      </c>
    </row>
    <row r="376" s="13" customFormat="1">
      <c r="A376" s="13"/>
      <c r="B376" s="243"/>
      <c r="C376" s="244"/>
      <c r="D376" s="238" t="s">
        <v>145</v>
      </c>
      <c r="E376" s="245" t="s">
        <v>1</v>
      </c>
      <c r="F376" s="246" t="s">
        <v>944</v>
      </c>
      <c r="G376" s="244"/>
      <c r="H376" s="247">
        <v>50</v>
      </c>
      <c r="I376" s="248"/>
      <c r="J376" s="244"/>
      <c r="K376" s="244"/>
      <c r="L376" s="249"/>
      <c r="M376" s="250"/>
      <c r="N376" s="251"/>
      <c r="O376" s="251"/>
      <c r="P376" s="251"/>
      <c r="Q376" s="251"/>
      <c r="R376" s="251"/>
      <c r="S376" s="251"/>
      <c r="T376" s="252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3" t="s">
        <v>145</v>
      </c>
      <c r="AU376" s="253" t="s">
        <v>87</v>
      </c>
      <c r="AV376" s="13" t="s">
        <v>87</v>
      </c>
      <c r="AW376" s="13" t="s">
        <v>32</v>
      </c>
      <c r="AX376" s="13" t="s">
        <v>85</v>
      </c>
      <c r="AY376" s="253" t="s">
        <v>134</v>
      </c>
    </row>
    <row r="377" s="2" customFormat="1" ht="16.5" customHeight="1">
      <c r="A377" s="37"/>
      <c r="B377" s="38"/>
      <c r="C377" s="225" t="s">
        <v>945</v>
      </c>
      <c r="D377" s="225" t="s">
        <v>136</v>
      </c>
      <c r="E377" s="226" t="s">
        <v>946</v>
      </c>
      <c r="F377" s="227" t="s">
        <v>947</v>
      </c>
      <c r="G377" s="228" t="s">
        <v>149</v>
      </c>
      <c r="H377" s="229">
        <v>5</v>
      </c>
      <c r="I377" s="230"/>
      <c r="J377" s="231">
        <f>ROUND(I377*H377,2)</f>
        <v>0</v>
      </c>
      <c r="K377" s="227" t="s">
        <v>1</v>
      </c>
      <c r="L377" s="43"/>
      <c r="M377" s="232" t="s">
        <v>1</v>
      </c>
      <c r="N377" s="233" t="s">
        <v>43</v>
      </c>
      <c r="O377" s="90"/>
      <c r="P377" s="234">
        <f>O377*H377</f>
        <v>0</v>
      </c>
      <c r="Q377" s="234">
        <v>0</v>
      </c>
      <c r="R377" s="234">
        <f>Q377*H377</f>
        <v>0</v>
      </c>
      <c r="S377" s="234">
        <v>0</v>
      </c>
      <c r="T377" s="235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236" t="s">
        <v>141</v>
      </c>
      <c r="AT377" s="236" t="s">
        <v>136</v>
      </c>
      <c r="AU377" s="236" t="s">
        <v>87</v>
      </c>
      <c r="AY377" s="16" t="s">
        <v>134</v>
      </c>
      <c r="BE377" s="237">
        <f>IF(N377="základní",J377,0)</f>
        <v>0</v>
      </c>
      <c r="BF377" s="237">
        <f>IF(N377="snížená",J377,0)</f>
        <v>0</v>
      </c>
      <c r="BG377" s="237">
        <f>IF(N377="zákl. přenesená",J377,0)</f>
        <v>0</v>
      </c>
      <c r="BH377" s="237">
        <f>IF(N377="sníž. přenesená",J377,0)</f>
        <v>0</v>
      </c>
      <c r="BI377" s="237">
        <f>IF(N377="nulová",J377,0)</f>
        <v>0</v>
      </c>
      <c r="BJ377" s="16" t="s">
        <v>85</v>
      </c>
      <c r="BK377" s="237">
        <f>ROUND(I377*H377,2)</f>
        <v>0</v>
      </c>
      <c r="BL377" s="16" t="s">
        <v>141</v>
      </c>
      <c r="BM377" s="236" t="s">
        <v>948</v>
      </c>
    </row>
    <row r="378" s="12" customFormat="1" ht="22.8" customHeight="1">
      <c r="A378" s="12"/>
      <c r="B378" s="209"/>
      <c r="C378" s="210"/>
      <c r="D378" s="211" t="s">
        <v>77</v>
      </c>
      <c r="E378" s="223" t="s">
        <v>318</v>
      </c>
      <c r="F378" s="223" t="s">
        <v>319</v>
      </c>
      <c r="G378" s="210"/>
      <c r="H378" s="210"/>
      <c r="I378" s="213"/>
      <c r="J378" s="224">
        <f>BK378</f>
        <v>0</v>
      </c>
      <c r="K378" s="210"/>
      <c r="L378" s="215"/>
      <c r="M378" s="216"/>
      <c r="N378" s="217"/>
      <c r="O378" s="217"/>
      <c r="P378" s="218">
        <f>P379</f>
        <v>0</v>
      </c>
      <c r="Q378" s="217"/>
      <c r="R378" s="218">
        <f>R379</f>
        <v>0</v>
      </c>
      <c r="S378" s="217"/>
      <c r="T378" s="219">
        <f>T379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20" t="s">
        <v>85</v>
      </c>
      <c r="AT378" s="221" t="s">
        <v>77</v>
      </c>
      <c r="AU378" s="221" t="s">
        <v>85</v>
      </c>
      <c r="AY378" s="220" t="s">
        <v>134</v>
      </c>
      <c r="BK378" s="222">
        <f>BK379</f>
        <v>0</v>
      </c>
    </row>
    <row r="379" s="2" customFormat="1" ht="37.8" customHeight="1">
      <c r="A379" s="37"/>
      <c r="B379" s="38"/>
      <c r="C379" s="225" t="s">
        <v>949</v>
      </c>
      <c r="D379" s="225" t="s">
        <v>136</v>
      </c>
      <c r="E379" s="226" t="s">
        <v>321</v>
      </c>
      <c r="F379" s="227" t="s">
        <v>322</v>
      </c>
      <c r="G379" s="228" t="s">
        <v>323</v>
      </c>
      <c r="H379" s="229">
        <v>47.883000000000003</v>
      </c>
      <c r="I379" s="230"/>
      <c r="J379" s="231">
        <f>ROUND(I379*H379,2)</f>
        <v>0</v>
      </c>
      <c r="K379" s="227" t="s">
        <v>140</v>
      </c>
      <c r="L379" s="43"/>
      <c r="M379" s="254" t="s">
        <v>1</v>
      </c>
      <c r="N379" s="255" t="s">
        <v>43</v>
      </c>
      <c r="O379" s="256"/>
      <c r="P379" s="257">
        <f>O379*H379</f>
        <v>0</v>
      </c>
      <c r="Q379" s="257">
        <v>0</v>
      </c>
      <c r="R379" s="257">
        <f>Q379*H379</f>
        <v>0</v>
      </c>
      <c r="S379" s="257">
        <v>0</v>
      </c>
      <c r="T379" s="258">
        <f>S379*H379</f>
        <v>0</v>
      </c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R379" s="236" t="s">
        <v>141</v>
      </c>
      <c r="AT379" s="236" t="s">
        <v>136</v>
      </c>
      <c r="AU379" s="236" t="s">
        <v>87</v>
      </c>
      <c r="AY379" s="16" t="s">
        <v>134</v>
      </c>
      <c r="BE379" s="237">
        <f>IF(N379="základní",J379,0)</f>
        <v>0</v>
      </c>
      <c r="BF379" s="237">
        <f>IF(N379="snížená",J379,0)</f>
        <v>0</v>
      </c>
      <c r="BG379" s="237">
        <f>IF(N379="zákl. přenesená",J379,0)</f>
        <v>0</v>
      </c>
      <c r="BH379" s="237">
        <f>IF(N379="sníž. přenesená",J379,0)</f>
        <v>0</v>
      </c>
      <c r="BI379" s="237">
        <f>IF(N379="nulová",J379,0)</f>
        <v>0</v>
      </c>
      <c r="BJ379" s="16" t="s">
        <v>85</v>
      </c>
      <c r="BK379" s="237">
        <f>ROUND(I379*H379,2)</f>
        <v>0</v>
      </c>
      <c r="BL379" s="16" t="s">
        <v>141</v>
      </c>
      <c r="BM379" s="236" t="s">
        <v>950</v>
      </c>
    </row>
    <row r="380" s="2" customFormat="1" ht="6.96" customHeight="1">
      <c r="A380" s="37"/>
      <c r="B380" s="65"/>
      <c r="C380" s="66"/>
      <c r="D380" s="66"/>
      <c r="E380" s="66"/>
      <c r="F380" s="66"/>
      <c r="G380" s="66"/>
      <c r="H380" s="66"/>
      <c r="I380" s="66"/>
      <c r="J380" s="66"/>
      <c r="K380" s="66"/>
      <c r="L380" s="43"/>
      <c r="M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</sheetData>
  <sheetProtection sheet="1" autoFilter="0" formatColumns="0" formatRows="0" objects="1" scenarios="1" spinCount="100000" saltValue="U5pP18TtOE+vhT/kJyafZKTTrPGCtiU0+0+ihxmcUwJKHXkeU7PAC9sIttDsr3K+9ltUt/5D1LnFKSwuhNnNqg==" hashValue="gP78qZzTBGhOqPDabCH+NksBZh1T1q2bn3EvvBcKVXyxiyRRAt6TWMDL270vIbQDoSOHDMlblbudwsB8KljWDg==" algorithmName="SHA-512" password="CC35"/>
  <autoFilter ref="C122:K37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101</v>
      </c>
    </row>
    <row r="3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9"/>
      <c r="AT3" s="16" t="s">
        <v>87</v>
      </c>
    </row>
    <row r="4" s="1" customFormat="1" ht="24.96" customHeight="1">
      <c r="B4" s="19"/>
      <c r="D4" s="147" t="s">
        <v>102</v>
      </c>
      <c r="L4" s="19"/>
      <c r="M4" s="14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9" t="s">
        <v>16</v>
      </c>
      <c r="L6" s="19"/>
    </row>
    <row r="7" s="1" customFormat="1" ht="26.25" customHeight="1">
      <c r="B7" s="19"/>
      <c r="E7" s="150" t="str">
        <f>'Rekapitulace stavby'!K6</f>
        <v>Základní škola Na Kocínce, Praha 6, D.1.4.10 Sadové úpravy, SO 11 Sadové úpravy, závlaha</v>
      </c>
      <c r="F7" s="149"/>
      <c r="G7" s="149"/>
      <c r="H7" s="149"/>
      <c r="L7" s="19"/>
    </row>
    <row r="8" s="1" customFormat="1" ht="12" customHeight="1">
      <c r="B8" s="19"/>
      <c r="D8" s="149" t="s">
        <v>103</v>
      </c>
      <c r="L8" s="19"/>
    </row>
    <row r="9" s="2" customFormat="1" ht="16.5" customHeight="1">
      <c r="A9" s="37"/>
      <c r="B9" s="43"/>
      <c r="C9" s="37"/>
      <c r="D9" s="37"/>
      <c r="E9" s="150" t="s">
        <v>325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9" t="s">
        <v>105</v>
      </c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51" t="s">
        <v>951</v>
      </c>
      <c r="F11" s="37"/>
      <c r="G11" s="37"/>
      <c r="H11" s="37"/>
      <c r="I11" s="37"/>
      <c r="J11" s="37"/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9" t="s">
        <v>18</v>
      </c>
      <c r="E13" s="37"/>
      <c r="F13" s="140" t="s">
        <v>1</v>
      </c>
      <c r="G13" s="37"/>
      <c r="H13" s="37"/>
      <c r="I13" s="149" t="s">
        <v>19</v>
      </c>
      <c r="J13" s="140" t="s">
        <v>1</v>
      </c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9" t="s">
        <v>20</v>
      </c>
      <c r="E14" s="37"/>
      <c r="F14" s="140" t="s">
        <v>107</v>
      </c>
      <c r="G14" s="37"/>
      <c r="H14" s="37"/>
      <c r="I14" s="149" t="s">
        <v>22</v>
      </c>
      <c r="J14" s="152" t="str">
        <f>'Rekapitulace stavby'!AN8</f>
        <v>19. 4. 2023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9" t="s">
        <v>24</v>
      </c>
      <c r="E16" s="37"/>
      <c r="F16" s="37"/>
      <c r="G16" s="37"/>
      <c r="H16" s="37"/>
      <c r="I16" s="149" t="s">
        <v>25</v>
      </c>
      <c r="J16" s="140" t="s">
        <v>1</v>
      </c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40" t="s">
        <v>108</v>
      </c>
      <c r="F17" s="37"/>
      <c r="G17" s="37"/>
      <c r="H17" s="37"/>
      <c r="I17" s="149" t="s">
        <v>27</v>
      </c>
      <c r="J17" s="140" t="s">
        <v>1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9" t="s">
        <v>28</v>
      </c>
      <c r="E19" s="37"/>
      <c r="F19" s="37"/>
      <c r="G19" s="37"/>
      <c r="H19" s="37"/>
      <c r="I19" s="149" t="s">
        <v>25</v>
      </c>
      <c r="J19" s="32" t="str">
        <f>'Rekapitulace stavby'!AN13</f>
        <v>Vyplň údaj</v>
      </c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stavby'!E14</f>
        <v>Vyplň údaj</v>
      </c>
      <c r="F20" s="140"/>
      <c r="G20" s="140"/>
      <c r="H20" s="140"/>
      <c r="I20" s="149" t="s">
        <v>27</v>
      </c>
      <c r="J20" s="32" t="str">
        <f>'Rekapitulace stavby'!AN14</f>
        <v>Vyplň údaj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9" t="s">
        <v>30</v>
      </c>
      <c r="E22" s="37"/>
      <c r="F22" s="37"/>
      <c r="G22" s="37"/>
      <c r="H22" s="37"/>
      <c r="I22" s="149" t="s">
        <v>25</v>
      </c>
      <c r="J22" s="140" t="s">
        <v>1</v>
      </c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40" t="s">
        <v>952</v>
      </c>
      <c r="F23" s="37"/>
      <c r="G23" s="37"/>
      <c r="H23" s="37"/>
      <c r="I23" s="149" t="s">
        <v>27</v>
      </c>
      <c r="J23" s="140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9" t="s">
        <v>33</v>
      </c>
      <c r="E25" s="37"/>
      <c r="F25" s="37"/>
      <c r="G25" s="37"/>
      <c r="H25" s="37"/>
      <c r="I25" s="149" t="s">
        <v>25</v>
      </c>
      <c r="J25" s="140" t="s">
        <v>34</v>
      </c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40" t="s">
        <v>328</v>
      </c>
      <c r="F26" s="37"/>
      <c r="G26" s="37"/>
      <c r="H26" s="37"/>
      <c r="I26" s="149" t="s">
        <v>27</v>
      </c>
      <c r="J26" s="140" t="s">
        <v>36</v>
      </c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62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9" t="s">
        <v>37</v>
      </c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53"/>
      <c r="B29" s="154"/>
      <c r="C29" s="153"/>
      <c r="D29" s="153"/>
      <c r="E29" s="155" t="s">
        <v>1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38</v>
      </c>
      <c r="E32" s="37"/>
      <c r="F32" s="37"/>
      <c r="G32" s="37"/>
      <c r="H32" s="37"/>
      <c r="I32" s="37"/>
      <c r="J32" s="159">
        <f>ROUND(J123, 2)</f>
        <v>0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7"/>
      <c r="E33" s="157"/>
      <c r="F33" s="157"/>
      <c r="G33" s="157"/>
      <c r="H33" s="157"/>
      <c r="I33" s="157"/>
      <c r="J33" s="157"/>
      <c r="K33" s="15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40</v>
      </c>
      <c r="G34" s="37"/>
      <c r="H34" s="37"/>
      <c r="I34" s="160" t="s">
        <v>39</v>
      </c>
      <c r="J34" s="160" t="s">
        <v>41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1" t="s">
        <v>42</v>
      </c>
      <c r="E35" s="149" t="s">
        <v>43</v>
      </c>
      <c r="F35" s="162">
        <f>ROUND((SUM(BE123:BE145)),  2)</f>
        <v>0</v>
      </c>
      <c r="G35" s="37"/>
      <c r="H35" s="37"/>
      <c r="I35" s="163">
        <v>0.20999999999999999</v>
      </c>
      <c r="J35" s="162">
        <f>ROUND(((SUM(BE123:BE145))*I35),  2)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9" t="s">
        <v>44</v>
      </c>
      <c r="F36" s="162">
        <f>ROUND((SUM(BF123:BF145)),  2)</f>
        <v>0</v>
      </c>
      <c r="G36" s="37"/>
      <c r="H36" s="37"/>
      <c r="I36" s="163">
        <v>0.14999999999999999</v>
      </c>
      <c r="J36" s="162">
        <f>ROUND(((SUM(BF123:BF145))*I36),  2)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9" t="s">
        <v>45</v>
      </c>
      <c r="F37" s="162">
        <f>ROUND((SUM(BG123:BG145)),  2)</f>
        <v>0</v>
      </c>
      <c r="G37" s="37"/>
      <c r="H37" s="37"/>
      <c r="I37" s="163">
        <v>0.20999999999999999</v>
      </c>
      <c r="J37" s="162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9" t="s">
        <v>46</v>
      </c>
      <c r="F38" s="162">
        <f>ROUND((SUM(BH123:BH145)),  2)</f>
        <v>0</v>
      </c>
      <c r="G38" s="37"/>
      <c r="H38" s="37"/>
      <c r="I38" s="163">
        <v>0.14999999999999999</v>
      </c>
      <c r="J38" s="162">
        <f>0</f>
        <v>0</v>
      </c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9" t="s">
        <v>47</v>
      </c>
      <c r="F39" s="162">
        <f>ROUND((SUM(BI123:BI145)),  2)</f>
        <v>0</v>
      </c>
      <c r="G39" s="37"/>
      <c r="H39" s="37"/>
      <c r="I39" s="163">
        <v>0</v>
      </c>
      <c r="J39" s="162">
        <f>0</f>
        <v>0</v>
      </c>
      <c r="K39" s="37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48</v>
      </c>
      <c r="E41" s="166"/>
      <c r="F41" s="166"/>
      <c r="G41" s="167" t="s">
        <v>49</v>
      </c>
      <c r="H41" s="168" t="s">
        <v>50</v>
      </c>
      <c r="I41" s="166"/>
      <c r="J41" s="169">
        <f>SUM(J32:J39)</f>
        <v>0</v>
      </c>
      <c r="K41" s="170"/>
      <c r="L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37"/>
      <c r="J42" s="37"/>
      <c r="K42" s="37"/>
      <c r="L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71" t="s">
        <v>51</v>
      </c>
      <c r="E50" s="172"/>
      <c r="F50" s="172"/>
      <c r="G50" s="171" t="s">
        <v>52</v>
      </c>
      <c r="H50" s="172"/>
      <c r="I50" s="172"/>
      <c r="J50" s="172"/>
      <c r="K50" s="172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73" t="s">
        <v>53</v>
      </c>
      <c r="E61" s="174"/>
      <c r="F61" s="175" t="s">
        <v>54</v>
      </c>
      <c r="G61" s="173" t="s">
        <v>53</v>
      </c>
      <c r="H61" s="174"/>
      <c r="I61" s="174"/>
      <c r="J61" s="176" t="s">
        <v>54</v>
      </c>
      <c r="K61" s="174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71" t="s">
        <v>55</v>
      </c>
      <c r="E65" s="177"/>
      <c r="F65" s="177"/>
      <c r="G65" s="171" t="s">
        <v>56</v>
      </c>
      <c r="H65" s="177"/>
      <c r="I65" s="177"/>
      <c r="J65" s="177"/>
      <c r="K65" s="177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73" t="s">
        <v>53</v>
      </c>
      <c r="E76" s="174"/>
      <c r="F76" s="175" t="s">
        <v>54</v>
      </c>
      <c r="G76" s="173" t="s">
        <v>53</v>
      </c>
      <c r="H76" s="174"/>
      <c r="I76" s="174"/>
      <c r="J76" s="176" t="s">
        <v>54</v>
      </c>
      <c r="K76" s="174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8"/>
      <c r="C77" s="179"/>
      <c r="D77" s="179"/>
      <c r="E77" s="179"/>
      <c r="F77" s="179"/>
      <c r="G77" s="179"/>
      <c r="H77" s="179"/>
      <c r="I77" s="179"/>
      <c r="J77" s="179"/>
      <c r="K77" s="179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80"/>
      <c r="C81" s="181"/>
      <c r="D81" s="181"/>
      <c r="E81" s="181"/>
      <c r="F81" s="181"/>
      <c r="G81" s="181"/>
      <c r="H81" s="181"/>
      <c r="I81" s="181"/>
      <c r="J81" s="181"/>
      <c r="K81" s="181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26.25" customHeight="1">
      <c r="A85" s="37"/>
      <c r="B85" s="38"/>
      <c r="C85" s="39"/>
      <c r="D85" s="39"/>
      <c r="E85" s="182" t="str">
        <f>E7</f>
        <v>Základní škola Na Kocínce, Praha 6, D.1.4.10 Sadové úpravy, SO 11 Sadové úpravy, závlaha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0"/>
      <c r="C86" s="31" t="s">
        <v>103</v>
      </c>
      <c r="D86" s="21"/>
      <c r="E86" s="21"/>
      <c r="F86" s="21"/>
      <c r="G86" s="21"/>
      <c r="H86" s="21"/>
      <c r="I86" s="21"/>
      <c r="J86" s="21"/>
      <c r="K86" s="21"/>
      <c r="L86" s="19"/>
    </row>
    <row r="87" s="2" customFormat="1" ht="16.5" customHeight="1">
      <c r="A87" s="37"/>
      <c r="B87" s="38"/>
      <c r="C87" s="39"/>
      <c r="D87" s="39"/>
      <c r="E87" s="182" t="s">
        <v>325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2" customHeight="1">
      <c r="A88" s="37"/>
      <c r="B88" s="38"/>
      <c r="C88" s="31" t="s">
        <v>105</v>
      </c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6.5" customHeight="1">
      <c r="A89" s="37"/>
      <c r="B89" s="38"/>
      <c r="C89" s="39"/>
      <c r="D89" s="39"/>
      <c r="E89" s="75" t="str">
        <f>E11</f>
        <v>10h - Rozpočet zelené střechy</v>
      </c>
      <c r="F89" s="39"/>
      <c r="G89" s="39"/>
      <c r="H89" s="39"/>
      <c r="I89" s="39"/>
      <c r="J89" s="39"/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2" customHeight="1">
      <c r="A91" s="37"/>
      <c r="B91" s="38"/>
      <c r="C91" s="31" t="s">
        <v>20</v>
      </c>
      <c r="D91" s="39"/>
      <c r="E91" s="39"/>
      <c r="F91" s="26" t="str">
        <f>F14</f>
        <v>Praha 6, ul. Na Kocínce</v>
      </c>
      <c r="G91" s="39"/>
      <c r="H91" s="39"/>
      <c r="I91" s="31" t="s">
        <v>22</v>
      </c>
      <c r="J91" s="78" t="str">
        <f>IF(J14="","",J14)</f>
        <v>19. 4. 2023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25.65" customHeight="1">
      <c r="A93" s="37"/>
      <c r="B93" s="38"/>
      <c r="C93" s="31" t="s">
        <v>24</v>
      </c>
      <c r="D93" s="39"/>
      <c r="E93" s="39"/>
      <c r="F93" s="26" t="str">
        <f>E17</f>
        <v>AND spol. s r.o., Belgická 196/38, 120 00 Praha 2</v>
      </c>
      <c r="G93" s="39"/>
      <c r="H93" s="39"/>
      <c r="I93" s="31" t="s">
        <v>30</v>
      </c>
      <c r="J93" s="35" t="str">
        <f>E23</f>
        <v xml:space="preserve">Ing. J. Janíková, Ing. D. Hrubanová, P.hD. </v>
      </c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40.05" customHeight="1">
      <c r="A94" s="37"/>
      <c r="B94" s="38"/>
      <c r="C94" s="31" t="s">
        <v>28</v>
      </c>
      <c r="D94" s="39"/>
      <c r="E94" s="39"/>
      <c r="F94" s="26" t="str">
        <f>IF(E20="","",E20)</f>
        <v>Vyplň údaj</v>
      </c>
      <c r="G94" s="39"/>
      <c r="H94" s="39"/>
      <c r="I94" s="31" t="s">
        <v>33</v>
      </c>
      <c r="J94" s="35" t="str">
        <f>E26</f>
        <v>ZaKT Brno spol. s r.o., Ponávka 185/2, 602 00 Brno</v>
      </c>
      <c r="K94" s="39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9.28" customHeight="1">
      <c r="A96" s="37"/>
      <c r="B96" s="38"/>
      <c r="C96" s="183" t="s">
        <v>112</v>
      </c>
      <c r="D96" s="184"/>
      <c r="E96" s="184"/>
      <c r="F96" s="184"/>
      <c r="G96" s="184"/>
      <c r="H96" s="184"/>
      <c r="I96" s="184"/>
      <c r="J96" s="185" t="s">
        <v>113</v>
      </c>
      <c r="K96" s="184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62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2.8" customHeight="1">
      <c r="A98" s="37"/>
      <c r="B98" s="38"/>
      <c r="C98" s="186" t="s">
        <v>114</v>
      </c>
      <c r="D98" s="39"/>
      <c r="E98" s="39"/>
      <c r="F98" s="39"/>
      <c r="G98" s="39"/>
      <c r="H98" s="39"/>
      <c r="I98" s="39"/>
      <c r="J98" s="109">
        <f>J123</f>
        <v>0</v>
      </c>
      <c r="K98" s="39"/>
      <c r="L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U98" s="16" t="s">
        <v>115</v>
      </c>
    </row>
    <row r="99" s="9" customFormat="1" ht="24.96" customHeight="1">
      <c r="A99" s="9"/>
      <c r="B99" s="187"/>
      <c r="C99" s="188"/>
      <c r="D99" s="189" t="s">
        <v>116</v>
      </c>
      <c r="E99" s="190"/>
      <c r="F99" s="190"/>
      <c r="G99" s="190"/>
      <c r="H99" s="190"/>
      <c r="I99" s="190"/>
      <c r="J99" s="191">
        <f>J124</f>
        <v>0</v>
      </c>
      <c r="K99" s="188"/>
      <c r="L99" s="19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7"/>
      <c r="C100" s="188"/>
      <c r="D100" s="189" t="s">
        <v>953</v>
      </c>
      <c r="E100" s="190"/>
      <c r="F100" s="190"/>
      <c r="G100" s="190"/>
      <c r="H100" s="190"/>
      <c r="I100" s="190"/>
      <c r="J100" s="191">
        <f>J125</f>
        <v>0</v>
      </c>
      <c r="K100" s="188"/>
      <c r="L100" s="192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93"/>
      <c r="C101" s="132"/>
      <c r="D101" s="194" t="s">
        <v>118</v>
      </c>
      <c r="E101" s="195"/>
      <c r="F101" s="195"/>
      <c r="G101" s="195"/>
      <c r="H101" s="195"/>
      <c r="I101" s="195"/>
      <c r="J101" s="196">
        <f>J144</f>
        <v>0</v>
      </c>
      <c r="K101" s="132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119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6.25" customHeight="1">
      <c r="A111" s="37"/>
      <c r="B111" s="38"/>
      <c r="C111" s="39"/>
      <c r="D111" s="39"/>
      <c r="E111" s="182" t="str">
        <f>E7</f>
        <v>Základní škola Na Kocínce, Praha 6, D.1.4.10 Sadové úpravy, SO 11 Sadové úpravy, závlaha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1" customFormat="1" ht="12" customHeight="1">
      <c r="B112" s="20"/>
      <c r="C112" s="31" t="s">
        <v>103</v>
      </c>
      <c r="D112" s="21"/>
      <c r="E112" s="21"/>
      <c r="F112" s="21"/>
      <c r="G112" s="21"/>
      <c r="H112" s="21"/>
      <c r="I112" s="21"/>
      <c r="J112" s="21"/>
      <c r="K112" s="21"/>
      <c r="L112" s="19"/>
    </row>
    <row r="113" s="2" customFormat="1" ht="16.5" customHeight="1">
      <c r="A113" s="37"/>
      <c r="B113" s="38"/>
      <c r="C113" s="39"/>
      <c r="D113" s="39"/>
      <c r="E113" s="182" t="s">
        <v>325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105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E11</f>
        <v>10h - Rozpočet zelené střechy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F14</f>
        <v>Praha 6, ul. Na Kocínce</v>
      </c>
      <c r="G117" s="39"/>
      <c r="H117" s="39"/>
      <c r="I117" s="31" t="s">
        <v>22</v>
      </c>
      <c r="J117" s="78" t="str">
        <f>IF(J14="","",J14)</f>
        <v>19. 4. 2023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25.65" customHeight="1">
      <c r="A119" s="37"/>
      <c r="B119" s="38"/>
      <c r="C119" s="31" t="s">
        <v>24</v>
      </c>
      <c r="D119" s="39"/>
      <c r="E119" s="39"/>
      <c r="F119" s="26" t="str">
        <f>E17</f>
        <v>AND spol. s r.o., Belgická 196/38, 120 00 Praha 2</v>
      </c>
      <c r="G119" s="39"/>
      <c r="H119" s="39"/>
      <c r="I119" s="31" t="s">
        <v>30</v>
      </c>
      <c r="J119" s="35" t="str">
        <f>E23</f>
        <v xml:space="preserve">Ing. J. Janíková, Ing. D. Hrubanová, P.hD.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40.05" customHeight="1">
      <c r="A120" s="37"/>
      <c r="B120" s="38"/>
      <c r="C120" s="31" t="s">
        <v>28</v>
      </c>
      <c r="D120" s="39"/>
      <c r="E120" s="39"/>
      <c r="F120" s="26" t="str">
        <f>IF(E20="","",E20)</f>
        <v>Vyplň údaj</v>
      </c>
      <c r="G120" s="39"/>
      <c r="H120" s="39"/>
      <c r="I120" s="31" t="s">
        <v>33</v>
      </c>
      <c r="J120" s="35" t="str">
        <f>E26</f>
        <v>ZaKT Brno spol. s r.o., Ponávka 185/2, 602 00 Brno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8"/>
      <c r="B122" s="199"/>
      <c r="C122" s="200" t="s">
        <v>120</v>
      </c>
      <c r="D122" s="201" t="s">
        <v>63</v>
      </c>
      <c r="E122" s="201" t="s">
        <v>59</v>
      </c>
      <c r="F122" s="201" t="s">
        <v>60</v>
      </c>
      <c r="G122" s="201" t="s">
        <v>121</v>
      </c>
      <c r="H122" s="201" t="s">
        <v>122</v>
      </c>
      <c r="I122" s="201" t="s">
        <v>123</v>
      </c>
      <c r="J122" s="201" t="s">
        <v>113</v>
      </c>
      <c r="K122" s="202" t="s">
        <v>124</v>
      </c>
      <c r="L122" s="203"/>
      <c r="M122" s="99" t="s">
        <v>1</v>
      </c>
      <c r="N122" s="100" t="s">
        <v>42</v>
      </c>
      <c r="O122" s="100" t="s">
        <v>125</v>
      </c>
      <c r="P122" s="100" t="s">
        <v>126</v>
      </c>
      <c r="Q122" s="100" t="s">
        <v>127</v>
      </c>
      <c r="R122" s="100" t="s">
        <v>128</v>
      </c>
      <c r="S122" s="100" t="s">
        <v>129</v>
      </c>
      <c r="T122" s="101" t="s">
        <v>130</v>
      </c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</row>
    <row r="123" s="2" customFormat="1" ht="22.8" customHeight="1">
      <c r="A123" s="37"/>
      <c r="B123" s="38"/>
      <c r="C123" s="106" t="s">
        <v>131</v>
      </c>
      <c r="D123" s="39"/>
      <c r="E123" s="39"/>
      <c r="F123" s="39"/>
      <c r="G123" s="39"/>
      <c r="H123" s="39"/>
      <c r="I123" s="39"/>
      <c r="J123" s="204">
        <f>BK123</f>
        <v>0</v>
      </c>
      <c r="K123" s="39"/>
      <c r="L123" s="43"/>
      <c r="M123" s="102"/>
      <c r="N123" s="205"/>
      <c r="O123" s="103"/>
      <c r="P123" s="206">
        <f>P124+P125</f>
        <v>0</v>
      </c>
      <c r="Q123" s="103"/>
      <c r="R123" s="206">
        <f>R124+R125</f>
        <v>1.7520000000000002</v>
      </c>
      <c r="S123" s="103"/>
      <c r="T123" s="207">
        <f>T124+T125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77</v>
      </c>
      <c r="AU123" s="16" t="s">
        <v>115</v>
      </c>
      <c r="BK123" s="208">
        <f>BK124+BK125</f>
        <v>0</v>
      </c>
    </row>
    <row r="124" s="12" customFormat="1" ht="25.92" customHeight="1">
      <c r="A124" s="12"/>
      <c r="B124" s="209"/>
      <c r="C124" s="210"/>
      <c r="D124" s="211" t="s">
        <v>77</v>
      </c>
      <c r="E124" s="212" t="s">
        <v>132</v>
      </c>
      <c r="F124" s="212" t="s">
        <v>133</v>
      </c>
      <c r="G124" s="210"/>
      <c r="H124" s="210"/>
      <c r="I124" s="213"/>
      <c r="J124" s="214">
        <f>BK124</f>
        <v>0</v>
      </c>
      <c r="K124" s="210"/>
      <c r="L124" s="215"/>
      <c r="M124" s="216"/>
      <c r="N124" s="217"/>
      <c r="O124" s="217"/>
      <c r="P124" s="218">
        <v>0</v>
      </c>
      <c r="Q124" s="217"/>
      <c r="R124" s="218">
        <v>0</v>
      </c>
      <c r="S124" s="217"/>
      <c r="T124" s="219"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0" t="s">
        <v>85</v>
      </c>
      <c r="AT124" s="221" t="s">
        <v>77</v>
      </c>
      <c r="AU124" s="221" t="s">
        <v>78</v>
      </c>
      <c r="AY124" s="220" t="s">
        <v>134</v>
      </c>
      <c r="BK124" s="222">
        <v>0</v>
      </c>
    </row>
    <row r="125" s="12" customFormat="1" ht="25.92" customHeight="1">
      <c r="A125" s="12"/>
      <c r="B125" s="209"/>
      <c r="C125" s="210"/>
      <c r="D125" s="211" t="s">
        <v>77</v>
      </c>
      <c r="E125" s="212" t="s">
        <v>85</v>
      </c>
      <c r="F125" s="212" t="s">
        <v>135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P126+SUM(P127:P144)</f>
        <v>0</v>
      </c>
      <c r="Q125" s="217"/>
      <c r="R125" s="218">
        <f>R126+SUM(R127:R144)</f>
        <v>1.7520000000000002</v>
      </c>
      <c r="S125" s="217"/>
      <c r="T125" s="219">
        <f>T126+SUM(T127:T144)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85</v>
      </c>
      <c r="AT125" s="221" t="s">
        <v>77</v>
      </c>
      <c r="AU125" s="221" t="s">
        <v>78</v>
      </c>
      <c r="AY125" s="220" t="s">
        <v>134</v>
      </c>
      <c r="BK125" s="222">
        <f>BK126+SUM(BK127:BK144)</f>
        <v>0</v>
      </c>
    </row>
    <row r="126" s="2" customFormat="1" ht="44.25" customHeight="1">
      <c r="A126" s="37"/>
      <c r="B126" s="38"/>
      <c r="C126" s="225" t="s">
        <v>85</v>
      </c>
      <c r="D126" s="225" t="s">
        <v>136</v>
      </c>
      <c r="E126" s="226" t="s">
        <v>954</v>
      </c>
      <c r="F126" s="227" t="s">
        <v>955</v>
      </c>
      <c r="G126" s="228" t="s">
        <v>149</v>
      </c>
      <c r="H126" s="229">
        <v>340</v>
      </c>
      <c r="I126" s="230"/>
      <c r="J126" s="231">
        <f>ROUND(I126*H126,2)</f>
        <v>0</v>
      </c>
      <c r="K126" s="227" t="s">
        <v>428</v>
      </c>
      <c r="L126" s="43"/>
      <c r="M126" s="232" t="s">
        <v>1</v>
      </c>
      <c r="N126" s="233" t="s">
        <v>43</v>
      </c>
      <c r="O126" s="90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6" t="s">
        <v>141</v>
      </c>
      <c r="AT126" s="236" t="s">
        <v>136</v>
      </c>
      <c r="AU126" s="236" t="s">
        <v>85</v>
      </c>
      <c r="AY126" s="16" t="s">
        <v>134</v>
      </c>
      <c r="BE126" s="237">
        <f>IF(N126="základní",J126,0)</f>
        <v>0</v>
      </c>
      <c r="BF126" s="237">
        <f>IF(N126="snížená",J126,0)</f>
        <v>0</v>
      </c>
      <c r="BG126" s="237">
        <f>IF(N126="zákl. přenesená",J126,0)</f>
        <v>0</v>
      </c>
      <c r="BH126" s="237">
        <f>IF(N126="sníž. přenesená",J126,0)</f>
        <v>0</v>
      </c>
      <c r="BI126" s="237">
        <f>IF(N126="nulová",J126,0)</f>
        <v>0</v>
      </c>
      <c r="BJ126" s="16" t="s">
        <v>85</v>
      </c>
      <c r="BK126" s="237">
        <f>ROUND(I126*H126,2)</f>
        <v>0</v>
      </c>
      <c r="BL126" s="16" t="s">
        <v>141</v>
      </c>
      <c r="BM126" s="236" t="s">
        <v>956</v>
      </c>
    </row>
    <row r="127" s="2" customFormat="1" ht="44.25" customHeight="1">
      <c r="A127" s="37"/>
      <c r="B127" s="38"/>
      <c r="C127" s="225" t="s">
        <v>87</v>
      </c>
      <c r="D127" s="225" t="s">
        <v>136</v>
      </c>
      <c r="E127" s="226" t="s">
        <v>579</v>
      </c>
      <c r="F127" s="227" t="s">
        <v>580</v>
      </c>
      <c r="G127" s="228" t="s">
        <v>149</v>
      </c>
      <c r="H127" s="229">
        <v>340</v>
      </c>
      <c r="I127" s="230"/>
      <c r="J127" s="231">
        <f>ROUND(I127*H127,2)</f>
        <v>0</v>
      </c>
      <c r="K127" s="227" t="s">
        <v>428</v>
      </c>
      <c r="L127" s="43"/>
      <c r="M127" s="232" t="s">
        <v>1</v>
      </c>
      <c r="N127" s="233" t="s">
        <v>43</v>
      </c>
      <c r="O127" s="90"/>
      <c r="P127" s="234">
        <f>O127*H127</f>
        <v>0</v>
      </c>
      <c r="Q127" s="234">
        <v>0</v>
      </c>
      <c r="R127" s="234">
        <f>Q127*H127</f>
        <v>0</v>
      </c>
      <c r="S127" s="234">
        <v>0</v>
      </c>
      <c r="T127" s="23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6" t="s">
        <v>141</v>
      </c>
      <c r="AT127" s="236" t="s">
        <v>136</v>
      </c>
      <c r="AU127" s="236" t="s">
        <v>85</v>
      </c>
      <c r="AY127" s="16" t="s">
        <v>134</v>
      </c>
      <c r="BE127" s="237">
        <f>IF(N127="základní",J127,0)</f>
        <v>0</v>
      </c>
      <c r="BF127" s="237">
        <f>IF(N127="snížená",J127,0)</f>
        <v>0</v>
      </c>
      <c r="BG127" s="237">
        <f>IF(N127="zákl. přenesená",J127,0)</f>
        <v>0</v>
      </c>
      <c r="BH127" s="237">
        <f>IF(N127="sníž. přenesená",J127,0)</f>
        <v>0</v>
      </c>
      <c r="BI127" s="237">
        <f>IF(N127="nulová",J127,0)</f>
        <v>0</v>
      </c>
      <c r="BJ127" s="16" t="s">
        <v>85</v>
      </c>
      <c r="BK127" s="237">
        <f>ROUND(I127*H127,2)</f>
        <v>0</v>
      </c>
      <c r="BL127" s="16" t="s">
        <v>141</v>
      </c>
      <c r="BM127" s="236" t="s">
        <v>957</v>
      </c>
    </row>
    <row r="128" s="2" customFormat="1" ht="16.5" customHeight="1">
      <c r="A128" s="37"/>
      <c r="B128" s="38"/>
      <c r="C128" s="259" t="s">
        <v>152</v>
      </c>
      <c r="D128" s="259" t="s">
        <v>344</v>
      </c>
      <c r="E128" s="260" t="s">
        <v>958</v>
      </c>
      <c r="F128" s="261" t="s">
        <v>959</v>
      </c>
      <c r="G128" s="262" t="s">
        <v>149</v>
      </c>
      <c r="H128" s="263">
        <v>24</v>
      </c>
      <c r="I128" s="264"/>
      <c r="J128" s="265">
        <f>ROUND(I128*H128,2)</f>
        <v>0</v>
      </c>
      <c r="K128" s="261" t="s">
        <v>1</v>
      </c>
      <c r="L128" s="266"/>
      <c r="M128" s="267" t="s">
        <v>1</v>
      </c>
      <c r="N128" s="268" t="s">
        <v>43</v>
      </c>
      <c r="O128" s="90"/>
      <c r="P128" s="234">
        <f>O128*H128</f>
        <v>0</v>
      </c>
      <c r="Q128" s="234">
        <v>0.0050000000000000001</v>
      </c>
      <c r="R128" s="234">
        <f>Q128*H128</f>
        <v>0.12</v>
      </c>
      <c r="S128" s="234">
        <v>0</v>
      </c>
      <c r="T128" s="23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36" t="s">
        <v>176</v>
      </c>
      <c r="AT128" s="236" t="s">
        <v>344</v>
      </c>
      <c r="AU128" s="236" t="s">
        <v>85</v>
      </c>
      <c r="AY128" s="16" t="s">
        <v>134</v>
      </c>
      <c r="BE128" s="237">
        <f>IF(N128="základní",J128,0)</f>
        <v>0</v>
      </c>
      <c r="BF128" s="237">
        <f>IF(N128="snížená",J128,0)</f>
        <v>0</v>
      </c>
      <c r="BG128" s="237">
        <f>IF(N128="zákl. přenesená",J128,0)</f>
        <v>0</v>
      </c>
      <c r="BH128" s="237">
        <f>IF(N128="sníž. přenesená",J128,0)</f>
        <v>0</v>
      </c>
      <c r="BI128" s="237">
        <f>IF(N128="nulová",J128,0)</f>
        <v>0</v>
      </c>
      <c r="BJ128" s="16" t="s">
        <v>85</v>
      </c>
      <c r="BK128" s="237">
        <f>ROUND(I128*H128,2)</f>
        <v>0</v>
      </c>
      <c r="BL128" s="16" t="s">
        <v>141</v>
      </c>
      <c r="BM128" s="236" t="s">
        <v>960</v>
      </c>
    </row>
    <row r="129" s="2" customFormat="1" ht="16.5" customHeight="1">
      <c r="A129" s="37"/>
      <c r="B129" s="38"/>
      <c r="C129" s="259" t="s">
        <v>141</v>
      </c>
      <c r="D129" s="259" t="s">
        <v>344</v>
      </c>
      <c r="E129" s="260" t="s">
        <v>961</v>
      </c>
      <c r="F129" s="261" t="s">
        <v>962</v>
      </c>
      <c r="G129" s="262" t="s">
        <v>149</v>
      </c>
      <c r="H129" s="263">
        <v>20</v>
      </c>
      <c r="I129" s="264"/>
      <c r="J129" s="265">
        <f>ROUND(I129*H129,2)</f>
        <v>0</v>
      </c>
      <c r="K129" s="261" t="s">
        <v>1</v>
      </c>
      <c r="L129" s="266"/>
      <c r="M129" s="267" t="s">
        <v>1</v>
      </c>
      <c r="N129" s="268" t="s">
        <v>43</v>
      </c>
      <c r="O129" s="90"/>
      <c r="P129" s="234">
        <f>O129*H129</f>
        <v>0</v>
      </c>
      <c r="Q129" s="234">
        <v>0.0050000000000000001</v>
      </c>
      <c r="R129" s="234">
        <f>Q129*H129</f>
        <v>0.10000000000000001</v>
      </c>
      <c r="S129" s="234">
        <v>0</v>
      </c>
      <c r="T129" s="23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6" t="s">
        <v>176</v>
      </c>
      <c r="AT129" s="236" t="s">
        <v>344</v>
      </c>
      <c r="AU129" s="236" t="s">
        <v>85</v>
      </c>
      <c r="AY129" s="16" t="s">
        <v>134</v>
      </c>
      <c r="BE129" s="237">
        <f>IF(N129="základní",J129,0)</f>
        <v>0</v>
      </c>
      <c r="BF129" s="237">
        <f>IF(N129="snížená",J129,0)</f>
        <v>0</v>
      </c>
      <c r="BG129" s="237">
        <f>IF(N129="zákl. přenesená",J129,0)</f>
        <v>0</v>
      </c>
      <c r="BH129" s="237">
        <f>IF(N129="sníž. přenesená",J129,0)</f>
        <v>0</v>
      </c>
      <c r="BI129" s="237">
        <f>IF(N129="nulová",J129,0)</f>
        <v>0</v>
      </c>
      <c r="BJ129" s="16" t="s">
        <v>85</v>
      </c>
      <c r="BK129" s="237">
        <f>ROUND(I129*H129,2)</f>
        <v>0</v>
      </c>
      <c r="BL129" s="16" t="s">
        <v>141</v>
      </c>
      <c r="BM129" s="236" t="s">
        <v>963</v>
      </c>
    </row>
    <row r="130" s="2" customFormat="1" ht="16.5" customHeight="1">
      <c r="A130" s="37"/>
      <c r="B130" s="38"/>
      <c r="C130" s="259" t="s">
        <v>161</v>
      </c>
      <c r="D130" s="259" t="s">
        <v>344</v>
      </c>
      <c r="E130" s="260" t="s">
        <v>964</v>
      </c>
      <c r="F130" s="261" t="s">
        <v>965</v>
      </c>
      <c r="G130" s="262" t="s">
        <v>149</v>
      </c>
      <c r="H130" s="263">
        <v>32</v>
      </c>
      <c r="I130" s="264"/>
      <c r="J130" s="265">
        <f>ROUND(I130*H130,2)</f>
        <v>0</v>
      </c>
      <c r="K130" s="261" t="s">
        <v>1</v>
      </c>
      <c r="L130" s="266"/>
      <c r="M130" s="267" t="s">
        <v>1</v>
      </c>
      <c r="N130" s="268" t="s">
        <v>43</v>
      </c>
      <c r="O130" s="90"/>
      <c r="P130" s="234">
        <f>O130*H130</f>
        <v>0</v>
      </c>
      <c r="Q130" s="234">
        <v>0.0050000000000000001</v>
      </c>
      <c r="R130" s="234">
        <f>Q130*H130</f>
        <v>0.16</v>
      </c>
      <c r="S130" s="234">
        <v>0</v>
      </c>
      <c r="T130" s="23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6" t="s">
        <v>176</v>
      </c>
      <c r="AT130" s="236" t="s">
        <v>344</v>
      </c>
      <c r="AU130" s="236" t="s">
        <v>85</v>
      </c>
      <c r="AY130" s="16" t="s">
        <v>134</v>
      </c>
      <c r="BE130" s="237">
        <f>IF(N130="základní",J130,0)</f>
        <v>0</v>
      </c>
      <c r="BF130" s="237">
        <f>IF(N130="snížená",J130,0)</f>
        <v>0</v>
      </c>
      <c r="BG130" s="237">
        <f>IF(N130="zákl. přenesená",J130,0)</f>
        <v>0</v>
      </c>
      <c r="BH130" s="237">
        <f>IF(N130="sníž. přenesená",J130,0)</f>
        <v>0</v>
      </c>
      <c r="BI130" s="237">
        <f>IF(N130="nulová",J130,0)</f>
        <v>0</v>
      </c>
      <c r="BJ130" s="16" t="s">
        <v>85</v>
      </c>
      <c r="BK130" s="237">
        <f>ROUND(I130*H130,2)</f>
        <v>0</v>
      </c>
      <c r="BL130" s="16" t="s">
        <v>141</v>
      </c>
      <c r="BM130" s="236" t="s">
        <v>966</v>
      </c>
    </row>
    <row r="131" s="2" customFormat="1" ht="16.5" customHeight="1">
      <c r="A131" s="37"/>
      <c r="B131" s="38"/>
      <c r="C131" s="259" t="s">
        <v>166</v>
      </c>
      <c r="D131" s="259" t="s">
        <v>344</v>
      </c>
      <c r="E131" s="260" t="s">
        <v>967</v>
      </c>
      <c r="F131" s="261" t="s">
        <v>968</v>
      </c>
      <c r="G131" s="262" t="s">
        <v>149</v>
      </c>
      <c r="H131" s="263">
        <v>40</v>
      </c>
      <c r="I131" s="264"/>
      <c r="J131" s="265">
        <f>ROUND(I131*H131,2)</f>
        <v>0</v>
      </c>
      <c r="K131" s="261" t="s">
        <v>1</v>
      </c>
      <c r="L131" s="266"/>
      <c r="M131" s="267" t="s">
        <v>1</v>
      </c>
      <c r="N131" s="268" t="s">
        <v>43</v>
      </c>
      <c r="O131" s="90"/>
      <c r="P131" s="234">
        <f>O131*H131</f>
        <v>0</v>
      </c>
      <c r="Q131" s="234">
        <v>0.0050000000000000001</v>
      </c>
      <c r="R131" s="234">
        <f>Q131*H131</f>
        <v>0.20000000000000001</v>
      </c>
      <c r="S131" s="234">
        <v>0</v>
      </c>
      <c r="T131" s="23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6" t="s">
        <v>176</v>
      </c>
      <c r="AT131" s="236" t="s">
        <v>344</v>
      </c>
      <c r="AU131" s="236" t="s">
        <v>85</v>
      </c>
      <c r="AY131" s="16" t="s">
        <v>134</v>
      </c>
      <c r="BE131" s="237">
        <f>IF(N131="základní",J131,0)</f>
        <v>0</v>
      </c>
      <c r="BF131" s="237">
        <f>IF(N131="snížená",J131,0)</f>
        <v>0</v>
      </c>
      <c r="BG131" s="237">
        <f>IF(N131="zákl. přenesená",J131,0)</f>
        <v>0</v>
      </c>
      <c r="BH131" s="237">
        <f>IF(N131="sníž. přenesená",J131,0)</f>
        <v>0</v>
      </c>
      <c r="BI131" s="237">
        <f>IF(N131="nulová",J131,0)</f>
        <v>0</v>
      </c>
      <c r="BJ131" s="16" t="s">
        <v>85</v>
      </c>
      <c r="BK131" s="237">
        <f>ROUND(I131*H131,2)</f>
        <v>0</v>
      </c>
      <c r="BL131" s="16" t="s">
        <v>141</v>
      </c>
      <c r="BM131" s="236" t="s">
        <v>969</v>
      </c>
    </row>
    <row r="132" s="2" customFormat="1" ht="16.5" customHeight="1">
      <c r="A132" s="37"/>
      <c r="B132" s="38"/>
      <c r="C132" s="259" t="s">
        <v>171</v>
      </c>
      <c r="D132" s="259" t="s">
        <v>344</v>
      </c>
      <c r="E132" s="260" t="s">
        <v>970</v>
      </c>
      <c r="F132" s="261" t="s">
        <v>971</v>
      </c>
      <c r="G132" s="262" t="s">
        <v>149</v>
      </c>
      <c r="H132" s="263">
        <v>18</v>
      </c>
      <c r="I132" s="264"/>
      <c r="J132" s="265">
        <f>ROUND(I132*H132,2)</f>
        <v>0</v>
      </c>
      <c r="K132" s="261" t="s">
        <v>1</v>
      </c>
      <c r="L132" s="266"/>
      <c r="M132" s="267" t="s">
        <v>1</v>
      </c>
      <c r="N132" s="268" t="s">
        <v>43</v>
      </c>
      <c r="O132" s="90"/>
      <c r="P132" s="234">
        <f>O132*H132</f>
        <v>0</v>
      </c>
      <c r="Q132" s="234">
        <v>0.0050000000000000001</v>
      </c>
      <c r="R132" s="234">
        <f>Q132*H132</f>
        <v>0.089999999999999997</v>
      </c>
      <c r="S132" s="234">
        <v>0</v>
      </c>
      <c r="T132" s="23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6" t="s">
        <v>176</v>
      </c>
      <c r="AT132" s="236" t="s">
        <v>344</v>
      </c>
      <c r="AU132" s="236" t="s">
        <v>85</v>
      </c>
      <c r="AY132" s="16" t="s">
        <v>134</v>
      </c>
      <c r="BE132" s="237">
        <f>IF(N132="základní",J132,0)</f>
        <v>0</v>
      </c>
      <c r="BF132" s="237">
        <f>IF(N132="snížená",J132,0)</f>
        <v>0</v>
      </c>
      <c r="BG132" s="237">
        <f>IF(N132="zákl. přenesená",J132,0)</f>
        <v>0</v>
      </c>
      <c r="BH132" s="237">
        <f>IF(N132="sníž. přenesená",J132,0)</f>
        <v>0</v>
      </c>
      <c r="BI132" s="237">
        <f>IF(N132="nulová",J132,0)</f>
        <v>0</v>
      </c>
      <c r="BJ132" s="16" t="s">
        <v>85</v>
      </c>
      <c r="BK132" s="237">
        <f>ROUND(I132*H132,2)</f>
        <v>0</v>
      </c>
      <c r="BL132" s="16" t="s">
        <v>141</v>
      </c>
      <c r="BM132" s="236" t="s">
        <v>972</v>
      </c>
    </row>
    <row r="133" s="2" customFormat="1" ht="16.5" customHeight="1">
      <c r="A133" s="37"/>
      <c r="B133" s="38"/>
      <c r="C133" s="259" t="s">
        <v>176</v>
      </c>
      <c r="D133" s="259" t="s">
        <v>344</v>
      </c>
      <c r="E133" s="260" t="s">
        <v>973</v>
      </c>
      <c r="F133" s="261" t="s">
        <v>974</v>
      </c>
      <c r="G133" s="262" t="s">
        <v>149</v>
      </c>
      <c r="H133" s="263">
        <v>12</v>
      </c>
      <c r="I133" s="264"/>
      <c r="J133" s="265">
        <f>ROUND(I133*H133,2)</f>
        <v>0</v>
      </c>
      <c r="K133" s="261" t="s">
        <v>1</v>
      </c>
      <c r="L133" s="266"/>
      <c r="M133" s="267" t="s">
        <v>1</v>
      </c>
      <c r="N133" s="268" t="s">
        <v>43</v>
      </c>
      <c r="O133" s="90"/>
      <c r="P133" s="234">
        <f>O133*H133</f>
        <v>0</v>
      </c>
      <c r="Q133" s="234">
        <v>0.0050000000000000001</v>
      </c>
      <c r="R133" s="234">
        <f>Q133*H133</f>
        <v>0.059999999999999998</v>
      </c>
      <c r="S133" s="234">
        <v>0</v>
      </c>
      <c r="T133" s="23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6" t="s">
        <v>176</v>
      </c>
      <c r="AT133" s="236" t="s">
        <v>344</v>
      </c>
      <c r="AU133" s="236" t="s">
        <v>85</v>
      </c>
      <c r="AY133" s="16" t="s">
        <v>134</v>
      </c>
      <c r="BE133" s="237">
        <f>IF(N133="základní",J133,0)</f>
        <v>0</v>
      </c>
      <c r="BF133" s="237">
        <f>IF(N133="snížená",J133,0)</f>
        <v>0</v>
      </c>
      <c r="BG133" s="237">
        <f>IF(N133="zákl. přenesená",J133,0)</f>
        <v>0</v>
      </c>
      <c r="BH133" s="237">
        <f>IF(N133="sníž. přenesená",J133,0)</f>
        <v>0</v>
      </c>
      <c r="BI133" s="237">
        <f>IF(N133="nulová",J133,0)</f>
        <v>0</v>
      </c>
      <c r="BJ133" s="16" t="s">
        <v>85</v>
      </c>
      <c r="BK133" s="237">
        <f>ROUND(I133*H133,2)</f>
        <v>0</v>
      </c>
      <c r="BL133" s="16" t="s">
        <v>141</v>
      </c>
      <c r="BM133" s="236" t="s">
        <v>975</v>
      </c>
    </row>
    <row r="134" s="2" customFormat="1" ht="16.5" customHeight="1">
      <c r="A134" s="37"/>
      <c r="B134" s="38"/>
      <c r="C134" s="259" t="s">
        <v>181</v>
      </c>
      <c r="D134" s="259" t="s">
        <v>344</v>
      </c>
      <c r="E134" s="260" t="s">
        <v>976</v>
      </c>
      <c r="F134" s="261" t="s">
        <v>977</v>
      </c>
      <c r="G134" s="262" t="s">
        <v>149</v>
      </c>
      <c r="H134" s="263">
        <v>74</v>
      </c>
      <c r="I134" s="264"/>
      <c r="J134" s="265">
        <f>ROUND(I134*H134,2)</f>
        <v>0</v>
      </c>
      <c r="K134" s="261" t="s">
        <v>1</v>
      </c>
      <c r="L134" s="266"/>
      <c r="M134" s="267" t="s">
        <v>1</v>
      </c>
      <c r="N134" s="268" t="s">
        <v>43</v>
      </c>
      <c r="O134" s="90"/>
      <c r="P134" s="234">
        <f>O134*H134</f>
        <v>0</v>
      </c>
      <c r="Q134" s="234">
        <v>0.0050000000000000001</v>
      </c>
      <c r="R134" s="234">
        <f>Q134*H134</f>
        <v>0.37</v>
      </c>
      <c r="S134" s="234">
        <v>0</v>
      </c>
      <c r="T134" s="23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6" t="s">
        <v>176</v>
      </c>
      <c r="AT134" s="236" t="s">
        <v>344</v>
      </c>
      <c r="AU134" s="236" t="s">
        <v>85</v>
      </c>
      <c r="AY134" s="16" t="s">
        <v>134</v>
      </c>
      <c r="BE134" s="237">
        <f>IF(N134="základní",J134,0)</f>
        <v>0</v>
      </c>
      <c r="BF134" s="237">
        <f>IF(N134="snížená",J134,0)</f>
        <v>0</v>
      </c>
      <c r="BG134" s="237">
        <f>IF(N134="zákl. přenesená",J134,0)</f>
        <v>0</v>
      </c>
      <c r="BH134" s="237">
        <f>IF(N134="sníž. přenesená",J134,0)</f>
        <v>0</v>
      </c>
      <c r="BI134" s="237">
        <f>IF(N134="nulová",J134,0)</f>
        <v>0</v>
      </c>
      <c r="BJ134" s="16" t="s">
        <v>85</v>
      </c>
      <c r="BK134" s="237">
        <f>ROUND(I134*H134,2)</f>
        <v>0</v>
      </c>
      <c r="BL134" s="16" t="s">
        <v>141</v>
      </c>
      <c r="BM134" s="236" t="s">
        <v>978</v>
      </c>
    </row>
    <row r="135" s="2" customFormat="1" ht="16.5" customHeight="1">
      <c r="A135" s="37"/>
      <c r="B135" s="38"/>
      <c r="C135" s="259" t="s">
        <v>186</v>
      </c>
      <c r="D135" s="259" t="s">
        <v>344</v>
      </c>
      <c r="E135" s="260" t="s">
        <v>979</v>
      </c>
      <c r="F135" s="261" t="s">
        <v>980</v>
      </c>
      <c r="G135" s="262" t="s">
        <v>149</v>
      </c>
      <c r="H135" s="263">
        <v>26</v>
      </c>
      <c r="I135" s="264"/>
      <c r="J135" s="265">
        <f>ROUND(I135*H135,2)</f>
        <v>0</v>
      </c>
      <c r="K135" s="261" t="s">
        <v>1</v>
      </c>
      <c r="L135" s="266"/>
      <c r="M135" s="267" t="s">
        <v>1</v>
      </c>
      <c r="N135" s="268" t="s">
        <v>43</v>
      </c>
      <c r="O135" s="90"/>
      <c r="P135" s="234">
        <f>O135*H135</f>
        <v>0</v>
      </c>
      <c r="Q135" s="234">
        <v>0.0070000000000000001</v>
      </c>
      <c r="R135" s="234">
        <f>Q135*H135</f>
        <v>0.182</v>
      </c>
      <c r="S135" s="234">
        <v>0</v>
      </c>
      <c r="T135" s="23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6" t="s">
        <v>176</v>
      </c>
      <c r="AT135" s="236" t="s">
        <v>344</v>
      </c>
      <c r="AU135" s="236" t="s">
        <v>85</v>
      </c>
      <c r="AY135" s="16" t="s">
        <v>134</v>
      </c>
      <c r="BE135" s="237">
        <f>IF(N135="základní",J135,0)</f>
        <v>0</v>
      </c>
      <c r="BF135" s="237">
        <f>IF(N135="snížená",J135,0)</f>
        <v>0</v>
      </c>
      <c r="BG135" s="237">
        <f>IF(N135="zákl. přenesená",J135,0)</f>
        <v>0</v>
      </c>
      <c r="BH135" s="237">
        <f>IF(N135="sníž. přenesená",J135,0)</f>
        <v>0</v>
      </c>
      <c r="BI135" s="237">
        <f>IF(N135="nulová",J135,0)</f>
        <v>0</v>
      </c>
      <c r="BJ135" s="16" t="s">
        <v>85</v>
      </c>
      <c r="BK135" s="237">
        <f>ROUND(I135*H135,2)</f>
        <v>0</v>
      </c>
      <c r="BL135" s="16" t="s">
        <v>141</v>
      </c>
      <c r="BM135" s="236" t="s">
        <v>981</v>
      </c>
    </row>
    <row r="136" s="2" customFormat="1" ht="16.5" customHeight="1">
      <c r="A136" s="37"/>
      <c r="B136" s="38"/>
      <c r="C136" s="259" t="s">
        <v>191</v>
      </c>
      <c r="D136" s="259" t="s">
        <v>344</v>
      </c>
      <c r="E136" s="260" t="s">
        <v>982</v>
      </c>
      <c r="F136" s="261" t="s">
        <v>983</v>
      </c>
      <c r="G136" s="262" t="s">
        <v>149</v>
      </c>
      <c r="H136" s="263">
        <v>94</v>
      </c>
      <c r="I136" s="264"/>
      <c r="J136" s="265">
        <f>ROUND(I136*H136,2)</f>
        <v>0</v>
      </c>
      <c r="K136" s="261" t="s">
        <v>1</v>
      </c>
      <c r="L136" s="266"/>
      <c r="M136" s="267" t="s">
        <v>1</v>
      </c>
      <c r="N136" s="268" t="s">
        <v>43</v>
      </c>
      <c r="O136" s="90"/>
      <c r="P136" s="234">
        <f>O136*H136</f>
        <v>0</v>
      </c>
      <c r="Q136" s="234">
        <v>0.0050000000000000001</v>
      </c>
      <c r="R136" s="234">
        <f>Q136*H136</f>
        <v>0.47000000000000003</v>
      </c>
      <c r="S136" s="234">
        <v>0</v>
      </c>
      <c r="T136" s="23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6" t="s">
        <v>176</v>
      </c>
      <c r="AT136" s="236" t="s">
        <v>344</v>
      </c>
      <c r="AU136" s="236" t="s">
        <v>85</v>
      </c>
      <c r="AY136" s="16" t="s">
        <v>134</v>
      </c>
      <c r="BE136" s="237">
        <f>IF(N136="základní",J136,0)</f>
        <v>0</v>
      </c>
      <c r="BF136" s="237">
        <f>IF(N136="snížená",J136,0)</f>
        <v>0</v>
      </c>
      <c r="BG136" s="237">
        <f>IF(N136="zákl. přenesená",J136,0)</f>
        <v>0</v>
      </c>
      <c r="BH136" s="237">
        <f>IF(N136="sníž. přenesená",J136,0)</f>
        <v>0</v>
      </c>
      <c r="BI136" s="237">
        <f>IF(N136="nulová",J136,0)</f>
        <v>0</v>
      </c>
      <c r="BJ136" s="16" t="s">
        <v>85</v>
      </c>
      <c r="BK136" s="237">
        <f>ROUND(I136*H136,2)</f>
        <v>0</v>
      </c>
      <c r="BL136" s="16" t="s">
        <v>141</v>
      </c>
      <c r="BM136" s="236" t="s">
        <v>984</v>
      </c>
    </row>
    <row r="137" s="2" customFormat="1" ht="16.5" customHeight="1">
      <c r="A137" s="37"/>
      <c r="B137" s="38"/>
      <c r="C137" s="225" t="s">
        <v>196</v>
      </c>
      <c r="D137" s="225" t="s">
        <v>136</v>
      </c>
      <c r="E137" s="226" t="s">
        <v>811</v>
      </c>
      <c r="F137" s="227" t="s">
        <v>812</v>
      </c>
      <c r="G137" s="228" t="s">
        <v>139</v>
      </c>
      <c r="H137" s="229">
        <v>42</v>
      </c>
      <c r="I137" s="230"/>
      <c r="J137" s="231">
        <f>ROUND(I137*H137,2)</f>
        <v>0</v>
      </c>
      <c r="K137" s="227" t="s">
        <v>428</v>
      </c>
      <c r="L137" s="43"/>
      <c r="M137" s="232" t="s">
        <v>1</v>
      </c>
      <c r="N137" s="233" t="s">
        <v>43</v>
      </c>
      <c r="O137" s="90"/>
      <c r="P137" s="234">
        <f>O137*H137</f>
        <v>0</v>
      </c>
      <c r="Q137" s="234">
        <v>0</v>
      </c>
      <c r="R137" s="234">
        <f>Q137*H137</f>
        <v>0</v>
      </c>
      <c r="S137" s="234">
        <v>0</v>
      </c>
      <c r="T137" s="23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6" t="s">
        <v>141</v>
      </c>
      <c r="AT137" s="236" t="s">
        <v>136</v>
      </c>
      <c r="AU137" s="236" t="s">
        <v>85</v>
      </c>
      <c r="AY137" s="16" t="s">
        <v>134</v>
      </c>
      <c r="BE137" s="237">
        <f>IF(N137="základní",J137,0)</f>
        <v>0</v>
      </c>
      <c r="BF137" s="237">
        <f>IF(N137="snížená",J137,0)</f>
        <v>0</v>
      </c>
      <c r="BG137" s="237">
        <f>IF(N137="zákl. přenesená",J137,0)</f>
        <v>0</v>
      </c>
      <c r="BH137" s="237">
        <f>IF(N137="sníž. přenesená",J137,0)</f>
        <v>0</v>
      </c>
      <c r="BI137" s="237">
        <f>IF(N137="nulová",J137,0)</f>
        <v>0</v>
      </c>
      <c r="BJ137" s="16" t="s">
        <v>85</v>
      </c>
      <c r="BK137" s="237">
        <f>ROUND(I137*H137,2)</f>
        <v>0</v>
      </c>
      <c r="BL137" s="16" t="s">
        <v>141</v>
      </c>
      <c r="BM137" s="236" t="s">
        <v>985</v>
      </c>
    </row>
    <row r="138" s="2" customFormat="1" ht="21.75" customHeight="1">
      <c r="A138" s="37"/>
      <c r="B138" s="38"/>
      <c r="C138" s="225" t="s">
        <v>201</v>
      </c>
      <c r="D138" s="225" t="s">
        <v>136</v>
      </c>
      <c r="E138" s="226" t="s">
        <v>901</v>
      </c>
      <c r="F138" s="227" t="s">
        <v>902</v>
      </c>
      <c r="G138" s="228" t="s">
        <v>351</v>
      </c>
      <c r="H138" s="229">
        <v>5.04</v>
      </c>
      <c r="I138" s="230"/>
      <c r="J138" s="231">
        <f>ROUND(I138*H138,2)</f>
        <v>0</v>
      </c>
      <c r="K138" s="227" t="s">
        <v>428</v>
      </c>
      <c r="L138" s="43"/>
      <c r="M138" s="232" t="s">
        <v>1</v>
      </c>
      <c r="N138" s="233" t="s">
        <v>43</v>
      </c>
      <c r="O138" s="90"/>
      <c r="P138" s="234">
        <f>O138*H138</f>
        <v>0</v>
      </c>
      <c r="Q138" s="234">
        <v>0</v>
      </c>
      <c r="R138" s="234">
        <f>Q138*H138</f>
        <v>0</v>
      </c>
      <c r="S138" s="234">
        <v>0</v>
      </c>
      <c r="T138" s="23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6" t="s">
        <v>141</v>
      </c>
      <c r="AT138" s="236" t="s">
        <v>136</v>
      </c>
      <c r="AU138" s="236" t="s">
        <v>85</v>
      </c>
      <c r="AY138" s="16" t="s">
        <v>134</v>
      </c>
      <c r="BE138" s="237">
        <f>IF(N138="základní",J138,0)</f>
        <v>0</v>
      </c>
      <c r="BF138" s="237">
        <f>IF(N138="snížená",J138,0)</f>
        <v>0</v>
      </c>
      <c r="BG138" s="237">
        <f>IF(N138="zákl. přenesená",J138,0)</f>
        <v>0</v>
      </c>
      <c r="BH138" s="237">
        <f>IF(N138="sníž. přenesená",J138,0)</f>
        <v>0</v>
      </c>
      <c r="BI138" s="237">
        <f>IF(N138="nulová",J138,0)</f>
        <v>0</v>
      </c>
      <c r="BJ138" s="16" t="s">
        <v>85</v>
      </c>
      <c r="BK138" s="237">
        <f>ROUND(I138*H138,2)</f>
        <v>0</v>
      </c>
      <c r="BL138" s="16" t="s">
        <v>141</v>
      </c>
      <c r="BM138" s="236" t="s">
        <v>986</v>
      </c>
    </row>
    <row r="139" s="2" customFormat="1">
      <c r="A139" s="37"/>
      <c r="B139" s="38"/>
      <c r="C139" s="39"/>
      <c r="D139" s="238" t="s">
        <v>143</v>
      </c>
      <c r="E139" s="39"/>
      <c r="F139" s="239" t="s">
        <v>987</v>
      </c>
      <c r="G139" s="39"/>
      <c r="H139" s="39"/>
      <c r="I139" s="240"/>
      <c r="J139" s="39"/>
      <c r="K139" s="39"/>
      <c r="L139" s="43"/>
      <c r="M139" s="241"/>
      <c r="N139" s="242"/>
      <c r="O139" s="90"/>
      <c r="P139" s="90"/>
      <c r="Q139" s="90"/>
      <c r="R139" s="90"/>
      <c r="S139" s="90"/>
      <c r="T139" s="91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143</v>
      </c>
      <c r="AU139" s="16" t="s">
        <v>85</v>
      </c>
    </row>
    <row r="140" s="13" customFormat="1">
      <c r="A140" s="13"/>
      <c r="B140" s="243"/>
      <c r="C140" s="244"/>
      <c r="D140" s="238" t="s">
        <v>145</v>
      </c>
      <c r="E140" s="245" t="s">
        <v>1</v>
      </c>
      <c r="F140" s="246" t="s">
        <v>988</v>
      </c>
      <c r="G140" s="244"/>
      <c r="H140" s="247">
        <v>5.04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3" t="s">
        <v>145</v>
      </c>
      <c r="AU140" s="253" t="s">
        <v>85</v>
      </c>
      <c r="AV140" s="13" t="s">
        <v>87</v>
      </c>
      <c r="AW140" s="13" t="s">
        <v>32</v>
      </c>
      <c r="AX140" s="13" t="s">
        <v>78</v>
      </c>
      <c r="AY140" s="253" t="s">
        <v>134</v>
      </c>
    </row>
    <row r="141" s="14" customFormat="1">
      <c r="A141" s="14"/>
      <c r="B141" s="269"/>
      <c r="C141" s="270"/>
      <c r="D141" s="238" t="s">
        <v>145</v>
      </c>
      <c r="E141" s="271" t="s">
        <v>1</v>
      </c>
      <c r="F141" s="272" t="s">
        <v>379</v>
      </c>
      <c r="G141" s="270"/>
      <c r="H141" s="273">
        <v>5.04</v>
      </c>
      <c r="I141" s="274"/>
      <c r="J141" s="270"/>
      <c r="K141" s="270"/>
      <c r="L141" s="275"/>
      <c r="M141" s="276"/>
      <c r="N141" s="277"/>
      <c r="O141" s="277"/>
      <c r="P141" s="277"/>
      <c r="Q141" s="277"/>
      <c r="R141" s="277"/>
      <c r="S141" s="277"/>
      <c r="T141" s="27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9" t="s">
        <v>145</v>
      </c>
      <c r="AU141" s="279" t="s">
        <v>85</v>
      </c>
      <c r="AV141" s="14" t="s">
        <v>141</v>
      </c>
      <c r="AW141" s="14" t="s">
        <v>32</v>
      </c>
      <c r="AX141" s="14" t="s">
        <v>85</v>
      </c>
      <c r="AY141" s="279" t="s">
        <v>134</v>
      </c>
    </row>
    <row r="142" s="2" customFormat="1" ht="16.5" customHeight="1">
      <c r="A142" s="37"/>
      <c r="B142" s="38"/>
      <c r="C142" s="259" t="s">
        <v>206</v>
      </c>
      <c r="D142" s="259" t="s">
        <v>344</v>
      </c>
      <c r="E142" s="260" t="s">
        <v>989</v>
      </c>
      <c r="F142" s="261" t="s">
        <v>911</v>
      </c>
      <c r="G142" s="262" t="s">
        <v>351</v>
      </c>
      <c r="H142" s="263">
        <v>5.04</v>
      </c>
      <c r="I142" s="264"/>
      <c r="J142" s="265">
        <f>ROUND(I142*H142,2)</f>
        <v>0</v>
      </c>
      <c r="K142" s="261" t="s">
        <v>1</v>
      </c>
      <c r="L142" s="266"/>
      <c r="M142" s="267" t="s">
        <v>1</v>
      </c>
      <c r="N142" s="268" t="s">
        <v>43</v>
      </c>
      <c r="O142" s="90"/>
      <c r="P142" s="234">
        <f>O142*H142</f>
        <v>0</v>
      </c>
      <c r="Q142" s="234">
        <v>0</v>
      </c>
      <c r="R142" s="234">
        <f>Q142*H142</f>
        <v>0</v>
      </c>
      <c r="S142" s="234">
        <v>0</v>
      </c>
      <c r="T142" s="23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6" t="s">
        <v>176</v>
      </c>
      <c r="AT142" s="236" t="s">
        <v>344</v>
      </c>
      <c r="AU142" s="236" t="s">
        <v>85</v>
      </c>
      <c r="AY142" s="16" t="s">
        <v>134</v>
      </c>
      <c r="BE142" s="237">
        <f>IF(N142="základní",J142,0)</f>
        <v>0</v>
      </c>
      <c r="BF142" s="237">
        <f>IF(N142="snížená",J142,0)</f>
        <v>0</v>
      </c>
      <c r="BG142" s="237">
        <f>IF(N142="zákl. přenesená",J142,0)</f>
        <v>0</v>
      </c>
      <c r="BH142" s="237">
        <f>IF(N142="sníž. přenesená",J142,0)</f>
        <v>0</v>
      </c>
      <c r="BI142" s="237">
        <f>IF(N142="nulová",J142,0)</f>
        <v>0</v>
      </c>
      <c r="BJ142" s="16" t="s">
        <v>85</v>
      </c>
      <c r="BK142" s="237">
        <f>ROUND(I142*H142,2)</f>
        <v>0</v>
      </c>
      <c r="BL142" s="16" t="s">
        <v>141</v>
      </c>
      <c r="BM142" s="236" t="s">
        <v>990</v>
      </c>
    </row>
    <row r="143" s="13" customFormat="1">
      <c r="A143" s="13"/>
      <c r="B143" s="243"/>
      <c r="C143" s="244"/>
      <c r="D143" s="238" t="s">
        <v>145</v>
      </c>
      <c r="E143" s="245" t="s">
        <v>1</v>
      </c>
      <c r="F143" s="246" t="s">
        <v>988</v>
      </c>
      <c r="G143" s="244"/>
      <c r="H143" s="247">
        <v>5.04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3" t="s">
        <v>145</v>
      </c>
      <c r="AU143" s="253" t="s">
        <v>85</v>
      </c>
      <c r="AV143" s="13" t="s">
        <v>87</v>
      </c>
      <c r="AW143" s="13" t="s">
        <v>32</v>
      </c>
      <c r="AX143" s="13" t="s">
        <v>85</v>
      </c>
      <c r="AY143" s="253" t="s">
        <v>134</v>
      </c>
    </row>
    <row r="144" s="12" customFormat="1" ht="22.8" customHeight="1">
      <c r="A144" s="12"/>
      <c r="B144" s="209"/>
      <c r="C144" s="210"/>
      <c r="D144" s="211" t="s">
        <v>77</v>
      </c>
      <c r="E144" s="223" t="s">
        <v>318</v>
      </c>
      <c r="F144" s="223" t="s">
        <v>319</v>
      </c>
      <c r="G144" s="210"/>
      <c r="H144" s="210"/>
      <c r="I144" s="213"/>
      <c r="J144" s="224">
        <f>BK144</f>
        <v>0</v>
      </c>
      <c r="K144" s="210"/>
      <c r="L144" s="215"/>
      <c r="M144" s="216"/>
      <c r="N144" s="217"/>
      <c r="O144" s="217"/>
      <c r="P144" s="218">
        <f>P145</f>
        <v>0</v>
      </c>
      <c r="Q144" s="217"/>
      <c r="R144" s="218">
        <f>R145</f>
        <v>0</v>
      </c>
      <c r="S144" s="217"/>
      <c r="T144" s="219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0" t="s">
        <v>85</v>
      </c>
      <c r="AT144" s="221" t="s">
        <v>77</v>
      </c>
      <c r="AU144" s="221" t="s">
        <v>85</v>
      </c>
      <c r="AY144" s="220" t="s">
        <v>134</v>
      </c>
      <c r="BK144" s="222">
        <f>BK145</f>
        <v>0</v>
      </c>
    </row>
    <row r="145" s="2" customFormat="1" ht="37.8" customHeight="1">
      <c r="A145" s="37"/>
      <c r="B145" s="38"/>
      <c r="C145" s="225" t="s">
        <v>8</v>
      </c>
      <c r="D145" s="225" t="s">
        <v>136</v>
      </c>
      <c r="E145" s="226" t="s">
        <v>321</v>
      </c>
      <c r="F145" s="227" t="s">
        <v>322</v>
      </c>
      <c r="G145" s="228" t="s">
        <v>323</v>
      </c>
      <c r="H145" s="229">
        <v>1.752</v>
      </c>
      <c r="I145" s="230"/>
      <c r="J145" s="231">
        <f>ROUND(I145*H145,2)</f>
        <v>0</v>
      </c>
      <c r="K145" s="227" t="s">
        <v>428</v>
      </c>
      <c r="L145" s="43"/>
      <c r="M145" s="254" t="s">
        <v>1</v>
      </c>
      <c r="N145" s="255" t="s">
        <v>43</v>
      </c>
      <c r="O145" s="256"/>
      <c r="P145" s="257">
        <f>O145*H145</f>
        <v>0</v>
      </c>
      <c r="Q145" s="257">
        <v>0</v>
      </c>
      <c r="R145" s="257">
        <f>Q145*H145</f>
        <v>0</v>
      </c>
      <c r="S145" s="257">
        <v>0</v>
      </c>
      <c r="T145" s="258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6" t="s">
        <v>141</v>
      </c>
      <c r="AT145" s="236" t="s">
        <v>136</v>
      </c>
      <c r="AU145" s="236" t="s">
        <v>87</v>
      </c>
      <c r="AY145" s="16" t="s">
        <v>134</v>
      </c>
      <c r="BE145" s="237">
        <f>IF(N145="základní",J145,0)</f>
        <v>0</v>
      </c>
      <c r="BF145" s="237">
        <f>IF(N145="snížená",J145,0)</f>
        <v>0</v>
      </c>
      <c r="BG145" s="237">
        <f>IF(N145="zákl. přenesená",J145,0)</f>
        <v>0</v>
      </c>
      <c r="BH145" s="237">
        <f>IF(N145="sníž. přenesená",J145,0)</f>
        <v>0</v>
      </c>
      <c r="BI145" s="237">
        <f>IF(N145="nulová",J145,0)</f>
        <v>0</v>
      </c>
      <c r="BJ145" s="16" t="s">
        <v>85</v>
      </c>
      <c r="BK145" s="237">
        <f>ROUND(I145*H145,2)</f>
        <v>0</v>
      </c>
      <c r="BL145" s="16" t="s">
        <v>141</v>
      </c>
      <c r="BM145" s="236" t="s">
        <v>991</v>
      </c>
    </row>
    <row r="146" s="2" customFormat="1" ht="6.96" customHeight="1">
      <c r="A146" s="37"/>
      <c r="B146" s="65"/>
      <c r="C146" s="66"/>
      <c r="D146" s="66"/>
      <c r="E146" s="66"/>
      <c r="F146" s="66"/>
      <c r="G146" s="66"/>
      <c r="H146" s="66"/>
      <c r="I146" s="66"/>
      <c r="J146" s="66"/>
      <c r="K146" s="66"/>
      <c r="L146" s="43"/>
      <c r="M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</sheetData>
  <sheetProtection sheet="1" autoFilter="0" formatColumns="0" formatRows="0" objects="1" scenarios="1" spinCount="100000" saltValue="q2xAU5EHkIzM/VSO8uNORSwi1j8D1O6ehXIyKU7kP2SzQ0ksb+1W0GCfmyKqXiCTUZUuKdtW6DI1QagND9rnTw==" hashValue="ljskOx2y/Bk8YF2fASH/YCykzIX66B5xjx+cU5kNRNz/gWBhuuLViAGhopcrZo/ytnbEHamY/WxebV9EI80PnQ==" algorithmName="SHA-512" password="CC35"/>
  <autoFilter ref="C122:K14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CLT01\Jana Janíková</dc:creator>
  <cp:lastModifiedBy>CLT01\Jana Janíková</cp:lastModifiedBy>
  <dcterms:created xsi:type="dcterms:W3CDTF">2023-04-27T07:04:00Z</dcterms:created>
  <dcterms:modified xsi:type="dcterms:W3CDTF">2023-04-27T07:04:06Z</dcterms:modified>
</cp:coreProperties>
</file>