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105" windowWidth="21075" windowHeight="12585"/>
  </bookViews>
  <sheets>
    <sheet name="Kryci" sheetId="3" r:id="rId1"/>
    <sheet name="rekapitulace" sheetId="2" r:id="rId2"/>
    <sheet name="položky" sheetId="1" r:id="rId3"/>
    <sheet name="nábytek" sheetId="5" r:id="rId4"/>
  </sheets>
  <externalReferences>
    <externalReference r:id="rId5"/>
  </externalReferences>
  <definedNames>
    <definedName name="_FilterDatabase" localSheetId="2" hidden="1">položky!$B$44:$N$111</definedName>
    <definedName name="_xlnm._FilterDatabase" localSheetId="2" hidden="1">položky!$B$1:$B$110</definedName>
    <definedName name="_sk10">#REF!</definedName>
    <definedName name="_sk11">#REF!</definedName>
    <definedName name="Akce">#REF!</definedName>
    <definedName name="AXA_4097">položky!$E:$E</definedName>
    <definedName name="AXA_4097_10">#REF!</definedName>
    <definedName name="AXA_4097_5">#REF!</definedName>
    <definedName name="AXA_4097_6">#REF!</definedName>
    <definedName name="AXA_4097_7">#REF!</definedName>
    <definedName name="AXA_4097_9">#REF!</definedName>
    <definedName name="AXA_4098">položky!$B:$B</definedName>
    <definedName name="AXA_8192">položky!$A:$A</definedName>
    <definedName name="AXA_8193">položky!$B:$B</definedName>
    <definedName name="AXA_8193_10">#REF!</definedName>
    <definedName name="AXA_8193_5">#REF!</definedName>
    <definedName name="AXA_8193_6">#REF!</definedName>
    <definedName name="AXA_8193_7">#REF!</definedName>
    <definedName name="AXA_8193_9">#REF!</definedName>
    <definedName name="AXA_8194">položky!$C:$C</definedName>
    <definedName name="AXA_8194_10">#REF!</definedName>
    <definedName name="AXA_8194_5">#REF!</definedName>
    <definedName name="AXA_8194_6">#REF!</definedName>
    <definedName name="AXA_8194_7">#REF!</definedName>
    <definedName name="AXA_8194_9">#REF!</definedName>
    <definedName name="AXA_8195">položky!$D:$D</definedName>
    <definedName name="AXA_8195_10">#REF!</definedName>
    <definedName name="AXA_8195_5">#REF!</definedName>
    <definedName name="AXA_8195_6">#REF!</definedName>
    <definedName name="AXA_8195_7">#REF!</definedName>
    <definedName name="AXA_8195_9">#REF!</definedName>
    <definedName name="Báze_Al">#REF!</definedName>
    <definedName name="Báze_Cu">#REF!</definedName>
    <definedName name="BS10_E9">#REF!</definedName>
    <definedName name="BS11_G_">#REF!</definedName>
    <definedName name="BS12_04">#REF!</definedName>
    <definedName name="BS12_06">#REF!</definedName>
    <definedName name="BS12_08">#REF!</definedName>
    <definedName name="BS13_04">#REF!</definedName>
    <definedName name="BS13_04Z">#REF!</definedName>
    <definedName name="BS13_06">#REF!</definedName>
    <definedName name="BS13_06Z">#REF!</definedName>
    <definedName name="BS13_08">#REF!</definedName>
    <definedName name="BS13_08Z">#REF!</definedName>
    <definedName name="BS14_04">#REF!</definedName>
    <definedName name="BS14_06">#REF!</definedName>
    <definedName name="BS14_08">#REF!</definedName>
    <definedName name="BS16_1">#REF!</definedName>
    <definedName name="BS16_1_F">#REF!</definedName>
    <definedName name="BS16_1Z">#REF!</definedName>
    <definedName name="BS16_1Z_F">#REF!</definedName>
    <definedName name="BS17_05">#REF!</definedName>
    <definedName name="BS17_06">#REF!</definedName>
    <definedName name="BS17_08">#REF!</definedName>
    <definedName name="BS19_04">#REF!</definedName>
    <definedName name="BS19_06">#REF!</definedName>
    <definedName name="BS19_08">#REF!</definedName>
    <definedName name="CDopočet_Al">#REF!</definedName>
    <definedName name="CDopočet_Cu">#REF!</definedName>
    <definedName name="CDopočet_EUR">#REF!</definedName>
    <definedName name="CelkemNetto">#REF!</definedName>
    <definedName name="CelkemRecyklaceNetto">#REF!</definedName>
    <definedName name="Cena">#REF!</definedName>
    <definedName name="Cena1">#REF!</definedName>
    <definedName name="Cena2">#REF!</definedName>
    <definedName name="Cena3">#REF!</definedName>
    <definedName name="Cena4">#REF!</definedName>
    <definedName name="Cena5">#REF!</definedName>
    <definedName name="Cena6">#REF!</definedName>
    <definedName name="Cena7">#REF!</definedName>
    <definedName name="Cena8">#REF!</definedName>
    <definedName name="CenaCelkemVcetneDPH">#REF!</definedName>
    <definedName name="CenaCelkemVcetneDPH_10">#REF!</definedName>
    <definedName name="CenaCelkemVcetneDPH_11">#REF!</definedName>
    <definedName name="CenaCelkemVcetneDPH_12">#REF!</definedName>
    <definedName name="CenaCelkemVcetneDPH_3">#REF!</definedName>
    <definedName name="CenaCelkemVcetneDPH_3_10">#REF!</definedName>
    <definedName name="CenaCelkemVcetneDPH_3_11">#REF!</definedName>
    <definedName name="CenaCelkemVcetneDPH_3_12">#REF!</definedName>
    <definedName name="CenaCelkemVcetneDPH_3_4">#REF!</definedName>
    <definedName name="CenaCelkemVcetneDPH_3_5">#REF!</definedName>
    <definedName name="CenaCelkemVcetneDPH_3_6">#REF!</definedName>
    <definedName name="CenaCelkemVcetneDPH_3_7">#REF!</definedName>
    <definedName name="CenaCelkemVcetneDPH_3_9">#REF!</definedName>
    <definedName name="CenaCelkemVcetneDPH_4">#REF!</definedName>
    <definedName name="CenaCelkemVcetneDPH_4_10">#REF!</definedName>
    <definedName name="CenaCelkemVcetneDPH_4_11">#REF!</definedName>
    <definedName name="CenaCelkemVcetneDPH_4_12">#REF!</definedName>
    <definedName name="CenaCelkemVcetneDPH_4_4">#REF!</definedName>
    <definedName name="CenaCelkemVcetneDPH_4_5">#REF!</definedName>
    <definedName name="CenaCelkemVcetneDPH_4_6">#REF!</definedName>
    <definedName name="CenaCelkemVcetneDPH_4_7">#REF!</definedName>
    <definedName name="CenaCelkemVcetneDPH_4_9">#REF!</definedName>
    <definedName name="CenaCelkemVcetneDPH_5">#REF!</definedName>
    <definedName name="CenaCelkemVcetneDPH_5_10">#REF!</definedName>
    <definedName name="CenaCelkemVcetneDPH_5_11">#REF!</definedName>
    <definedName name="CenaCelkemVcetneDPH_5_12">#REF!</definedName>
    <definedName name="CenaCelkemVcetneDPH_5_4">#REF!</definedName>
    <definedName name="CenaCelkemVcetneDPH_5_5">#REF!</definedName>
    <definedName name="CenaCelkemVcetneDPH_5_6">#REF!</definedName>
    <definedName name="CenaCelkemVcetneDPH_5_7">#REF!</definedName>
    <definedName name="CenaCelkemVcetneDPH_5_9">#REF!</definedName>
    <definedName name="CenaCelkemVcetneDPH_6">#REF!</definedName>
    <definedName name="CenaCelkemVcetneDPH_7">#REF!</definedName>
    <definedName name="CenaCelkemVcetneDPH_9">#REF!</definedName>
    <definedName name="CisloNabidky">#REF!</definedName>
    <definedName name="CisloNabidky_10">#REF!</definedName>
    <definedName name="CisloNabidky_11">#REF!</definedName>
    <definedName name="CisloNabidky_12">#REF!</definedName>
    <definedName name="CisloNabidky_3">#REF!</definedName>
    <definedName name="CisloNabidky_3_10">#REF!</definedName>
    <definedName name="CisloNabidky_3_11">#REF!</definedName>
    <definedName name="CisloNabidky_3_12">#REF!</definedName>
    <definedName name="CisloNabidky_3_4">#REF!</definedName>
    <definedName name="CisloNabidky_3_5">#REF!</definedName>
    <definedName name="CisloNabidky_3_6">#REF!</definedName>
    <definedName name="CisloNabidky_3_7">#REF!</definedName>
    <definedName name="CisloNabidky_3_9">#REF!</definedName>
    <definedName name="CisloNabidky_4">#REF!</definedName>
    <definedName name="CisloNabidky_4_10">#REF!</definedName>
    <definedName name="CisloNabidky_4_11">#REF!</definedName>
    <definedName name="CisloNabidky_4_12">#REF!</definedName>
    <definedName name="CisloNabidky_4_4">#REF!</definedName>
    <definedName name="CisloNabidky_4_5">#REF!</definedName>
    <definedName name="CisloNabidky_4_6">#REF!</definedName>
    <definedName name="CisloNabidky_4_7">#REF!</definedName>
    <definedName name="CisloNabidky_4_9">#REF!</definedName>
    <definedName name="CisloNabidky_5">#REF!</definedName>
    <definedName name="CisloNabidky_5_10">#REF!</definedName>
    <definedName name="CisloNabidky_5_11">#REF!</definedName>
    <definedName name="CisloNabidky_5_12">#REF!</definedName>
    <definedName name="CisloNabidky_5_4">#REF!</definedName>
    <definedName name="CisloNabidky_5_5">#REF!</definedName>
    <definedName name="CisloNabidky_5_6">#REF!</definedName>
    <definedName name="CisloNabidky_5_7">#REF!</definedName>
    <definedName name="CisloNabidky_5_9">#REF!</definedName>
    <definedName name="CisloNabidky_6">#REF!</definedName>
    <definedName name="CisloNabidky_7">#REF!</definedName>
    <definedName name="CisloNabidky_9">#REF!</definedName>
    <definedName name="Datum">#REF!</definedName>
    <definedName name="Dodatek">#REF!</definedName>
    <definedName name="Dodatek_10">#REF!</definedName>
    <definedName name="Dodatek_11">#REF!</definedName>
    <definedName name="Dodatek_12">#REF!</definedName>
    <definedName name="Dodatek_3">#REF!</definedName>
    <definedName name="Dodatek_3_10">#REF!</definedName>
    <definedName name="Dodatek_3_11">#REF!</definedName>
    <definedName name="Dodatek_3_12">#REF!</definedName>
    <definedName name="Dodatek_3_4">#REF!</definedName>
    <definedName name="Dodatek_3_5">#REF!</definedName>
    <definedName name="Dodatek_3_6">#REF!</definedName>
    <definedName name="Dodatek_3_7">#REF!</definedName>
    <definedName name="Dodatek_3_9">#REF!</definedName>
    <definedName name="Dodatek_4">#REF!</definedName>
    <definedName name="Dodatek_4_10">#REF!</definedName>
    <definedName name="Dodatek_4_11">#REF!</definedName>
    <definedName name="Dodatek_4_12">#REF!</definedName>
    <definedName name="Dodatek_4_4">#REF!</definedName>
    <definedName name="Dodatek_4_5">#REF!</definedName>
    <definedName name="Dodatek_4_6">#REF!</definedName>
    <definedName name="Dodatek_4_7">#REF!</definedName>
    <definedName name="Dodatek_4_9">#REF!</definedName>
    <definedName name="Dodatek_5">#REF!</definedName>
    <definedName name="Dodatek_5_10">#REF!</definedName>
    <definedName name="Dodatek_5_11">#REF!</definedName>
    <definedName name="Dodatek_5_12">#REF!</definedName>
    <definedName name="Dodatek_5_4">#REF!</definedName>
    <definedName name="Dodatek_5_5">#REF!</definedName>
    <definedName name="Dodatek_5_6">#REF!</definedName>
    <definedName name="Dodatek_5_7">#REF!</definedName>
    <definedName name="Dodatek_5_9">#REF!</definedName>
    <definedName name="Dodatek_6">#REF!</definedName>
    <definedName name="Dodatek_7">#REF!</definedName>
    <definedName name="Dodatek_9">#REF!</definedName>
    <definedName name="Dopočet_Al">#REF!</definedName>
    <definedName name="Dopočet_Cu">#REF!</definedName>
    <definedName name="Dopočet_EUR">#REF!</definedName>
    <definedName name="DPHSS">#REF!</definedName>
    <definedName name="DPHSS_10">#REF!</definedName>
    <definedName name="DPHSS_11">#REF!</definedName>
    <definedName name="DPHSS_12">#REF!</definedName>
    <definedName name="DPHSS_3">#REF!</definedName>
    <definedName name="DPHSS_3_10">#REF!</definedName>
    <definedName name="DPHSS_3_11">#REF!</definedName>
    <definedName name="DPHSS_3_12">#REF!</definedName>
    <definedName name="DPHSS_3_4">#REF!</definedName>
    <definedName name="DPHSS_3_5">#REF!</definedName>
    <definedName name="DPHSS_3_6">#REF!</definedName>
    <definedName name="DPHSS_3_7">#REF!</definedName>
    <definedName name="DPHSS_3_9">#REF!</definedName>
    <definedName name="DPHSS_4">#REF!</definedName>
    <definedName name="DPHSS_4_10">#REF!</definedName>
    <definedName name="DPHSS_4_11">#REF!</definedName>
    <definedName name="DPHSS_4_12">#REF!</definedName>
    <definedName name="DPHSS_4_4">#REF!</definedName>
    <definedName name="DPHSS_4_5">#REF!</definedName>
    <definedName name="DPHSS_4_6">#REF!</definedName>
    <definedName name="DPHSS_4_7">#REF!</definedName>
    <definedName name="DPHSS_4_9">#REF!</definedName>
    <definedName name="DPHSS_5">#REF!</definedName>
    <definedName name="DPHSS_5_10">#REF!</definedName>
    <definedName name="DPHSS_5_11">#REF!</definedName>
    <definedName name="DPHSS_5_12">#REF!</definedName>
    <definedName name="DPHSS_5_4">#REF!</definedName>
    <definedName name="DPHSS_5_5">#REF!</definedName>
    <definedName name="DPHSS_5_6">#REF!</definedName>
    <definedName name="DPHSS_5_7">#REF!</definedName>
    <definedName name="DPHSS_5_9">#REF!</definedName>
    <definedName name="DPHSS_6">#REF!</definedName>
    <definedName name="DPHSS_7">#REF!</definedName>
    <definedName name="DPHSS_9">#REF!</definedName>
    <definedName name="DPHZS">#REF!</definedName>
    <definedName name="DPHZS_10">#REF!</definedName>
    <definedName name="DPHZS_11">#REF!</definedName>
    <definedName name="DPHZS_12">#REF!</definedName>
    <definedName name="DPHZS_3">#REF!</definedName>
    <definedName name="DPHZS_3_10">#REF!</definedName>
    <definedName name="DPHZS_3_11">#REF!</definedName>
    <definedName name="DPHZS_3_12">#REF!</definedName>
    <definedName name="DPHZS_3_4">#REF!</definedName>
    <definedName name="DPHZS_3_5">#REF!</definedName>
    <definedName name="DPHZS_3_6">#REF!</definedName>
    <definedName name="DPHZS_3_7">#REF!</definedName>
    <definedName name="DPHZS_3_9">#REF!</definedName>
    <definedName name="DPHZS_4">#REF!</definedName>
    <definedName name="DPHZS_4_10">#REF!</definedName>
    <definedName name="DPHZS_4_11">#REF!</definedName>
    <definedName name="DPHZS_4_12">#REF!</definedName>
    <definedName name="DPHZS_4_4">#REF!</definedName>
    <definedName name="DPHZS_4_5">#REF!</definedName>
    <definedName name="DPHZS_4_6">#REF!</definedName>
    <definedName name="DPHZS_4_7">#REF!</definedName>
    <definedName name="DPHZS_4_9">#REF!</definedName>
    <definedName name="DPHZS_5">#REF!</definedName>
    <definedName name="DPHZS_5_10">#REF!</definedName>
    <definedName name="DPHZS_5_11">#REF!</definedName>
    <definedName name="DPHZS_5_12">#REF!</definedName>
    <definedName name="DPHZS_5_4">#REF!</definedName>
    <definedName name="DPHZS_5_5">#REF!</definedName>
    <definedName name="DPHZS_5_6">#REF!</definedName>
    <definedName name="DPHZS_5_7">#REF!</definedName>
    <definedName name="DPHZS_5_9">#REF!</definedName>
    <definedName name="DPHZS_6">#REF!</definedName>
    <definedName name="DPHZS_7">#REF!</definedName>
    <definedName name="DPHZS_9">#REF!</definedName>
    <definedName name="Elektro">#REF!</definedName>
    <definedName name="Elektro_10">#REF!</definedName>
    <definedName name="Elektro_11">#REF!</definedName>
    <definedName name="Elektro_12">#REF!</definedName>
    <definedName name="Elektro_3">#REF!</definedName>
    <definedName name="Elektro_3_10">#REF!</definedName>
    <definedName name="Elektro_3_11">#REF!</definedName>
    <definedName name="Elektro_3_12">#REF!</definedName>
    <definedName name="Elektro_3_4">#REF!</definedName>
    <definedName name="Elektro_3_5">#REF!</definedName>
    <definedName name="Elektro_3_6">#REF!</definedName>
    <definedName name="Elektro_3_7">#REF!</definedName>
    <definedName name="Elektro_3_9">#REF!</definedName>
    <definedName name="Elektro_4">#REF!</definedName>
    <definedName name="Elektro_4_10">#REF!</definedName>
    <definedName name="Elektro_4_11">#REF!</definedName>
    <definedName name="Elektro_4_12">#REF!</definedName>
    <definedName name="Elektro_4_4">#REF!</definedName>
    <definedName name="Elektro_4_5">#REF!</definedName>
    <definedName name="Elektro_4_6">#REF!</definedName>
    <definedName name="Elektro_4_7">#REF!</definedName>
    <definedName name="Elektro_4_9">#REF!</definedName>
    <definedName name="Elektro_5">#REF!</definedName>
    <definedName name="Elektro_5_10">#REF!</definedName>
    <definedName name="Elektro_5_11">#REF!</definedName>
    <definedName name="Elektro_5_12">#REF!</definedName>
    <definedName name="Elektro_5_4">#REF!</definedName>
    <definedName name="Elektro_5_5">#REF!</definedName>
    <definedName name="Elektro_5_6">#REF!</definedName>
    <definedName name="Elektro_5_7">#REF!</definedName>
    <definedName name="Elektro_5_9">#REF!</definedName>
    <definedName name="Elektro_6">#REF!</definedName>
    <definedName name="Elektro_7">#REF!</definedName>
    <definedName name="Elektro_9">#REF!</definedName>
    <definedName name="EmailZpracovatele">#REF!</definedName>
    <definedName name="EmailZpracovatele_10">#REF!</definedName>
    <definedName name="EmailZpracovatele_11">#REF!</definedName>
    <definedName name="EmailZpracovatele_12">#REF!</definedName>
    <definedName name="EmailZpracovatele_3">#REF!</definedName>
    <definedName name="EmailZpracovatele_3_10">#REF!</definedName>
    <definedName name="EmailZpracovatele_3_11">#REF!</definedName>
    <definedName name="EmailZpracovatele_3_12">#REF!</definedName>
    <definedName name="EmailZpracovatele_3_4">#REF!</definedName>
    <definedName name="EmailZpracovatele_3_5">#REF!</definedName>
    <definedName name="EmailZpracovatele_3_6">#REF!</definedName>
    <definedName name="EmailZpracovatele_3_7">#REF!</definedName>
    <definedName name="EmailZpracovatele_3_9">#REF!</definedName>
    <definedName name="EmailZpracovatele_4">#REF!</definedName>
    <definedName name="EmailZpracovatele_4_10">#REF!</definedName>
    <definedName name="EmailZpracovatele_4_11">#REF!</definedName>
    <definedName name="EmailZpracovatele_4_12">#REF!</definedName>
    <definedName name="EmailZpracovatele_4_4">#REF!</definedName>
    <definedName name="EmailZpracovatele_4_5">#REF!</definedName>
    <definedName name="EmailZpracovatele_4_6">#REF!</definedName>
    <definedName name="EmailZpracovatele_4_7">#REF!</definedName>
    <definedName name="EmailZpracovatele_4_9">#REF!</definedName>
    <definedName name="EmailZpracovatele_5">#REF!</definedName>
    <definedName name="EmailZpracovatele_5_10">#REF!</definedName>
    <definedName name="EmailZpracovatele_5_11">#REF!</definedName>
    <definedName name="EmailZpracovatele_5_12">#REF!</definedName>
    <definedName name="EmailZpracovatele_5_4">#REF!</definedName>
    <definedName name="EmailZpracovatele_5_5">#REF!</definedName>
    <definedName name="EmailZpracovatele_5_6">#REF!</definedName>
    <definedName name="EmailZpracovatele_5_7">#REF!</definedName>
    <definedName name="EmailZpracovatele_5_9">#REF!</definedName>
    <definedName name="EmailZpracovatele_6">#REF!</definedName>
    <definedName name="EmailZpracovatele_7">#REF!</definedName>
    <definedName name="EmailZpracovatele_9">#REF!</definedName>
    <definedName name="EUR">#REF!</definedName>
    <definedName name="Excel_BuiltIn__FilterDatabase_11">#REF!</definedName>
    <definedName name="Excel_BuiltIn__FilterDatabase_15">#REF!</definedName>
    <definedName name="Excel_BuiltIn__FilterDatabase_1P">#REF!</definedName>
    <definedName name="Excel_BuiltIn__FilterDatabase_1PP">#REF!</definedName>
    <definedName name="Excel_BuiltIn__FilterDatabase_2">#REF!</definedName>
    <definedName name="Excel_BuiltIn__FilterDatabase_2_1">#REF!</definedName>
    <definedName name="Excel_BuiltIn__FilterDatabase_2_1_10">#REF!</definedName>
    <definedName name="Excel_BuiltIn__FilterDatabase_2_1_11">#REF!</definedName>
    <definedName name="Excel_BuiltIn__FilterDatabase_2_1_12">#REF!</definedName>
    <definedName name="Excel_BuiltIn__FilterDatabase_2_1_4">#REF!</definedName>
    <definedName name="Excel_BuiltIn__FilterDatabase_2_1_5">#REF!</definedName>
    <definedName name="Excel_BuiltIn__FilterDatabase_2_1_6">#REF!</definedName>
    <definedName name="Excel_BuiltIn__FilterDatabase_2_1_7">#REF!</definedName>
    <definedName name="Excel_BuiltIn__FilterDatabase_2_1_9">#REF!</definedName>
    <definedName name="Excel_BuiltIn__FilterDatabase_2P">#REF!</definedName>
    <definedName name="Excel_BuiltIn__FilterDatabase_2PP">#REF!</definedName>
    <definedName name="Excel_BuiltIn__FilterDatabase_3">#REF!</definedName>
    <definedName name="Excel_BuiltIn__FilterDatabase_3_1">#REF!</definedName>
    <definedName name="Excel_BuiltIn__FilterDatabase_3_1_1">"$#REF!.$#REF!$#REF!:$#REF!$#REF!"</definedName>
    <definedName name="Excel_BuiltIn__FilterDatabase_3P">#REF!</definedName>
    <definedName name="Excel_BuiltIn__FilterDatabase_3PP">#REF!</definedName>
    <definedName name="Excel_BuiltIn__FilterDatabase_4">#REF!</definedName>
    <definedName name="Excel_BuiltIn__FilterDatabase_4_1">"$#REF!.$#REF!$#REF!:$#REF!$#REF!"</definedName>
    <definedName name="Excel_BuiltIn__FilterDatabase_4P">#REF!</definedName>
    <definedName name="Excel_BuiltIn__FilterDatabase_5_1">#REF!</definedName>
    <definedName name="Excel_BuiltIn__FilterDatabase_6_1">"$#REF!.$#REF!$#REF!:$#REF!$#REF!"</definedName>
    <definedName name="Excel_BuiltIn__FilterDatabase_Gr">#REF!</definedName>
    <definedName name="Excel_BuiltIn_Database">#REF!</definedName>
    <definedName name="Excel_BuiltIn_Print_Area_1">#REF!</definedName>
    <definedName name="Excel_BuiltIn_Print_Area_10">#REF!</definedName>
    <definedName name="Excel_BuiltIn_Print_Area_23_1">#REF!</definedName>
    <definedName name="Excel_BuiltIn_Print_Area_5">#REF!</definedName>
    <definedName name="Excel_BuiltIn_Print_Area_6">#REF!</definedName>
    <definedName name="Excel_BuiltIn_Print_Area_7">#REF!</definedName>
    <definedName name="Excel_BuiltIn_Print_Area_9">#REF!</definedName>
    <definedName name="Excel_BuiltIn_Print_Titles_1_1">#REF!</definedName>
    <definedName name="Excel_BuiltIn_Print_Titles_10">#REF!</definedName>
    <definedName name="Excel_BuiltIn_Print_Titles_2_1">#REF!</definedName>
    <definedName name="Excel_BuiltIn_Print_Titles_4">#REF!</definedName>
    <definedName name="Excel_BuiltIn_Print_Titles_5">#REF!</definedName>
    <definedName name="Excel_BuiltIn_Print_Titles_6">#REF!</definedName>
    <definedName name="Excel_BuiltIn_Print_Titles_7">#REF!</definedName>
    <definedName name="Excel_BuiltIn_Print_Titles_8">#REF!</definedName>
    <definedName name="Excel_BuiltIn_Print_Titles_9">#REF!</definedName>
    <definedName name="Izolace">#REF!</definedName>
    <definedName name="Izolace_10">#REF!</definedName>
    <definedName name="Izolace_11">#REF!</definedName>
    <definedName name="Izolace_12">#REF!</definedName>
    <definedName name="Izolace_3">#REF!</definedName>
    <definedName name="Izolace_3_10">#REF!</definedName>
    <definedName name="Izolace_3_11">#REF!</definedName>
    <definedName name="Izolace_3_12">#REF!</definedName>
    <definedName name="Izolace_3_4">#REF!</definedName>
    <definedName name="Izolace_3_5">#REF!</definedName>
    <definedName name="Izolace_3_6">#REF!</definedName>
    <definedName name="Izolace_3_7">#REF!</definedName>
    <definedName name="Izolace_3_9">#REF!</definedName>
    <definedName name="Izolace_4">#REF!</definedName>
    <definedName name="Izolace_4_10">#REF!</definedName>
    <definedName name="Izolace_4_11">#REF!</definedName>
    <definedName name="Izolace_4_12">#REF!</definedName>
    <definedName name="Izolace_4_4">#REF!</definedName>
    <definedName name="Izolace_4_5">#REF!</definedName>
    <definedName name="Izolace_4_6">#REF!</definedName>
    <definedName name="Izolace_4_7">#REF!</definedName>
    <definedName name="Izolace_4_9">#REF!</definedName>
    <definedName name="Izolace_5">#REF!</definedName>
    <definedName name="Izolace_5_10">#REF!</definedName>
    <definedName name="Izolace_5_11">#REF!</definedName>
    <definedName name="Izolace_5_12">#REF!</definedName>
    <definedName name="Izolace_5_4">#REF!</definedName>
    <definedName name="Izolace_5_5">#REF!</definedName>
    <definedName name="Izolace_5_6">#REF!</definedName>
    <definedName name="Izolace_5_7">#REF!</definedName>
    <definedName name="Izolace_5_9">#REF!</definedName>
    <definedName name="Izolace_6">#REF!</definedName>
    <definedName name="Izolace_7">#REF!</definedName>
    <definedName name="Izolace_9">#REF!</definedName>
    <definedName name="Jmeno">#REF!</definedName>
    <definedName name="Jmeno_10">#REF!</definedName>
    <definedName name="Jmeno_11">#REF!</definedName>
    <definedName name="Jmeno_12">#REF!</definedName>
    <definedName name="Jmeno_3">#REF!</definedName>
    <definedName name="Jmeno_3_10">#REF!</definedName>
    <definedName name="Jmeno_3_11">#REF!</definedName>
    <definedName name="Jmeno_3_12">#REF!</definedName>
    <definedName name="Jmeno_3_4">#REF!</definedName>
    <definedName name="Jmeno_3_5">#REF!</definedName>
    <definedName name="Jmeno_3_6">#REF!</definedName>
    <definedName name="Jmeno_3_7">#REF!</definedName>
    <definedName name="Jmeno_3_9">#REF!</definedName>
    <definedName name="Jmeno_4">#REF!</definedName>
    <definedName name="Jmeno_4_10">#REF!</definedName>
    <definedName name="Jmeno_4_11">#REF!</definedName>
    <definedName name="Jmeno_4_12">#REF!</definedName>
    <definedName name="Jmeno_4_4">#REF!</definedName>
    <definedName name="Jmeno_4_5">#REF!</definedName>
    <definedName name="Jmeno_4_6">#REF!</definedName>
    <definedName name="Jmeno_4_7">#REF!</definedName>
    <definedName name="Jmeno_4_9">#REF!</definedName>
    <definedName name="Jmeno_5">#REF!</definedName>
    <definedName name="Jmeno_5_10">#REF!</definedName>
    <definedName name="Jmeno_5_11">#REF!</definedName>
    <definedName name="Jmeno_5_12">#REF!</definedName>
    <definedName name="Jmeno_5_4">#REF!</definedName>
    <definedName name="Jmeno_5_5">#REF!</definedName>
    <definedName name="Jmeno_5_6">#REF!</definedName>
    <definedName name="Jmeno_5_7">#REF!</definedName>
    <definedName name="Jmeno_5_9">#REF!</definedName>
    <definedName name="Jmeno_6">#REF!</definedName>
    <definedName name="Jmeno_7">#REF!</definedName>
    <definedName name="Jmeno_9">#REF!</definedName>
    <definedName name="Kod">#REF!</definedName>
    <definedName name="Kod1PP">#REF!</definedName>
    <definedName name="Montaz">#REF!</definedName>
    <definedName name="Montaz_10">#REF!</definedName>
    <definedName name="Montaz_11">#REF!</definedName>
    <definedName name="Montaz_12">#REF!</definedName>
    <definedName name="Montaz_3">#REF!</definedName>
    <definedName name="Montaz_3_10">#REF!</definedName>
    <definedName name="Montaz_3_11">#REF!</definedName>
    <definedName name="Montaz_3_12">#REF!</definedName>
    <definedName name="Montaz_3_4">#REF!</definedName>
    <definedName name="Montaz_3_5">#REF!</definedName>
    <definedName name="Montaz_3_6">#REF!</definedName>
    <definedName name="Montaz_3_7">#REF!</definedName>
    <definedName name="Montaz_3_9">#REF!</definedName>
    <definedName name="Montaz_4">#REF!</definedName>
    <definedName name="Montaz_4_10">#REF!</definedName>
    <definedName name="Montaz_4_11">#REF!</definedName>
    <definedName name="Montaz_4_12">#REF!</definedName>
    <definedName name="Montaz_4_4">#REF!</definedName>
    <definedName name="Montaz_4_5">#REF!</definedName>
    <definedName name="Montaz_4_6">#REF!</definedName>
    <definedName name="Montaz_4_7">#REF!</definedName>
    <definedName name="Montaz_4_9">#REF!</definedName>
    <definedName name="Montaz_5">#REF!</definedName>
    <definedName name="Montaz_5_10">#REF!</definedName>
    <definedName name="Montaz_5_11">#REF!</definedName>
    <definedName name="Montaz_5_12">#REF!</definedName>
    <definedName name="Montaz_5_4">#REF!</definedName>
    <definedName name="Montaz_5_5">#REF!</definedName>
    <definedName name="Montaz_5_6">#REF!</definedName>
    <definedName name="Montaz_5_7">#REF!</definedName>
    <definedName name="Montaz_5_9">#REF!</definedName>
    <definedName name="Montaz_6">#REF!</definedName>
    <definedName name="Montaz_7">#REF!</definedName>
    <definedName name="Montaz_9">#REF!</definedName>
    <definedName name="Nabytek">#REF!</definedName>
    <definedName name="Nabytek_10">#REF!</definedName>
    <definedName name="Nabytek_11">#REF!</definedName>
    <definedName name="Nabytek_12">#REF!</definedName>
    <definedName name="Nabytek_3">#REF!</definedName>
    <definedName name="Nabytek_3_10">#REF!</definedName>
    <definedName name="Nabytek_3_11">#REF!</definedName>
    <definedName name="Nabytek_3_12">#REF!</definedName>
    <definedName name="Nabytek_3_4">#REF!</definedName>
    <definedName name="Nabytek_3_5">#REF!</definedName>
    <definedName name="Nabytek_3_6">#REF!</definedName>
    <definedName name="Nabytek_3_7">#REF!</definedName>
    <definedName name="Nabytek_3_9">#REF!</definedName>
    <definedName name="Nabytek_4">#REF!</definedName>
    <definedName name="Nabytek_4_10">#REF!</definedName>
    <definedName name="Nabytek_4_11">#REF!</definedName>
    <definedName name="Nabytek_4_12">#REF!</definedName>
    <definedName name="Nabytek_4_4">#REF!</definedName>
    <definedName name="Nabytek_4_5">#REF!</definedName>
    <definedName name="Nabytek_4_6">#REF!</definedName>
    <definedName name="Nabytek_4_7">#REF!</definedName>
    <definedName name="Nabytek_4_9">#REF!</definedName>
    <definedName name="Nabytek_5">#REF!</definedName>
    <definedName name="Nabytek_5_10">#REF!</definedName>
    <definedName name="Nabytek_5_11">#REF!</definedName>
    <definedName name="Nabytek_5_12">#REF!</definedName>
    <definedName name="Nabytek_5_4">#REF!</definedName>
    <definedName name="Nabytek_5_5">#REF!</definedName>
    <definedName name="Nabytek_5_6">#REF!</definedName>
    <definedName name="Nabytek_5_7">#REF!</definedName>
    <definedName name="Nabytek_5_9">#REF!</definedName>
    <definedName name="Nabytek_6">#REF!</definedName>
    <definedName name="Nabytek_7">#REF!</definedName>
    <definedName name="Nabytek_9">#REF!</definedName>
    <definedName name="_xlnm.Print_Area" localSheetId="2">položky!$A$1:$K$43</definedName>
    <definedName name="okna_kotvy">#REF!</definedName>
    <definedName name="okna_kotvy_10">#REF!</definedName>
    <definedName name="okna_kotvy_11">#REF!</definedName>
    <definedName name="okna_kotvy_12">#REF!</definedName>
    <definedName name="okna_kotvy_4">#REF!</definedName>
    <definedName name="okna_kotvy_5">#REF!</definedName>
    <definedName name="okna_kotvy_6">#REF!</definedName>
    <definedName name="okna_kotvy_7">#REF!</definedName>
    <definedName name="okna_kotvy_9">#REF!</definedName>
    <definedName name="okna_montaz">#REF!</definedName>
    <definedName name="okna_montaz_10">#REF!</definedName>
    <definedName name="okna_montaz_11">#REF!</definedName>
    <definedName name="okna_montaz_12">#REF!</definedName>
    <definedName name="okna_montaz_4">#REF!</definedName>
    <definedName name="okna_montaz_5">#REF!</definedName>
    <definedName name="okna_montaz_6">#REF!</definedName>
    <definedName name="okna_montaz_7">#REF!</definedName>
    <definedName name="okna_montaz_9">#REF!</definedName>
    <definedName name="Ostatni">#REF!</definedName>
    <definedName name="Ostatni_10">#REF!</definedName>
    <definedName name="Ostatni_11">#REF!</definedName>
    <definedName name="Ostatni_12">#REF!</definedName>
    <definedName name="Ostatni_3">#REF!</definedName>
    <definedName name="Ostatni_3_10">#REF!</definedName>
    <definedName name="Ostatni_3_11">#REF!</definedName>
    <definedName name="Ostatni_3_12">#REF!</definedName>
    <definedName name="Ostatni_3_4">#REF!</definedName>
    <definedName name="Ostatni_3_5">#REF!</definedName>
    <definedName name="Ostatni_3_6">#REF!</definedName>
    <definedName name="Ostatni_3_7">#REF!</definedName>
    <definedName name="Ostatni_3_9">#REF!</definedName>
    <definedName name="Ostatni_4">#REF!</definedName>
    <definedName name="Ostatni_4_10">#REF!</definedName>
    <definedName name="Ostatni_4_11">#REF!</definedName>
    <definedName name="Ostatni_4_12">#REF!</definedName>
    <definedName name="Ostatni_4_4">#REF!</definedName>
    <definedName name="Ostatni_4_5">#REF!</definedName>
    <definedName name="Ostatni_4_6">#REF!</definedName>
    <definedName name="Ostatni_4_7">#REF!</definedName>
    <definedName name="Ostatni_4_9">#REF!</definedName>
    <definedName name="Ostatni_5">#REF!</definedName>
    <definedName name="Ostatni_5_10">#REF!</definedName>
    <definedName name="Ostatni_5_11">#REF!</definedName>
    <definedName name="Ostatni_5_12">#REF!</definedName>
    <definedName name="Ostatni_5_4">#REF!</definedName>
    <definedName name="Ostatni_5_5">#REF!</definedName>
    <definedName name="Ostatni_5_6">#REF!</definedName>
    <definedName name="Ostatni_5_7">#REF!</definedName>
    <definedName name="Ostatni_5_9">#REF!</definedName>
    <definedName name="Ostatni_6">#REF!</definedName>
    <definedName name="Ostatni_7">#REF!</definedName>
    <definedName name="Ostatni_9">#REF!</definedName>
    <definedName name="PlatebniPodminkyAJ">#REF!</definedName>
    <definedName name="PlatebniPodminkyAJ_10">#REF!</definedName>
    <definedName name="PlatebniPodminkyAJ_11">#REF!</definedName>
    <definedName name="PlatebniPodminkyAJ_12">#REF!</definedName>
    <definedName name="PlatebniPodminkyAJ_3">#REF!</definedName>
    <definedName name="PlatebniPodminkyAJ_3_10">#REF!</definedName>
    <definedName name="PlatebniPodminkyAJ_3_11">#REF!</definedName>
    <definedName name="PlatebniPodminkyAJ_3_12">#REF!</definedName>
    <definedName name="PlatebniPodminkyAJ_3_4">#REF!</definedName>
    <definedName name="PlatebniPodminkyAJ_3_5">#REF!</definedName>
    <definedName name="PlatebniPodminkyAJ_3_6">#REF!</definedName>
    <definedName name="PlatebniPodminkyAJ_3_7">#REF!</definedName>
    <definedName name="PlatebniPodminkyAJ_3_9">#REF!</definedName>
    <definedName name="PlatebniPodminkyAJ_4">#REF!</definedName>
    <definedName name="PlatebniPodminkyAJ_4_10">#REF!</definedName>
    <definedName name="PlatebniPodminkyAJ_4_11">#REF!</definedName>
    <definedName name="PlatebniPodminkyAJ_4_12">#REF!</definedName>
    <definedName name="PlatebniPodminkyAJ_4_4">#REF!</definedName>
    <definedName name="PlatebniPodminkyAJ_4_5">#REF!</definedName>
    <definedName name="PlatebniPodminkyAJ_4_6">#REF!</definedName>
    <definedName name="PlatebniPodminkyAJ_4_7">#REF!</definedName>
    <definedName name="PlatebniPodminkyAJ_4_9">#REF!</definedName>
    <definedName name="PlatebniPodminkyAJ_5">#REF!</definedName>
    <definedName name="PlatebniPodminkyAJ_5_10">#REF!</definedName>
    <definedName name="PlatebniPodminkyAJ_5_11">#REF!</definedName>
    <definedName name="PlatebniPodminkyAJ_5_12">#REF!</definedName>
    <definedName name="PlatebniPodminkyAJ_5_4">#REF!</definedName>
    <definedName name="PlatebniPodminkyAJ_5_5">#REF!</definedName>
    <definedName name="PlatebniPodminkyAJ_5_6">#REF!</definedName>
    <definedName name="PlatebniPodminkyAJ_5_7">#REF!</definedName>
    <definedName name="PlatebniPodminkyAJ_5_9">#REF!</definedName>
    <definedName name="PlatebniPodminkyAJ_6">#REF!</definedName>
    <definedName name="PlatebniPodminkyAJ_7">#REF!</definedName>
    <definedName name="PlatebniPodminkyAJ_9">#REF!</definedName>
    <definedName name="PlatebniPodminkyCZ">#REF!</definedName>
    <definedName name="PlatebniPodminkyCZ_10">#REF!</definedName>
    <definedName name="PlatebniPodminkyCZ_11">#REF!</definedName>
    <definedName name="PlatebniPodminkyCZ_12">#REF!</definedName>
    <definedName name="PlatebniPodminkyCZ_3">#REF!</definedName>
    <definedName name="PlatebniPodminkyCZ_3_10">#REF!</definedName>
    <definedName name="PlatebniPodminkyCZ_3_11">#REF!</definedName>
    <definedName name="PlatebniPodminkyCZ_3_12">#REF!</definedName>
    <definedName name="PlatebniPodminkyCZ_3_4">#REF!</definedName>
    <definedName name="PlatebniPodminkyCZ_3_5">#REF!</definedName>
    <definedName name="PlatebniPodminkyCZ_3_6">#REF!</definedName>
    <definedName name="PlatebniPodminkyCZ_3_7">#REF!</definedName>
    <definedName name="PlatebniPodminkyCZ_3_9">#REF!</definedName>
    <definedName name="PlatebniPodminkyCZ_4">#REF!</definedName>
    <definedName name="PlatebniPodminkyCZ_4_10">#REF!</definedName>
    <definedName name="PlatebniPodminkyCZ_4_11">#REF!</definedName>
    <definedName name="PlatebniPodminkyCZ_4_12">#REF!</definedName>
    <definedName name="PlatebniPodminkyCZ_4_4">#REF!</definedName>
    <definedName name="PlatebniPodminkyCZ_4_5">#REF!</definedName>
    <definedName name="PlatebniPodminkyCZ_4_6">#REF!</definedName>
    <definedName name="PlatebniPodminkyCZ_4_7">#REF!</definedName>
    <definedName name="PlatebniPodminkyCZ_4_9">#REF!</definedName>
    <definedName name="PlatebniPodminkyCZ_5">#REF!</definedName>
    <definedName name="PlatebniPodminkyCZ_5_10">#REF!</definedName>
    <definedName name="PlatebniPodminkyCZ_5_11">#REF!</definedName>
    <definedName name="PlatebniPodminkyCZ_5_12">#REF!</definedName>
    <definedName name="PlatebniPodminkyCZ_5_4">#REF!</definedName>
    <definedName name="PlatebniPodminkyCZ_5_5">#REF!</definedName>
    <definedName name="PlatebniPodminkyCZ_5_6">#REF!</definedName>
    <definedName name="PlatebniPodminkyCZ_5_7">#REF!</definedName>
    <definedName name="PlatebniPodminkyCZ_5_9">#REF!</definedName>
    <definedName name="PlatebniPodminkyCZ_6">#REF!</definedName>
    <definedName name="PlatebniPodminkyCZ_7">#REF!</definedName>
    <definedName name="PlatebniPodminkyCZ_9">#REF!</definedName>
    <definedName name="PlatnostNabidky">#REF!</definedName>
    <definedName name="PlatnostNabidky_10">#REF!</definedName>
    <definedName name="PlatnostNabidky_11">#REF!</definedName>
    <definedName name="PlatnostNabidky_12">#REF!</definedName>
    <definedName name="PlatnostNabidky_3">#REF!</definedName>
    <definedName name="PlatnostNabidky_3_10">#REF!</definedName>
    <definedName name="PlatnostNabidky_3_11">#REF!</definedName>
    <definedName name="PlatnostNabidky_3_12">#REF!</definedName>
    <definedName name="PlatnostNabidky_3_4">#REF!</definedName>
    <definedName name="PlatnostNabidky_3_5">#REF!</definedName>
    <definedName name="PlatnostNabidky_3_6">#REF!</definedName>
    <definedName name="PlatnostNabidky_3_7">#REF!</definedName>
    <definedName name="PlatnostNabidky_3_9">#REF!</definedName>
    <definedName name="PlatnostNabidky_4">#REF!</definedName>
    <definedName name="PlatnostNabidky_4_10">#REF!</definedName>
    <definedName name="PlatnostNabidky_4_11">#REF!</definedName>
    <definedName name="PlatnostNabidky_4_12">#REF!</definedName>
    <definedName name="PlatnostNabidky_4_4">#REF!</definedName>
    <definedName name="PlatnostNabidky_4_5">#REF!</definedName>
    <definedName name="PlatnostNabidky_4_6">#REF!</definedName>
    <definedName name="PlatnostNabidky_4_7">#REF!</definedName>
    <definedName name="PlatnostNabidky_4_9">#REF!</definedName>
    <definedName name="PlatnostNabidky_5">#REF!</definedName>
    <definedName name="PlatnostNabidky_5_10">#REF!</definedName>
    <definedName name="PlatnostNabidky_5_11">#REF!</definedName>
    <definedName name="PlatnostNabidky_5_12">#REF!</definedName>
    <definedName name="PlatnostNabidky_5_4">#REF!</definedName>
    <definedName name="PlatnostNabidky_5_5">#REF!</definedName>
    <definedName name="PlatnostNabidky_5_6">#REF!</definedName>
    <definedName name="PlatnostNabidky_5_7">#REF!</definedName>
    <definedName name="PlatnostNabidky_5_9">#REF!</definedName>
    <definedName name="PlatnostNabidky_6">#REF!</definedName>
    <definedName name="PlatnostNabidky_7">#REF!</definedName>
    <definedName name="PlatnostNabidky_9">#REF!</definedName>
    <definedName name="Polozky1PP">#REF!</definedName>
    <definedName name="Print_Area" localSheetId="2">položky!#REF!</definedName>
    <definedName name="Přehled">#REF!</definedName>
    <definedName name="RecyklaceRemove">#REF!</definedName>
    <definedName name="Rekapitulace">#REF!</definedName>
    <definedName name="Rekapitulace_10">#REF!</definedName>
    <definedName name="Rekapitulace_11">#REF!</definedName>
    <definedName name="Rekapitulace_12">#REF!</definedName>
    <definedName name="Rekapitulace_3">#REF!</definedName>
    <definedName name="Rekapitulace_3_10">#REF!</definedName>
    <definedName name="Rekapitulace_3_11">#REF!</definedName>
    <definedName name="Rekapitulace_3_12">#REF!</definedName>
    <definedName name="Rekapitulace_3_4">#REF!</definedName>
    <definedName name="Rekapitulace_3_5">#REF!</definedName>
    <definedName name="Rekapitulace_3_6">#REF!</definedName>
    <definedName name="Rekapitulace_3_7">#REF!</definedName>
    <definedName name="Rekapitulace_3_9">#REF!</definedName>
    <definedName name="Rekapitulace_4">#REF!</definedName>
    <definedName name="Rekapitulace_4_10">#REF!</definedName>
    <definedName name="Rekapitulace_4_11">#REF!</definedName>
    <definedName name="Rekapitulace_4_12">#REF!</definedName>
    <definedName name="Rekapitulace_4_4">#REF!</definedName>
    <definedName name="Rekapitulace_4_5">#REF!</definedName>
    <definedName name="Rekapitulace_4_6">#REF!</definedName>
    <definedName name="Rekapitulace_4_7">#REF!</definedName>
    <definedName name="Rekapitulace_4_9">#REF!</definedName>
    <definedName name="Rekapitulace_5">#REF!</definedName>
    <definedName name="Rekapitulace_5_10">#REF!</definedName>
    <definedName name="Rekapitulace_5_11">#REF!</definedName>
    <definedName name="Rekapitulace_5_12">#REF!</definedName>
    <definedName name="Rekapitulace_5_4">#REF!</definedName>
    <definedName name="Rekapitulace_5_5">#REF!</definedName>
    <definedName name="Rekapitulace_5_6">#REF!</definedName>
    <definedName name="Rekapitulace_5_7">#REF!</definedName>
    <definedName name="Rekapitulace_5_9">#REF!</definedName>
    <definedName name="Rekapitulace_6">#REF!</definedName>
    <definedName name="Rekapitulace_7">#REF!</definedName>
    <definedName name="Rekapitulace_9">#REF!</definedName>
    <definedName name="Rok_nabídky">#REF!</definedName>
    <definedName name="sk12_4">#REF!</definedName>
    <definedName name="sk12_6">#REF!</definedName>
    <definedName name="sk12_8">#REF!</definedName>
    <definedName name="sk13_4">#REF!</definedName>
    <definedName name="sk13_6">#REF!</definedName>
    <definedName name="sk13_8">#REF!</definedName>
    <definedName name="sk14_4">#REF!</definedName>
    <definedName name="sk14_6">#REF!</definedName>
    <definedName name="sk14_8">#REF!</definedName>
    <definedName name="sk16_nepl">#REF!</definedName>
    <definedName name="sk16_pl">#REF!</definedName>
    <definedName name="sk17_5">#REF!</definedName>
    <definedName name="sk17_6">#REF!</definedName>
    <definedName name="sk17_8">#REF!</definedName>
    <definedName name="sk19_4">#REF!</definedName>
    <definedName name="sk19_6">#REF!</definedName>
    <definedName name="sk19_8">#REF!</definedName>
    <definedName name="Smlouva">#REF!</definedName>
    <definedName name="Smlouva_10">#REF!</definedName>
    <definedName name="Smlouva_11">#REF!</definedName>
    <definedName name="Smlouva_12">#REF!</definedName>
    <definedName name="Smlouva_3">#REF!</definedName>
    <definedName name="Smlouva_3_10">#REF!</definedName>
    <definedName name="Smlouva_3_11">#REF!</definedName>
    <definedName name="Smlouva_3_12">#REF!</definedName>
    <definedName name="Smlouva_3_4">#REF!</definedName>
    <definedName name="Smlouva_3_5">#REF!</definedName>
    <definedName name="Smlouva_3_6">#REF!</definedName>
    <definedName name="Smlouva_3_7">#REF!</definedName>
    <definedName name="Smlouva_3_9">#REF!</definedName>
    <definedName name="Smlouva_4">#REF!</definedName>
    <definedName name="Smlouva_4_10">#REF!</definedName>
    <definedName name="Smlouva_4_11">#REF!</definedName>
    <definedName name="Smlouva_4_12">#REF!</definedName>
    <definedName name="Smlouva_4_4">#REF!</definedName>
    <definedName name="Smlouva_4_5">#REF!</definedName>
    <definedName name="Smlouva_4_6">#REF!</definedName>
    <definedName name="Smlouva_4_7">#REF!</definedName>
    <definedName name="Smlouva_4_9">#REF!</definedName>
    <definedName name="Smlouva_5">#REF!</definedName>
    <definedName name="Smlouva_5_10">#REF!</definedName>
    <definedName name="Smlouva_5_11">#REF!</definedName>
    <definedName name="Smlouva_5_12">#REF!</definedName>
    <definedName name="Smlouva_5_4">#REF!</definedName>
    <definedName name="Smlouva_5_5">#REF!</definedName>
    <definedName name="Smlouva_5_6">#REF!</definedName>
    <definedName name="Smlouva_5_7">#REF!</definedName>
    <definedName name="Smlouva_5_9">#REF!</definedName>
    <definedName name="Smlouva_6">#REF!</definedName>
    <definedName name="Smlouva_7">#REF!</definedName>
    <definedName name="Smlouva_9">#REF!</definedName>
    <definedName name="Soucet1PP">#REF!</definedName>
    <definedName name="Specifikace">#REF!</definedName>
    <definedName name="Stredisko">#REF!</definedName>
    <definedName name="Stredisko_10">#REF!</definedName>
    <definedName name="Stredisko_11">#REF!</definedName>
    <definedName name="Stredisko_12">#REF!</definedName>
    <definedName name="Stredisko_3">#REF!</definedName>
    <definedName name="Stredisko_3_10">#REF!</definedName>
    <definedName name="Stredisko_3_11">#REF!</definedName>
    <definedName name="Stredisko_3_12">#REF!</definedName>
    <definedName name="Stredisko_3_4">#REF!</definedName>
    <definedName name="Stredisko_3_5">#REF!</definedName>
    <definedName name="Stredisko_3_6">#REF!</definedName>
    <definedName name="Stredisko_3_7">#REF!</definedName>
    <definedName name="Stredisko_3_9">#REF!</definedName>
    <definedName name="Stredisko_4">#REF!</definedName>
    <definedName name="Stredisko_4_10">#REF!</definedName>
    <definedName name="Stredisko_4_11">#REF!</definedName>
    <definedName name="Stredisko_4_12">#REF!</definedName>
    <definedName name="Stredisko_4_4">#REF!</definedName>
    <definedName name="Stredisko_4_5">#REF!</definedName>
    <definedName name="Stredisko_4_6">#REF!</definedName>
    <definedName name="Stredisko_4_7">#REF!</definedName>
    <definedName name="Stredisko_4_9">#REF!</definedName>
    <definedName name="Stredisko_5">#REF!</definedName>
    <definedName name="Stredisko_5_10">#REF!</definedName>
    <definedName name="Stredisko_5_11">#REF!</definedName>
    <definedName name="Stredisko_5_12">#REF!</definedName>
    <definedName name="Stredisko_5_4">#REF!</definedName>
    <definedName name="Stredisko_5_5">#REF!</definedName>
    <definedName name="Stredisko_5_6">#REF!</definedName>
    <definedName name="Stredisko_5_7">#REF!</definedName>
    <definedName name="Stredisko_5_9">#REF!</definedName>
    <definedName name="Stredisko_6">#REF!</definedName>
    <definedName name="Stredisko_7">#REF!</definedName>
    <definedName name="Stredisko_9">#REF!</definedName>
    <definedName name="Svitidla">#REF!</definedName>
    <definedName name="Telefon">#REF!</definedName>
    <definedName name="Telefon_10">#REF!</definedName>
    <definedName name="Telefon_11">#REF!</definedName>
    <definedName name="Telefon_12">#REF!</definedName>
    <definedName name="Telefon_3">#REF!</definedName>
    <definedName name="Telefon_3_10">#REF!</definedName>
    <definedName name="Telefon_3_11">#REF!</definedName>
    <definedName name="Telefon_3_12">#REF!</definedName>
    <definedName name="Telefon_3_4">#REF!</definedName>
    <definedName name="Telefon_3_5">#REF!</definedName>
    <definedName name="Telefon_3_6">#REF!</definedName>
    <definedName name="Telefon_3_7">#REF!</definedName>
    <definedName name="Telefon_3_9">#REF!</definedName>
    <definedName name="Telefon_4">#REF!</definedName>
    <definedName name="Telefon_4_10">#REF!</definedName>
    <definedName name="Telefon_4_11">#REF!</definedName>
    <definedName name="Telefon_4_12">#REF!</definedName>
    <definedName name="Telefon_4_4">#REF!</definedName>
    <definedName name="Telefon_4_5">#REF!</definedName>
    <definedName name="Telefon_4_6">#REF!</definedName>
    <definedName name="Telefon_4_7">#REF!</definedName>
    <definedName name="Telefon_4_9">#REF!</definedName>
    <definedName name="Telefon_5">#REF!</definedName>
    <definedName name="Telefon_5_10">#REF!</definedName>
    <definedName name="Telefon_5_11">#REF!</definedName>
    <definedName name="Telefon_5_12">#REF!</definedName>
    <definedName name="Telefon_5_4">#REF!</definedName>
    <definedName name="Telefon_5_5">#REF!</definedName>
    <definedName name="Telefon_5_6">#REF!</definedName>
    <definedName name="Telefon_5_7">#REF!</definedName>
    <definedName name="Telefon_5_9">#REF!</definedName>
    <definedName name="Telefon_6">#REF!</definedName>
    <definedName name="Telefon_7">#REF!</definedName>
    <definedName name="Telefon_9">#REF!</definedName>
    <definedName name="TerminDodani">#REF!</definedName>
    <definedName name="TerminDodani_10">#REF!</definedName>
    <definedName name="TerminDodani_11">#REF!</definedName>
    <definedName name="TerminDodani_12">#REF!</definedName>
    <definedName name="TerminDodani_3">#REF!</definedName>
    <definedName name="TerminDodani_3_10">#REF!</definedName>
    <definedName name="TerminDodani_3_11">#REF!</definedName>
    <definedName name="TerminDodani_3_12">#REF!</definedName>
    <definedName name="TerminDodani_3_4">#REF!</definedName>
    <definedName name="TerminDodani_3_5">#REF!</definedName>
    <definedName name="TerminDodani_3_6">#REF!</definedName>
    <definedName name="TerminDodani_3_7">#REF!</definedName>
    <definedName name="TerminDodani_3_9">#REF!</definedName>
    <definedName name="TerminDodani_4">#REF!</definedName>
    <definedName name="TerminDodani_4_10">#REF!</definedName>
    <definedName name="TerminDodani_4_11">#REF!</definedName>
    <definedName name="TerminDodani_4_12">#REF!</definedName>
    <definedName name="TerminDodani_4_4">#REF!</definedName>
    <definedName name="TerminDodani_4_5">#REF!</definedName>
    <definedName name="TerminDodani_4_6">#REF!</definedName>
    <definedName name="TerminDodani_4_7">#REF!</definedName>
    <definedName name="TerminDodani_4_9">#REF!</definedName>
    <definedName name="TerminDodani_5">#REF!</definedName>
    <definedName name="TerminDodani_5_10">#REF!</definedName>
    <definedName name="TerminDodani_5_11">#REF!</definedName>
    <definedName name="TerminDodani_5_12">#REF!</definedName>
    <definedName name="TerminDodani_5_4">#REF!</definedName>
    <definedName name="TerminDodani_5_5">#REF!</definedName>
    <definedName name="TerminDodani_5_6">#REF!</definedName>
    <definedName name="TerminDodani_5_7">#REF!</definedName>
    <definedName name="TerminDodani_5_9">#REF!</definedName>
    <definedName name="TerminDodani_6">#REF!</definedName>
    <definedName name="TerminDodani_7">#REF!</definedName>
    <definedName name="TerminDodani_9">#REF!</definedName>
    <definedName name="TextVlastniAJ">#REF!</definedName>
    <definedName name="TextVlastniAJ_10">#REF!</definedName>
    <definedName name="TextVlastniAJ_11">#REF!</definedName>
    <definedName name="TextVlastniAJ_12">#REF!</definedName>
    <definedName name="TextVlastniAJ_3">#REF!</definedName>
    <definedName name="TextVlastniAJ_3_10">#REF!</definedName>
    <definedName name="TextVlastniAJ_3_11">#REF!</definedName>
    <definedName name="TextVlastniAJ_3_12">#REF!</definedName>
    <definedName name="TextVlastniAJ_3_4">#REF!</definedName>
    <definedName name="TextVlastniAJ_3_5">#REF!</definedName>
    <definedName name="TextVlastniAJ_3_6">#REF!</definedName>
    <definedName name="TextVlastniAJ_3_7">#REF!</definedName>
    <definedName name="TextVlastniAJ_3_9">#REF!</definedName>
    <definedName name="TextVlastniAJ_4">#REF!</definedName>
    <definedName name="TextVlastniAJ_4_10">#REF!</definedName>
    <definedName name="TextVlastniAJ_4_11">#REF!</definedName>
    <definedName name="TextVlastniAJ_4_12">#REF!</definedName>
    <definedName name="TextVlastniAJ_4_4">#REF!</definedName>
    <definedName name="TextVlastniAJ_4_5">#REF!</definedName>
    <definedName name="TextVlastniAJ_4_6">#REF!</definedName>
    <definedName name="TextVlastniAJ_4_7">#REF!</definedName>
    <definedName name="TextVlastniAJ_4_9">#REF!</definedName>
    <definedName name="TextVlastniAJ_5">#REF!</definedName>
    <definedName name="TextVlastniAJ_5_10">#REF!</definedName>
    <definedName name="TextVlastniAJ_5_11">#REF!</definedName>
    <definedName name="TextVlastniAJ_5_12">#REF!</definedName>
    <definedName name="TextVlastniAJ_5_4">#REF!</definedName>
    <definedName name="TextVlastniAJ_5_5">#REF!</definedName>
    <definedName name="TextVlastniAJ_5_6">#REF!</definedName>
    <definedName name="TextVlastniAJ_5_7">#REF!</definedName>
    <definedName name="TextVlastniAJ_5_9">#REF!</definedName>
    <definedName name="TextVlastniAJ_6">#REF!</definedName>
    <definedName name="TextVlastniAJ_7">#REF!</definedName>
    <definedName name="TextVlastniAJ_9">#REF!</definedName>
    <definedName name="TextVlastniCZ">#REF!</definedName>
    <definedName name="TextVlastniCZ_10">#REF!</definedName>
    <definedName name="TextVlastniCZ_11">#REF!</definedName>
    <definedName name="TextVlastniCZ_12">#REF!</definedName>
    <definedName name="TextVlastniCZ_3">#REF!</definedName>
    <definedName name="TextVlastniCZ_3_10">#REF!</definedName>
    <definedName name="TextVlastniCZ_3_11">#REF!</definedName>
    <definedName name="TextVlastniCZ_3_12">#REF!</definedName>
    <definedName name="TextVlastniCZ_3_4">#REF!</definedName>
    <definedName name="TextVlastniCZ_3_5">#REF!</definedName>
    <definedName name="TextVlastniCZ_3_6">#REF!</definedName>
    <definedName name="TextVlastniCZ_3_7">#REF!</definedName>
    <definedName name="TextVlastniCZ_3_9">#REF!</definedName>
    <definedName name="TextVlastniCZ_4">#REF!</definedName>
    <definedName name="TextVlastniCZ_4_10">#REF!</definedName>
    <definedName name="TextVlastniCZ_4_11">#REF!</definedName>
    <definedName name="TextVlastniCZ_4_12">#REF!</definedName>
    <definedName name="TextVlastniCZ_4_4">#REF!</definedName>
    <definedName name="TextVlastniCZ_4_5">#REF!</definedName>
    <definedName name="TextVlastniCZ_4_6">#REF!</definedName>
    <definedName name="TextVlastniCZ_4_7">#REF!</definedName>
    <definedName name="TextVlastniCZ_4_9">#REF!</definedName>
    <definedName name="TextVlastniCZ_5">#REF!</definedName>
    <definedName name="TextVlastniCZ_5_10">#REF!</definedName>
    <definedName name="TextVlastniCZ_5_11">#REF!</definedName>
    <definedName name="TextVlastniCZ_5_12">#REF!</definedName>
    <definedName name="TextVlastniCZ_5_4">#REF!</definedName>
    <definedName name="TextVlastniCZ_5_5">#REF!</definedName>
    <definedName name="TextVlastniCZ_5_6">#REF!</definedName>
    <definedName name="TextVlastniCZ_5_7">#REF!</definedName>
    <definedName name="TextVlastniCZ_5_9">#REF!</definedName>
    <definedName name="TextVlastniCZ_6">#REF!</definedName>
    <definedName name="TextVlastniCZ_7">#REF!</definedName>
    <definedName name="TextVlastniCZ_9">#REF!</definedName>
    <definedName name="Typ">([1]MAR!$C$257:$C$300,[1]MAR!$C$63:$C$248)</definedName>
    <definedName name="Zakaznik">#REF!</definedName>
    <definedName name="Zakaznik_10">#REF!</definedName>
    <definedName name="Zakaznik_11">#REF!</definedName>
    <definedName name="Zakaznik_12">#REF!</definedName>
    <definedName name="Zakaznik_3">#REF!</definedName>
    <definedName name="Zakaznik_3_10">#REF!</definedName>
    <definedName name="Zakaznik_3_11">#REF!</definedName>
    <definedName name="Zakaznik_3_12">#REF!</definedName>
    <definedName name="Zakaznik_3_4">#REF!</definedName>
    <definedName name="Zakaznik_3_5">#REF!</definedName>
    <definedName name="Zakaznik_3_6">#REF!</definedName>
    <definedName name="Zakaznik_3_7">#REF!</definedName>
    <definedName name="Zakaznik_3_9">#REF!</definedName>
    <definedName name="Zakaznik_4">#REF!</definedName>
    <definedName name="Zakaznik_4_10">#REF!</definedName>
    <definedName name="Zakaznik_4_11">#REF!</definedName>
    <definedName name="Zakaznik_4_12">#REF!</definedName>
    <definedName name="Zakaznik_4_4">#REF!</definedName>
    <definedName name="Zakaznik_4_5">#REF!</definedName>
    <definedName name="Zakaznik_4_6">#REF!</definedName>
    <definedName name="Zakaznik_4_7">#REF!</definedName>
    <definedName name="Zakaznik_4_9">#REF!</definedName>
    <definedName name="Zakaznik_5">#REF!</definedName>
    <definedName name="Zakaznik_5_10">#REF!</definedName>
    <definedName name="Zakaznik_5_11">#REF!</definedName>
    <definedName name="Zakaznik_5_12">#REF!</definedName>
    <definedName name="Zakaznik_5_4">#REF!</definedName>
    <definedName name="Zakaznik_5_5">#REF!</definedName>
    <definedName name="Zakaznik_5_6">#REF!</definedName>
    <definedName name="Zakaznik_5_7">#REF!</definedName>
    <definedName name="Zakaznik_5_9">#REF!</definedName>
    <definedName name="Zakaznik_6">#REF!</definedName>
    <definedName name="Zakaznik_7">#REF!</definedName>
    <definedName name="Zakaznik_9">#REF!</definedName>
    <definedName name="Zaloha">#REF!</definedName>
    <definedName name="Zaloha_10">#REF!</definedName>
    <definedName name="Zaloha_11">#REF!</definedName>
    <definedName name="Zaloha_12">#REF!</definedName>
    <definedName name="Zaloha_3">#REF!</definedName>
    <definedName name="Zaloha_3_10">#REF!</definedName>
    <definedName name="Zaloha_3_11">#REF!</definedName>
    <definedName name="Zaloha_3_12">#REF!</definedName>
    <definedName name="Zaloha_3_4">#REF!</definedName>
    <definedName name="Zaloha_3_5">#REF!</definedName>
    <definedName name="Zaloha_3_6">#REF!</definedName>
    <definedName name="Zaloha_3_7">#REF!</definedName>
    <definedName name="Zaloha_3_9">#REF!</definedName>
    <definedName name="Zaloha_4">#REF!</definedName>
    <definedName name="Zaloha_4_10">#REF!</definedName>
    <definedName name="Zaloha_4_11">#REF!</definedName>
    <definedName name="Zaloha_4_12">#REF!</definedName>
    <definedName name="Zaloha_4_4">#REF!</definedName>
    <definedName name="Zaloha_4_5">#REF!</definedName>
    <definedName name="Zaloha_4_6">#REF!</definedName>
    <definedName name="Zaloha_4_7">#REF!</definedName>
    <definedName name="Zaloha_4_9">#REF!</definedName>
    <definedName name="Zaloha_5">#REF!</definedName>
    <definedName name="Zaloha_5_10">#REF!</definedName>
    <definedName name="Zaloha_5_11">#REF!</definedName>
    <definedName name="Zaloha_5_12">#REF!</definedName>
    <definedName name="Zaloha_5_4">#REF!</definedName>
    <definedName name="Zaloha_5_5">#REF!</definedName>
    <definedName name="Zaloha_5_6">#REF!</definedName>
    <definedName name="Zaloha_5_7">#REF!</definedName>
    <definedName name="Zaloha_5_9">#REF!</definedName>
    <definedName name="Zaloha_6">#REF!</definedName>
    <definedName name="Zaloha_7">#REF!</definedName>
    <definedName name="Zaloha_9">#REF!</definedName>
    <definedName name="ZalohaCelkem">#REF!</definedName>
    <definedName name="ZalohaCelkem_10">#REF!</definedName>
    <definedName name="ZalohaCelkem_11">#REF!</definedName>
    <definedName name="ZalohaCelkem_12">#REF!</definedName>
    <definedName name="ZalohaCelkem_3">#REF!</definedName>
    <definedName name="ZalohaCelkem_3_10">#REF!</definedName>
    <definedName name="ZalohaCelkem_3_11">#REF!</definedName>
    <definedName name="ZalohaCelkem_3_12">#REF!</definedName>
    <definedName name="ZalohaCelkem_3_4">#REF!</definedName>
    <definedName name="ZalohaCelkem_3_5">#REF!</definedName>
    <definedName name="ZalohaCelkem_3_6">#REF!</definedName>
    <definedName name="ZalohaCelkem_3_7">#REF!</definedName>
    <definedName name="ZalohaCelkem_3_9">#REF!</definedName>
    <definedName name="ZalohaCelkem_4">#REF!</definedName>
    <definedName name="ZalohaCelkem_4_10">#REF!</definedName>
    <definedName name="ZalohaCelkem_4_11">#REF!</definedName>
    <definedName name="ZalohaCelkem_4_12">#REF!</definedName>
    <definedName name="ZalohaCelkem_4_4">#REF!</definedName>
    <definedName name="ZalohaCelkem_4_5">#REF!</definedName>
    <definedName name="ZalohaCelkem_4_6">#REF!</definedName>
    <definedName name="ZalohaCelkem_4_7">#REF!</definedName>
    <definedName name="ZalohaCelkem_4_9">#REF!</definedName>
    <definedName name="ZalohaCelkem_5">#REF!</definedName>
    <definedName name="ZalohaCelkem_5_10">#REF!</definedName>
    <definedName name="ZalohaCelkem_5_11">#REF!</definedName>
    <definedName name="ZalohaCelkem_5_12">#REF!</definedName>
    <definedName name="ZalohaCelkem_5_4">#REF!</definedName>
    <definedName name="ZalohaCelkem_5_5">#REF!</definedName>
    <definedName name="ZalohaCelkem_5_6">#REF!</definedName>
    <definedName name="ZalohaCelkem_5_7">#REF!</definedName>
    <definedName name="ZalohaCelkem_5_9">#REF!</definedName>
    <definedName name="ZalohaCelkem_6">#REF!</definedName>
    <definedName name="ZalohaCelkem_7">#REF!</definedName>
    <definedName name="ZalohaCelkem_9">#REF!</definedName>
    <definedName name="ZalohaRemove">#REF!</definedName>
    <definedName name="ZalohaRemove_10">#REF!</definedName>
    <definedName name="ZalohaRemove_11">#REF!</definedName>
    <definedName name="ZalohaRemove_12">#REF!</definedName>
    <definedName name="ZalohaRemove_3">#REF!</definedName>
    <definedName name="ZalohaRemove_3_10">#REF!</definedName>
    <definedName name="ZalohaRemove_3_11">#REF!</definedName>
    <definedName name="ZalohaRemove_3_12">#REF!</definedName>
    <definedName name="ZalohaRemove_3_4">#REF!</definedName>
    <definedName name="ZalohaRemove_3_5">#REF!</definedName>
    <definedName name="ZalohaRemove_3_6">#REF!</definedName>
    <definedName name="ZalohaRemove_3_7">#REF!</definedName>
    <definedName name="ZalohaRemove_3_9">#REF!</definedName>
    <definedName name="ZalohaRemove_4">#REF!</definedName>
    <definedName name="ZalohaRemove_4_10">#REF!</definedName>
    <definedName name="ZalohaRemove_4_11">#REF!</definedName>
    <definedName name="ZalohaRemove_4_12">#REF!</definedName>
    <definedName name="ZalohaRemove_4_4">#REF!</definedName>
    <definedName name="ZalohaRemove_4_5">#REF!</definedName>
    <definedName name="ZalohaRemove_4_6">#REF!</definedName>
    <definedName name="ZalohaRemove_4_7">#REF!</definedName>
    <definedName name="ZalohaRemove_4_9">#REF!</definedName>
    <definedName name="ZalohaRemove_5">#REF!</definedName>
    <definedName name="ZalohaRemove_5_10">#REF!</definedName>
    <definedName name="ZalohaRemove_5_11">#REF!</definedName>
    <definedName name="ZalohaRemove_5_12">#REF!</definedName>
    <definedName name="ZalohaRemove_5_4">#REF!</definedName>
    <definedName name="ZalohaRemove_5_5">#REF!</definedName>
    <definedName name="ZalohaRemove_5_6">#REF!</definedName>
    <definedName name="ZalohaRemove_5_7">#REF!</definedName>
    <definedName name="ZalohaRemove_5_9">#REF!</definedName>
    <definedName name="ZalohaRemove_6">#REF!</definedName>
    <definedName name="ZalohaRemove_7">#REF!</definedName>
    <definedName name="ZalohaRemove_9">#REF!</definedName>
    <definedName name="ZarucniLhuta">#REF!</definedName>
    <definedName name="ZarucniLhuta_10">#REF!</definedName>
    <definedName name="ZarucniLhuta_11">#REF!</definedName>
    <definedName name="ZarucniLhuta_12">#REF!</definedName>
    <definedName name="ZarucniLhuta_3">#REF!</definedName>
    <definedName name="ZarucniLhuta_3_10">#REF!</definedName>
    <definedName name="ZarucniLhuta_3_11">#REF!</definedName>
    <definedName name="ZarucniLhuta_3_12">#REF!</definedName>
    <definedName name="ZarucniLhuta_3_4">#REF!</definedName>
    <definedName name="ZarucniLhuta_3_5">#REF!</definedName>
    <definedName name="ZarucniLhuta_3_6">#REF!</definedName>
    <definedName name="ZarucniLhuta_3_7">#REF!</definedName>
    <definedName name="ZarucniLhuta_3_9">#REF!</definedName>
    <definedName name="ZarucniLhuta_4">#REF!</definedName>
    <definedName name="ZarucniLhuta_4_10">#REF!</definedName>
    <definedName name="ZarucniLhuta_4_11">#REF!</definedName>
    <definedName name="ZarucniLhuta_4_12">#REF!</definedName>
    <definedName name="ZarucniLhuta_4_4">#REF!</definedName>
    <definedName name="ZarucniLhuta_4_5">#REF!</definedName>
    <definedName name="ZarucniLhuta_4_6">#REF!</definedName>
    <definedName name="ZarucniLhuta_4_7">#REF!</definedName>
    <definedName name="ZarucniLhuta_4_9">#REF!</definedName>
    <definedName name="ZarucniLhuta_5">#REF!</definedName>
    <definedName name="ZarucniLhuta_5_10">#REF!</definedName>
    <definedName name="ZarucniLhuta_5_11">#REF!</definedName>
    <definedName name="ZarucniLhuta_5_12">#REF!</definedName>
    <definedName name="ZarucniLhuta_5_4">#REF!</definedName>
    <definedName name="ZarucniLhuta_5_5">#REF!</definedName>
    <definedName name="ZarucniLhuta_5_6">#REF!</definedName>
    <definedName name="ZarucniLhuta_5_7">#REF!</definedName>
    <definedName name="ZarucniLhuta_5_9">#REF!</definedName>
    <definedName name="ZarucniLhuta_6">#REF!</definedName>
    <definedName name="ZarucniLhuta_7">#REF!</definedName>
    <definedName name="ZarucniLhuta_9">#REF!</definedName>
    <definedName name="zavazani_zdiva">#REF!</definedName>
    <definedName name="Zdroje">#REF!</definedName>
  </definedNames>
  <calcPr calcId="145621"/>
</workbook>
</file>

<file path=xl/calcChain.xml><?xml version="1.0" encoding="utf-8"?>
<calcChain xmlns="http://schemas.openxmlformats.org/spreadsheetml/2006/main">
  <c r="E38" i="1" l="1"/>
  <c r="I36" i="1" l="1"/>
  <c r="I37" i="1"/>
  <c r="G36" i="1"/>
  <c r="G40" i="1"/>
  <c r="G39" i="1" l="1"/>
  <c r="E41" i="1" l="1"/>
  <c r="E33" i="1"/>
  <c r="E34" i="1" s="1"/>
  <c r="G34" i="1" s="1"/>
  <c r="K32" i="1"/>
  <c r="E30" i="1"/>
  <c r="E26" i="1"/>
  <c r="G26" i="1" s="1"/>
  <c r="E25" i="1"/>
  <c r="E24" i="1"/>
  <c r="G24" i="1" s="1"/>
  <c r="E23" i="1"/>
  <c r="E11" i="1"/>
  <c r="E9" i="1"/>
  <c r="I9" i="1" s="1"/>
  <c r="E8" i="1"/>
  <c r="G8" i="1" s="1"/>
  <c r="E7" i="1"/>
  <c r="E6" i="1"/>
  <c r="E4" i="1"/>
  <c r="G30" i="1"/>
  <c r="G32" i="1"/>
  <c r="I32" i="1"/>
  <c r="I33" i="1"/>
  <c r="G33" i="1"/>
  <c r="A4" i="1"/>
  <c r="A5" i="1" s="1"/>
  <c r="A6" i="1" s="1"/>
  <c r="A7" i="1" s="1"/>
  <c r="A8" i="1" s="1"/>
  <c r="A9" i="1" s="1"/>
  <c r="A10" i="1" s="1"/>
  <c r="A11" i="1" s="1"/>
  <c r="A12" i="1" s="1"/>
  <c r="A13" i="1" s="1"/>
  <c r="A14" i="1" s="1"/>
  <c r="A15" i="1" s="1"/>
  <c r="A16" i="1" s="1"/>
  <c r="A17" i="1" s="1"/>
  <c r="A18" i="1" s="1"/>
  <c r="A19" i="1" s="1"/>
  <c r="A20" i="1" s="1"/>
  <c r="A21" i="1" s="1"/>
  <c r="K37" i="1"/>
  <c r="G37" i="1"/>
  <c r="G41" i="1"/>
  <c r="I11" i="1"/>
  <c r="K11" i="1"/>
  <c r="K23" i="1"/>
  <c r="G25" i="1"/>
  <c r="K18" i="1"/>
  <c r="I18" i="1"/>
  <c r="G18" i="1"/>
  <c r="G7" i="1"/>
  <c r="G6" i="1"/>
  <c r="E27" i="1" l="1"/>
  <c r="E28" i="1" s="1"/>
  <c r="E29" i="1" s="1"/>
  <c r="E31" i="1" s="1"/>
  <c r="E10" i="1"/>
  <c r="K34" i="1"/>
  <c r="K30" i="1"/>
  <c r="I34" i="1"/>
  <c r="K33" i="1"/>
  <c r="I30" i="1"/>
  <c r="K41" i="1"/>
  <c r="A22" i="1"/>
  <c r="A23" i="1" s="1"/>
  <c r="A24" i="1" s="1"/>
  <c r="A25" i="1" s="1"/>
  <c r="A26" i="1" s="1"/>
  <c r="A27" i="1" s="1"/>
  <c r="A28" i="1" s="1"/>
  <c r="A29" i="1" s="1"/>
  <c r="G11" i="1"/>
  <c r="I41" i="1"/>
  <c r="G23" i="1"/>
  <c r="K25" i="1"/>
  <c r="I8" i="1"/>
  <c r="K8" i="1"/>
  <c r="I26" i="1"/>
  <c r="K35" i="1"/>
  <c r="K38" i="1"/>
  <c r="K26" i="1"/>
  <c r="K9" i="1"/>
  <c r="I25" i="1"/>
  <c r="I23" i="1"/>
  <c r="I7" i="1"/>
  <c r="I24" i="1"/>
  <c r="K7" i="1"/>
  <c r="K24" i="1"/>
  <c r="G9" i="1"/>
  <c r="I6" i="1"/>
  <c r="K6" i="1"/>
  <c r="E19" i="1" l="1"/>
  <c r="K19" i="1" s="1"/>
  <c r="A30" i="1"/>
  <c r="A31" i="1" s="1"/>
  <c r="A32" i="1" s="1"/>
  <c r="A33" i="1" s="1"/>
  <c r="A34" i="1" s="1"/>
  <c r="A35" i="1" s="1"/>
  <c r="I35" i="1"/>
  <c r="G35" i="1"/>
  <c r="I19" i="1"/>
  <c r="I38" i="1"/>
  <c r="G27" i="1"/>
  <c r="K27" i="1"/>
  <c r="I27" i="1"/>
  <c r="G38" i="1"/>
  <c r="K10" i="1"/>
  <c r="G10" i="1"/>
  <c r="G19" i="1"/>
  <c r="I10" i="1"/>
  <c r="A36" i="1" l="1"/>
  <c r="A37" i="1" s="1"/>
  <c r="A38" i="1" s="1"/>
  <c r="A39" i="1" s="1"/>
  <c r="A40" i="1" s="1"/>
  <c r="A41" i="1" s="1"/>
  <c r="A42" i="1" s="1"/>
  <c r="A43" i="1" s="1"/>
  <c r="K28" i="1"/>
  <c r="I28" i="1"/>
  <c r="G28" i="1"/>
  <c r="G31" i="1" l="1"/>
  <c r="I31" i="1"/>
  <c r="K31" i="1"/>
  <c r="G29" i="1"/>
  <c r="I29" i="1"/>
  <c r="E42" i="1" s="1"/>
  <c r="K29" i="1"/>
  <c r="I42" i="1" l="1"/>
  <c r="G42" i="1" l="1"/>
  <c r="K42" i="1"/>
  <c r="I4" i="1"/>
  <c r="K5" i="1"/>
  <c r="I5" i="1"/>
  <c r="G5" i="1"/>
  <c r="G43" i="1" l="1"/>
  <c r="C3" i="2" s="1"/>
  <c r="K4" i="1"/>
  <c r="E13" i="1" s="1"/>
  <c r="G4" i="1"/>
  <c r="G4" i="5"/>
  <c r="H4" i="5" s="1"/>
  <c r="G28" i="5"/>
  <c r="G27" i="5"/>
  <c r="G26" i="5"/>
  <c r="G25" i="5"/>
  <c r="G24" i="5"/>
  <c r="H24" i="5" s="1"/>
  <c r="G23" i="5"/>
  <c r="H23" i="5" s="1"/>
  <c r="G22" i="5"/>
  <c r="H22" i="5" s="1"/>
  <c r="G21" i="5"/>
  <c r="H21" i="5" s="1"/>
  <c r="G20" i="5"/>
  <c r="H20" i="5" s="1"/>
  <c r="G19" i="5"/>
  <c r="H19" i="5" s="1"/>
  <c r="G18" i="5"/>
  <c r="H18" i="5" s="1"/>
  <c r="G17" i="5"/>
  <c r="H17" i="5" s="1"/>
  <c r="G16" i="5"/>
  <c r="H16" i="5" s="1"/>
  <c r="G15" i="5"/>
  <c r="H15" i="5" s="1"/>
  <c r="G14" i="5"/>
  <c r="H14" i="5" s="1"/>
  <c r="G13" i="5"/>
  <c r="H13" i="5" s="1"/>
  <c r="G12" i="5"/>
  <c r="H12" i="5" s="1"/>
  <c r="G11" i="5"/>
  <c r="G10" i="5"/>
  <c r="G9" i="5"/>
  <c r="H9" i="5" s="1"/>
  <c r="G8" i="5"/>
  <c r="G7" i="5"/>
  <c r="H7" i="5" s="1"/>
  <c r="G6" i="5"/>
  <c r="G5" i="5"/>
  <c r="H5" i="5" s="1"/>
  <c r="D29" i="5" l="1"/>
  <c r="E15" i="1"/>
  <c r="E16" i="1" s="1"/>
  <c r="E14" i="1"/>
  <c r="I13" i="1"/>
  <c r="K13" i="1"/>
  <c r="G13" i="1"/>
  <c r="C4" i="2" l="1"/>
  <c r="K14" i="1"/>
  <c r="I14" i="1"/>
  <c r="G14" i="1"/>
  <c r="I15" i="1"/>
  <c r="K15" i="1"/>
  <c r="G15" i="1"/>
  <c r="I16" i="1" l="1"/>
  <c r="K16" i="1"/>
  <c r="G16" i="1"/>
  <c r="G21" i="1" s="1"/>
  <c r="C2" i="2" s="1"/>
  <c r="D6" i="2" s="1"/>
  <c r="D8" i="2" l="1"/>
  <c r="D11" i="2" l="1"/>
  <c r="D13" i="2"/>
  <c r="D12" i="2"/>
  <c r="D15" i="2"/>
  <c r="D16" i="2" l="1"/>
  <c r="D18" i="2" l="1"/>
  <c r="D20" i="2" s="1"/>
  <c r="D21" i="2" s="1"/>
  <c r="D22" i="2" s="1"/>
</calcChain>
</file>

<file path=xl/sharedStrings.xml><?xml version="1.0" encoding="utf-8"?>
<sst xmlns="http://schemas.openxmlformats.org/spreadsheetml/2006/main" count="234" uniqueCount="176">
  <si>
    <t>kód položky</t>
  </si>
  <si>
    <t>text položky</t>
  </si>
  <si>
    <t>výměra</t>
  </si>
  <si>
    <t>cena</t>
  </si>
  <si>
    <t>K-ce zámečnické</t>
  </si>
  <si>
    <t>m</t>
  </si>
  <si>
    <t>ks</t>
  </si>
  <si>
    <t>t</t>
  </si>
  <si>
    <t>kus</t>
  </si>
  <si>
    <t>m2</t>
  </si>
  <si>
    <t>C-997006512-0</t>
  </si>
  <si>
    <t>Vodorovné doprava suti s naložením a složením na skládku do 1 km</t>
  </si>
  <si>
    <t>C-997006519-0</t>
  </si>
  <si>
    <t>Příplatek k vodorovnému přemístění suti na skládku zkd 1 km přes 1 km</t>
  </si>
  <si>
    <t>C-784121001-0</t>
  </si>
  <si>
    <t>Oškrabání malby v mísnostech výšky do 3,80 m</t>
  </si>
  <si>
    <t>C-784121011-0</t>
  </si>
  <si>
    <t>Rozmývání podkladu po oškrabání malby v místnostech výšky do 3,80 m</t>
  </si>
  <si>
    <t>m.j.</t>
  </si>
  <si>
    <t>REKAPITULACE NÁKLADŮ</t>
  </si>
  <si>
    <t>Pol. č.</t>
  </si>
  <si>
    <t>projekant</t>
  </si>
  <si>
    <t>ing. Vít Kocourek</t>
  </si>
  <si>
    <t>Jiří Sedláček - PROPOS</t>
  </si>
  <si>
    <t>Zařízení staveniště</t>
  </si>
  <si>
    <t>Provozní vlivy</t>
  </si>
  <si>
    <t>Ztížené výrobní a dopravní podmínky</t>
  </si>
  <si>
    <t>Inženýrská činnost zhotovitele</t>
  </si>
  <si>
    <t xml:space="preserve">Vedlejší a ostatní náklady  c e l k e m </t>
  </si>
  <si>
    <t>DPH 15%</t>
  </si>
  <si>
    <t>DPH 21%</t>
  </si>
  <si>
    <t>DPH celkem</t>
  </si>
  <si>
    <t>OBJEKT CELKEM</t>
  </si>
  <si>
    <t>Celkem HSV, PSV</t>
  </si>
  <si>
    <t>Základní náklady celkem</t>
  </si>
  <si>
    <t>Vedlejší a ostatní náklady</t>
  </si>
  <si>
    <t>ZÁKLADNÍ CENA CELKEM</t>
  </si>
  <si>
    <t>Nové konstrukce</t>
  </si>
  <si>
    <t>ROZPOČET - VÝKAZ VÝMĚR</t>
  </si>
  <si>
    <t>T</t>
  </si>
  <si>
    <t>suť T</t>
  </si>
  <si>
    <t>pol. č.</t>
  </si>
  <si>
    <t xml:space="preserve"> =E9</t>
  </si>
  <si>
    <t xml:space="preserve"> =E13</t>
  </si>
  <si>
    <t xml:space="preserve"> =E28</t>
  </si>
  <si>
    <t>C-997013153-0</t>
  </si>
  <si>
    <t>Vnitrostaveništní doprava suti a vybouraných hmot pro budovy v do 12 m s omezením mechanizace</t>
  </si>
  <si>
    <t>C-997211111-0</t>
  </si>
  <si>
    <t>Svislá doprava suti na v 3,5 m</t>
  </si>
  <si>
    <t>14 x, celkem 15 km</t>
  </si>
  <si>
    <t>C-997013813-0</t>
  </si>
  <si>
    <t>Poplatek za uložení na skládce (skládkovné) stavebního odpadu z plastických hmot kód odpadu 170 203</t>
  </si>
  <si>
    <t>REKONSTRUKCE ŠATEN MŠ JÍLKOVA 1700/3, PRAHA 6</t>
  </si>
  <si>
    <t xml:space="preserve">JÍLKOVA 1700/3, PRAHA 6, č.parc. 689/10, k.ú. Břevnov
</t>
  </si>
  <si>
    <t>Popis položky</t>
  </si>
  <si>
    <t>Ilustrativní foto</t>
  </si>
  <si>
    <t>Množství</t>
  </si>
  <si>
    <t>Měrná jednotka</t>
  </si>
  <si>
    <t>Cena/ks bez DPH</t>
  </si>
  <si>
    <t xml:space="preserve">cena celkem bez DPH </t>
  </si>
  <si>
    <t>celkem DPH 21%</t>
  </si>
  <si>
    <t>ŠATNY - 4 ODDĚLENÍ</t>
  </si>
  <si>
    <r>
      <t xml:space="preserve">Šatní blok -dvojitá polička nahoře -5 místný                                                                       Rozměry:  š.160,8 x v. 156,8 x hl. 36,8 cm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</si>
  <si>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Šatní blok -dvojitá polička nahoře -4 místný                                                                       Rozměry: š.129 x v. 156,8 x hl. 36,8 cm   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</si>
  <si>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Šatní blok -dvojitá polička nahoře -4 místný - KONCOVÝ DÍL (pravý/levý)                                                                      Rozměry: š.129 x v. 156,8 x hl. 36,8 cm   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</si>
  <si>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Šatní blok -dvojitá polička nahoře -8místný, volně stojící v prostoru, oboustranný                            KONCOVÝ DÍL (pravý/levý)                                                                    Rozměry:    š. 130,8 x v. 156,8 x hl. 90 cm 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</si>
  <si>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Šatní blok -dvojitá polička nahoře -8místný, volně stojící v prostoru, oboustranný                            STŘEDOVÝ DÍL                                                                     Rozměry: š.129 x v. 156,8 x hl. 73,6 cm     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</si>
  <si>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Šatní blok -dvojitá polička nahoře -10místný, volně stojící v prostoru, oboustranný                        STŘEDOVÝ DÍL                                                                                                                                                                                                                         Rozměry: š.160,8 x v. 156,8 x hl. 73,6 cm                                                                                                  </t>
    </r>
    <r>
      <rPr>
        <sz val="11"/>
        <rFont val="Calibri"/>
        <family val="2"/>
        <charset val="238"/>
      </rPr>
      <t xml:space="preserve">Materiál: barevná lamino deska, dvojháčky - barevně práškově lakované.        </t>
    </r>
  </si>
  <si>
    <r>
      <t xml:space="preserve">Korková nástěnka - téma Louka                                                                                                        Rozměry: 109 x 78 cm, korek 65 x 65 cm  Materiál:  barevně lakovaná </t>
    </r>
    <r>
      <rPr>
        <sz val="11"/>
        <rFont val="Calibri"/>
        <family val="2"/>
        <charset val="238"/>
      </rPr>
      <t xml:space="preserve">18mm MDF deska, buková překližka, kvalitní jemnozrnný korek.                                </t>
    </r>
  </si>
  <si>
    <r>
      <t xml:space="preserve">Značkovník - různá témata                                                                                                        Rozměry: 58 x 78 cm                                                Materiál:  barevně lakovaná </t>
    </r>
    <r>
      <rPr>
        <sz val="11"/>
        <rFont val="Calibri"/>
        <family val="2"/>
        <charset val="238"/>
      </rPr>
      <t xml:space="preserve">18mm MDF deska, buková překližka,30 ks bukových čtverečků, 30 ks plastových rámečků na jména.                                </t>
    </r>
  </si>
  <si>
    <r>
      <t xml:space="preserve">Provázková nástěnka - téma Louka                                                                                                        Rozměry: 38 x 88 cm                                             Materiál:  barevně lakovaná </t>
    </r>
    <r>
      <rPr>
        <sz val="11"/>
        <rFont val="Calibri"/>
        <family val="2"/>
        <charset val="238"/>
      </rPr>
      <t xml:space="preserve">18mm MDF deska, buková překližka, barevný provázek.                                </t>
    </r>
  </si>
  <si>
    <t xml:space="preserve">Lišta k provázkové nástěnce                                                       Rozměry: 16 x 88 cm                                                              Materiál: barevně lakovaná 18mm MDF deska.          </t>
  </si>
  <si>
    <t xml:space="preserve">Dekorace Brouček s květinou a listem                                                          Rozměry: 66 x 115 cm, Materiál: barevně lakovaná 18mm MDF deska, překližka  10 mm.                                  </t>
  </si>
  <si>
    <t xml:space="preserve">Dekorace Květ                                                          Rozměry: 47 x 42 cm, Materiál: barevně lakovaná 18mm MDF deska, překližka  10 mm.                                  </t>
  </si>
  <si>
    <t>Dekorace Kopečky                                                                              Rozměry: 88 x 20 cm, Materiál: barevně lakovaná 18mm MDF deska, překližka  10 mm.</t>
  </si>
  <si>
    <r>
      <t>MDF panel Mozaika  vertikální, zelená, žlutá                                                                      Rozměry: 43 x 48</t>
    </r>
    <r>
      <rPr>
        <sz val="11"/>
        <rFont val="Calibri"/>
        <family val="2"/>
        <charset val="238"/>
      </rPr>
      <t xml:space="preserve"> cm                                             </t>
    </r>
    <r>
      <rPr>
        <sz val="11"/>
        <rFont val="Calibri"/>
        <family val="2"/>
        <charset val="238"/>
      </rPr>
      <t xml:space="preserve">Materiál:  barevně lakovaná </t>
    </r>
    <r>
      <rPr>
        <sz val="11"/>
        <rFont val="Calibri"/>
        <family val="2"/>
        <charset val="238"/>
      </rPr>
      <t xml:space="preserve">18mm MDF deska.                                </t>
    </r>
  </si>
  <si>
    <r>
      <t>MDF panel Mozaika  horizontální, tmavě zelená                                                                       Rozměry: 48 x43</t>
    </r>
    <r>
      <rPr>
        <sz val="11"/>
        <rFont val="Calibri"/>
        <family val="2"/>
        <charset val="238"/>
      </rPr>
      <t xml:space="preserve"> cm                                             </t>
    </r>
    <r>
      <rPr>
        <sz val="11"/>
        <rFont val="Calibri"/>
        <family val="2"/>
        <charset val="238"/>
      </rPr>
      <t xml:space="preserve">Materiál:  barevně lakovaná </t>
    </r>
    <r>
      <rPr>
        <sz val="11"/>
        <rFont val="Calibri"/>
        <family val="2"/>
        <charset val="238"/>
      </rPr>
      <t xml:space="preserve">18mm MDF deska.                                </t>
    </r>
  </si>
  <si>
    <r>
      <t>Hrací prvek - Otočné kolo (Sportovci, Dopravní prostředky)                                                         Rozměry: průměr 36</t>
    </r>
    <r>
      <rPr>
        <sz val="11"/>
        <rFont val="Calibri"/>
        <family val="2"/>
        <charset val="238"/>
      </rPr>
      <t xml:space="preserve"> cm                                             </t>
    </r>
    <r>
      <rPr>
        <sz val="11"/>
        <rFont val="Calibri"/>
        <family val="2"/>
        <charset val="238"/>
      </rPr>
      <t>Materiál:  březová překližka</t>
    </r>
    <r>
      <rPr>
        <sz val="11"/>
        <rFont val="Calibri"/>
        <family val="2"/>
        <charset val="238"/>
      </rPr>
      <t xml:space="preserve">.                                </t>
    </r>
  </si>
  <si>
    <r>
      <t>Hrací prvek - Spirála červená                                                                       Rozměry: 25 x 25</t>
    </r>
    <r>
      <rPr>
        <sz val="11"/>
        <rFont val="Calibri"/>
        <family val="2"/>
        <charset val="238"/>
      </rPr>
      <t xml:space="preserve"> cm                                             </t>
    </r>
    <r>
      <rPr>
        <sz val="11"/>
        <rFont val="Calibri"/>
        <family val="2"/>
        <charset val="238"/>
      </rPr>
      <t>Materiál:  březová překližka</t>
    </r>
    <r>
      <rPr>
        <sz val="11"/>
        <rFont val="Calibri"/>
        <family val="2"/>
        <charset val="238"/>
      </rPr>
      <t xml:space="preserve">.                                </t>
    </r>
  </si>
  <si>
    <r>
      <t xml:space="preserve">Hrací prvek - Magnetický labyrint Na statku                                                                       Rozměry: 25 x 25 cm                                             Materiál:  březová překližka. </t>
    </r>
    <r>
      <rPr>
        <sz val="11"/>
        <rFont val="Calibri"/>
        <family val="2"/>
        <charset val="238"/>
      </rPr>
      <t xml:space="preserve">                              </t>
    </r>
  </si>
  <si>
    <r>
      <t xml:space="preserve">Hrací prvek - Velké zrcadlo                                                                       Rozměry: průměr 36 cm                                             Materiál:  březová překližka. </t>
    </r>
    <r>
      <rPr>
        <sz val="11"/>
        <rFont val="Calibri"/>
        <family val="2"/>
        <charset val="238"/>
      </rPr>
      <t xml:space="preserve">                              </t>
    </r>
  </si>
  <si>
    <t>Zpracování 3 D vizualizací</t>
  </si>
  <si>
    <t>Dopravné</t>
  </si>
  <si>
    <t>Zaměření</t>
  </si>
  <si>
    <t>Částka bez DPH celkem</t>
  </si>
  <si>
    <t xml:space="preserve"> =8,51*(5,365+1,25)</t>
  </si>
  <si>
    <t xml:space="preserve"> =1,4*(6,615*2+8,51)</t>
  </si>
  <si>
    <t>suť t</t>
  </si>
  <si>
    <t>jed.cena</t>
  </si>
  <si>
    <t>Bourání, demontáže</t>
  </si>
  <si>
    <t>C-767151820-0</t>
  </si>
  <si>
    <t>Demontáž příček přestavitelných rámových výšky modulu do 4 m</t>
  </si>
  <si>
    <t>C-976082131-0</t>
  </si>
  <si>
    <t>C-784131101-0</t>
  </si>
  <si>
    <t>Odstranění linkrustace v místnostech výšky do 3,80 m</t>
  </si>
  <si>
    <t>C-776201812-0</t>
  </si>
  <si>
    <t>Demontáž lepených povlakových podlah s podložkou ručně</t>
  </si>
  <si>
    <t>C-997013831-0</t>
  </si>
  <si>
    <t>Poplatek za uložení na skládce (skládkovné) stavebního odpadu směsného kód odpadu 170 904</t>
  </si>
  <si>
    <t>C-776111112-0</t>
  </si>
  <si>
    <t>Broušení betonového podkladu povlakových podlah</t>
  </si>
  <si>
    <t>C-629991011-0</t>
  </si>
  <si>
    <t>Zakrytí výplní otvorů a svislých ploch fólií přilepenou lepící páskou</t>
  </si>
  <si>
    <t>C-763122411-0</t>
  </si>
  <si>
    <t>Geotextilie pro ochranu, separaci a filtraci netkaná měrná hmotnost do 300 g/m2 - vč. odstranění</t>
  </si>
  <si>
    <t>R-919726122-0</t>
  </si>
  <si>
    <t>H-28411076-1</t>
  </si>
  <si>
    <t>C-776111311-0</t>
  </si>
  <si>
    <t>Vysátí podkladu povlakových podlah</t>
  </si>
  <si>
    <t>C-776121111-0</t>
  </si>
  <si>
    <t>Vodou ředitelná penetrace savého podkladu povlakových podlah ředěná v poměru 1:3</t>
  </si>
  <si>
    <t>C-776251311-0</t>
  </si>
  <si>
    <t>Lepení pásů z přírodního linolea (marmolea) 2-složkovým lepidlem</t>
  </si>
  <si>
    <t>C-776411111-0</t>
  </si>
  <si>
    <t>C-783606814-0</t>
  </si>
  <si>
    <t>C-783614111-0</t>
  </si>
  <si>
    <t>C-783617117-0</t>
  </si>
  <si>
    <t>C-952901111-0</t>
  </si>
  <si>
    <t>Vyčištění budov bytové a občanské výstavby při výšce podlaží do 4 m</t>
  </si>
  <si>
    <t>C-998018002-0</t>
  </si>
  <si>
    <t>Přesun hmot ruční pro budovy v do 12 m</t>
  </si>
  <si>
    <t>NOVÉ KONSTRUKCE CELKEM</t>
  </si>
  <si>
    <t>BOURÁNÍ, DEMONTÁŽE CELKEM</t>
  </si>
  <si>
    <t>Nábytek</t>
  </si>
  <si>
    <t>HSV, PSV</t>
  </si>
  <si>
    <t>CELKEM</t>
  </si>
  <si>
    <t>POL.Č.</t>
  </si>
  <si>
    <t>REKONSTRUKCE ŠATEN MŠ JÍLKOVA 1700/3, PRAHA 6 - nábytek</t>
  </si>
  <si>
    <t xml:space="preserve"> =(8,51+3*5,365)*3,13</t>
  </si>
  <si>
    <t xml:space="preserve"> =8,51*(5,365+1,25)+6,615*0,33*4+2*(8,51+5,365+1,25)*3,13</t>
  </si>
  <si>
    <t xml:space="preserve"> =2*3,8</t>
  </si>
  <si>
    <t xml:space="preserve"> =SUMA(K4:K7)</t>
  </si>
  <si>
    <t xml:space="preserve"> =E15*14</t>
  </si>
  <si>
    <t xml:space="preserve"> =K7</t>
  </si>
  <si>
    <t xml:space="preserve"> =8,51*(5,365+1,25)+10</t>
  </si>
  <si>
    <t xml:space="preserve"> =1,54*1,475*3</t>
  </si>
  <si>
    <t xml:space="preserve"> =8,51*3,13</t>
  </si>
  <si>
    <t xml:space="preserve"> =E26</t>
  </si>
  <si>
    <t xml:space="preserve"> =E27</t>
  </si>
  <si>
    <t xml:space="preserve"> =2*(8,51*(5,365+1,25))</t>
  </si>
  <si>
    <t xml:space="preserve"> =E29*1,05+120*0,1</t>
  </si>
  <si>
    <t xml:space="preserve"> =6*8,51</t>
  </si>
  <si>
    <t xml:space="preserve"> =E33</t>
  </si>
  <si>
    <t xml:space="preserve"> =SUMA(I23:I39)</t>
  </si>
  <si>
    <r>
      <t xml:space="preserve">Sdk stěna šachtová tl 75 mm profil cw+uw 50 desky 2xdf 12,5 bez ti ei 30 </t>
    </r>
    <r>
      <rPr>
        <i/>
        <sz val="11"/>
        <color rgb="FF000000"/>
        <rFont val="Calibri"/>
        <family val="2"/>
        <charset val="238"/>
        <scheme val="minor"/>
      </rPr>
      <t>- kompletní provedení vč. tmelení, broušení atd.)</t>
    </r>
  </si>
  <si>
    <r>
      <t>Vyrovnání podkladu povlakových podlah stěrkou pevnosti 20 mpa tl 3 mm</t>
    </r>
    <r>
      <rPr>
        <i/>
        <sz val="11"/>
        <color rgb="FF000000"/>
        <rFont val="Calibri"/>
        <family val="2"/>
        <charset val="238"/>
        <scheme val="minor"/>
      </rPr>
      <t xml:space="preserve"> - větší lokální opravy podlahy po vyřezané ocelové konstrukci </t>
    </r>
  </si>
  <si>
    <r>
      <t>Vybourání objímek, držáků</t>
    </r>
    <r>
      <rPr>
        <i/>
        <sz val="11"/>
        <color rgb="FF000000"/>
        <rFont val="Calibri"/>
        <family val="2"/>
        <charset val="238"/>
        <scheme val="minor"/>
      </rPr>
      <t>, garnyží</t>
    </r>
    <r>
      <rPr>
        <sz val="11"/>
        <color rgb="FF000000"/>
        <rFont val="Calibri"/>
        <family val="2"/>
        <charset val="238"/>
        <scheme val="minor"/>
      </rPr>
      <t xml:space="preserve"> nebo věšáků ze zdiva cihelného</t>
    </r>
  </si>
  <si>
    <r>
      <t xml:space="preserve">Odstranění nátěrů z článkových otopných těles </t>
    </r>
    <r>
      <rPr>
        <i/>
        <sz val="11"/>
        <color rgb="FF000000"/>
        <rFont val="Calibri"/>
        <family val="2"/>
        <charset val="238"/>
        <scheme val="minor"/>
      </rPr>
      <t xml:space="preserve">a trubek </t>
    </r>
    <r>
      <rPr>
        <sz val="11"/>
        <color rgb="FF000000"/>
        <rFont val="Calibri"/>
        <family val="2"/>
        <charset val="238"/>
        <scheme val="minor"/>
      </rPr>
      <t>okartáčováním</t>
    </r>
  </si>
  <si>
    <r>
      <t xml:space="preserve">Montáž obvodových soklíků výšky do 80 mm </t>
    </r>
    <r>
      <rPr>
        <i/>
        <sz val="11"/>
        <color rgb="FF000000"/>
        <rFont val="Calibri"/>
        <family val="2"/>
        <charset val="238"/>
        <scheme val="minor"/>
      </rPr>
      <t>- marmoleum, pouze montáž; dodávka v pol. následující</t>
    </r>
  </si>
  <si>
    <t>R-776251411-0</t>
  </si>
  <si>
    <t>Krycí dvojnásobný syntetický nátěr článkových otopných těles a trubek</t>
  </si>
  <si>
    <t>Linoleum přírodní  - marmoleum - dodávka - dle vizualizace</t>
  </si>
  <si>
    <t>Příplatek za provedení vzorů - větší složitost  - dle vizualizace</t>
  </si>
  <si>
    <t>C-784211163-0</t>
  </si>
  <si>
    <t>Příplatek k cenám 2x maleb ze směsí za mokra otěruvzdorných za barevnou malbu středně sytého odstínu</t>
  </si>
  <si>
    <t>R-776141111-0</t>
  </si>
  <si>
    <r>
      <t xml:space="preserve">Základní jednonásobný syntetický nátěr článkových otopných těles a trubek </t>
    </r>
    <r>
      <rPr>
        <i/>
        <sz val="11"/>
        <color rgb="FF000000"/>
        <rFont val="Calibri"/>
        <family val="2"/>
        <charset val="238"/>
        <scheme val="minor"/>
      </rPr>
      <t xml:space="preserve">vč.demontáže a zpětné montáže těles (popř.vypuštění systému..) </t>
    </r>
  </si>
  <si>
    <t>R-740-001</t>
  </si>
  <si>
    <t>Demontáž a zpětná montáž svítidel, vypínačů a ostatních viditelných znaků elektro</t>
  </si>
  <si>
    <t>kpl</t>
  </si>
  <si>
    <t>C-611381011-0</t>
  </si>
  <si>
    <t>Tenkovrstvá minerální zrnitá omítka tl. 1,5 mm včetně penetrace vnitřních stropů rovných</t>
  </si>
  <si>
    <t>C-612381011-0</t>
  </si>
  <si>
    <t xml:space="preserve"> =8,51*(5,365+1,25)+6,615*0,33*4</t>
  </si>
  <si>
    <t>Skříňka na bezpečnostní vesty, uzamykatelná                                                      Rozměry:  š. 90 x v. 130 x hl. 40 cm                                                               Materiál: barevná lamino deska, kovové úchytky - barevně práškově lakované.
Prvek vč. dekorace; rozměry doměřit na místě.</t>
  </si>
  <si>
    <r>
      <t xml:space="preserve">Ochranný kryt na radiátor - téma Louka /Les                                                                      Rozměry: š. 120 x v. 127 x hl. 31 cm                                                       </t>
    </r>
    <r>
      <rPr>
        <sz val="11"/>
        <rFont val="Calibri"/>
        <family val="2"/>
        <charset val="238"/>
      </rPr>
      <t>Materiál:bukový rám, horní barevná lamino deska síla 18 mm, větrací mřížka- překližka, oválky MDF 18 mm, barevně lakované .         
Prvek vč. dekorace.</t>
    </r>
  </si>
  <si>
    <t>Montáž</t>
  </si>
  <si>
    <t>prosinec 2018</t>
  </si>
  <si>
    <t xml:space="preserve"> =2*(8,51+5,365+1,25)*3,13</t>
  </si>
  <si>
    <t xml:space="preserve"> =E9-30,44 </t>
  </si>
  <si>
    <t>C-784211111-0</t>
  </si>
  <si>
    <t>Dvojnásobné bílé malby ze směsí za mokra velmi dobře otěruvzdorných v místnostech výšky do 3,80 m</t>
  </si>
  <si>
    <t>C-784211101-0</t>
  </si>
  <si>
    <t>Tenkovrstvá minerální zrnitá omítka tl. 1,5 mm včetně penetrace vnitřních stěn</t>
  </si>
  <si>
    <t>Dvojnásobné bílé malby ze směsí za mokra velmi výborně otěruvzdorných v místnostech výšky do 3,80 m (v místě původní linkrusty)</t>
  </si>
  <si>
    <t>r o z p o č e t - SP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</si>
</sst>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">
    <numFmt numFmtId="164" formatCode="0.000"/>
    <numFmt numFmtId="165" formatCode="#,##0.000"/>
    <numFmt numFmtId="166" formatCode="0.0"/>
    <numFmt numFmtId="167" formatCode="#,##0.\-\ "/>
    <numFmt numFmtId="168" formatCode="_-* #,##0\ _K_č_s_-;\-* #,##0\ _K_č_s_-;_-* &quot;- &quot;_K_č_s_-;_-@_-"/>
    <numFmt numFmtId="169" formatCode="_-* #,##0.00\ _K_č_s_-;\-* #,##0.00\ _K_č_s_-;_-* \-??\ _K_č_s_-;_-@_-"/>
    <numFmt numFmtId="170" formatCode="_-* #,##0&quot; Kčs&quot;_-;\-* #,##0&quot; Kčs&quot;_-;_-* &quot;- Kčs&quot;_-;_-@_-"/>
    <numFmt numFmtId="171" formatCode="_-* #,##0.00&quot; Kčs&quot;_-;\-* #,##0.00&quot; Kčs&quot;_-;_-* \-??&quot; Kčs&quot;_-;_-@_-"/>
    <numFmt numFmtId="172" formatCode="_-* #,##0\ _K_č_-;\-* #,##0\ _K_č_-;_-* &quot;- &quot;_K_č_-;_-@_-"/>
    <numFmt numFmtId="173" formatCode="_-* #,##0.00\ _K_č_-;\-* #,##0.00\ _K_č_-;_-* \-??\ _K_č_-;_-@_-"/>
    <numFmt numFmtId="174" formatCode="_-* #,##0_-;\-* #,##0_-;_-* \-_-;_-@_-"/>
    <numFmt numFmtId="175" formatCode="_-* #,##0.00_-;\-* #,##0.00_-;_-* \-??_-;_-@_-"/>
    <numFmt numFmtId="176" formatCode="_-* #,##0.00&quot; Kč&quot;_-;\-* #,##0.00&quot; Kč&quot;_-;_-* \-??&quot; Kč&quot;_-;_-@_-"/>
    <numFmt numFmtId="177" formatCode="\ General"/>
    <numFmt numFmtId="178" formatCode="_-\Ł* #,##0_-;&quot;-Ł&quot;* #,##0_-;_-\Ł* \-_-;_-@_-"/>
    <numFmt numFmtId="179" formatCode="_-\Ł* #,##0.00_-;&quot;-Ł&quot;* #,##0.00_-;_-\Ł* \-??_-;_-@_-"/>
    <numFmt numFmtId="180" formatCode="#\ ##0.00"/>
    <numFmt numFmtId="181" formatCode="#,##0.0"/>
  </numFmts>
  <fonts count="4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1"/>
      <color rgb="FF000000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0"/>
      <name val="Arial CE"/>
      <family val="2"/>
      <charset val="238"/>
    </font>
    <font>
      <sz val="12"/>
      <name val="Arial"/>
      <family val="2"/>
      <charset val="238"/>
    </font>
    <font>
      <b/>
      <sz val="12"/>
      <name val="Arial"/>
      <family val="2"/>
      <charset val="238"/>
    </font>
    <font>
      <b/>
      <sz val="10"/>
      <name val="Arial"/>
      <family val="2"/>
      <charset val="238"/>
    </font>
    <font>
      <sz val="10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color rgb="FF000000"/>
      <name val="Arial"/>
      <family val="2"/>
      <charset val="238"/>
    </font>
    <font>
      <b/>
      <sz val="14"/>
      <name val="Arial"/>
      <family val="2"/>
      <charset val="238"/>
    </font>
    <font>
      <sz val="10"/>
      <color indexed="8"/>
      <name val="Arial"/>
      <family val="2"/>
      <charset val="238"/>
    </font>
    <font>
      <sz val="12"/>
      <name val="Arial CE"/>
      <family val="2"/>
      <charset val="238"/>
    </font>
    <font>
      <sz val="8"/>
      <name val="MS Sans Serif"/>
      <family val="2"/>
      <charset val="1"/>
    </font>
    <font>
      <sz val="10"/>
      <name val="Arial"/>
      <family val="2"/>
      <charset val="1"/>
    </font>
    <font>
      <sz val="10"/>
      <color indexed="10"/>
      <name val="Arial"/>
      <family val="2"/>
      <charset val="238"/>
    </font>
    <font>
      <sz val="11"/>
      <name val="Arial"/>
      <family val="2"/>
      <charset val="238"/>
    </font>
    <font>
      <sz val="9"/>
      <name val="Arial CE"/>
      <family val="2"/>
      <charset val="238"/>
    </font>
    <font>
      <b/>
      <sz val="12"/>
      <name val="Times CE"/>
      <family val="1"/>
      <charset val="238"/>
    </font>
    <font>
      <b/>
      <sz val="10"/>
      <color indexed="9"/>
      <name val="Arial CE"/>
      <family val="2"/>
      <charset val="238"/>
    </font>
    <font>
      <sz val="10"/>
      <name val="Arial Narrow"/>
      <family val="2"/>
      <charset val="238"/>
    </font>
    <font>
      <sz val="8"/>
      <name val="MS Sans Serif"/>
      <family val="2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name val="Arial CE"/>
      <family val="2"/>
      <charset val="238"/>
    </font>
    <font>
      <shadow/>
      <sz val="12"/>
      <name val="Times CE"/>
      <family val="1"/>
      <charset val="238"/>
    </font>
    <font>
      <sz val="10"/>
      <name val="MS Sans Serif"/>
      <family val="2"/>
      <charset val="238"/>
    </font>
    <font>
      <b/>
      <sz val="14"/>
      <color rgb="FF000000"/>
      <name val="Calibri"/>
      <family val="2"/>
      <charset val="238"/>
      <scheme val="minor"/>
    </font>
    <font>
      <b/>
      <sz val="14"/>
      <color rgb="FF000000"/>
      <name val="Arial-BoldMT"/>
    </font>
    <font>
      <sz val="8"/>
      <name val="Trebuchet MS"/>
      <family val="2"/>
    </font>
    <font>
      <sz val="11"/>
      <name val="Calibri"/>
      <family val="2"/>
      <charset val="238"/>
    </font>
    <font>
      <sz val="11"/>
      <name val="Calibri"/>
      <family val="2"/>
      <charset val="238"/>
      <scheme val="minor"/>
    </font>
    <font>
      <i/>
      <sz val="11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  <scheme val="minor"/>
    </font>
    <font>
      <i/>
      <sz val="11"/>
      <color rgb="FF000000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indexed="0"/>
      <name val="Calibri"/>
      <family val="2"/>
      <charset val="238"/>
      <scheme val="minor"/>
    </font>
    <font>
      <b/>
      <sz val="14"/>
      <color indexed="0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34"/>
      </patternFill>
    </fill>
    <fill>
      <patternFill patternType="solid">
        <fgColor indexed="8"/>
        <bgColor indexed="58"/>
      </patternFill>
    </fill>
    <fill>
      <patternFill patternType="solid">
        <fgColor indexed="22"/>
        <bgColor indexed="31"/>
      </patternFill>
    </fill>
    <fill>
      <patternFill patternType="solid">
        <fgColor indexed="9"/>
        <bgColor indexed="64"/>
      </patternFill>
    </fill>
    <fill>
      <patternFill patternType="solid">
        <fgColor theme="0" tint="-0.14999847407452621"/>
        <bgColor indexed="64"/>
      </patternFill>
    </fill>
  </fills>
  <borders count="5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auto="1"/>
      </left>
      <right style="thin">
        <color auto="1"/>
      </right>
      <top style="hair">
        <color auto="1"/>
      </top>
      <bottom style="thin">
        <color auto="1"/>
      </bottom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thin">
        <color auto="1"/>
      </right>
      <top style="hair">
        <color auto="1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/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/>
      <right/>
      <top/>
      <bottom style="thin">
        <color indexed="8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indexed="64"/>
      </top>
      <bottom style="thin">
        <color indexed="64"/>
      </bottom>
      <diagonal/>
    </border>
    <border>
      <left style="hair">
        <color auto="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hair">
        <color auto="1"/>
      </right>
      <top/>
      <bottom/>
      <diagonal/>
    </border>
    <border>
      <left style="hair">
        <color auto="1"/>
      </left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 style="thin">
        <color auto="1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 style="thin">
        <color auto="1"/>
      </right>
      <top style="thin">
        <color auto="1"/>
      </top>
      <bottom style="hair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</borders>
  <cellStyleXfs count="63">
    <xf numFmtId="0" fontId="0" fillId="0" borderId="0"/>
    <xf numFmtId="0" fontId="4" fillId="0" borderId="0"/>
    <xf numFmtId="0" fontId="13" fillId="0" borderId="0"/>
    <xf numFmtId="0" fontId="14" fillId="0" borderId="0">
      <alignment vertical="top" wrapText="1"/>
      <protection locked="0"/>
    </xf>
    <xf numFmtId="0" fontId="15" fillId="0" borderId="0">
      <alignment vertical="top" wrapText="1"/>
      <protection locked="0"/>
    </xf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167" fontId="17" fillId="0" borderId="25"/>
    <xf numFmtId="168" fontId="8" fillId="0" borderId="0" applyFill="0" applyBorder="0" applyAlignment="0" applyProtection="0"/>
    <xf numFmtId="169" fontId="8" fillId="0" borderId="0" applyFill="0" applyBorder="0" applyAlignment="0" applyProtection="0"/>
    <xf numFmtId="170" fontId="8" fillId="0" borderId="0" applyFill="0" applyBorder="0" applyAlignment="0" applyProtection="0"/>
    <xf numFmtId="171" fontId="8" fillId="0" borderId="0" applyFill="0" applyBorder="0" applyAlignment="0" applyProtection="0"/>
    <xf numFmtId="172" fontId="8" fillId="0" borderId="0" applyFill="0" applyBorder="0" applyAlignment="0" applyProtection="0"/>
    <xf numFmtId="173" fontId="8" fillId="0" borderId="0" applyFill="0" applyBorder="0" applyAlignment="0" applyProtection="0"/>
    <xf numFmtId="174" fontId="8" fillId="0" borderId="0" applyFill="0" applyBorder="0" applyAlignment="0" applyProtection="0"/>
    <xf numFmtId="175" fontId="8" fillId="0" borderId="0" applyFill="0" applyBorder="0" applyAlignment="0" applyProtection="0"/>
    <xf numFmtId="0" fontId="18" fillId="0" borderId="25">
      <alignment horizontal="right"/>
    </xf>
    <xf numFmtId="176" fontId="8" fillId="0" borderId="0" applyFill="0" applyBorder="0" applyAlignment="0" applyProtection="0"/>
    <xf numFmtId="176" fontId="8" fillId="0" borderId="0" applyFill="0" applyBorder="0" applyAlignment="0" applyProtection="0"/>
    <xf numFmtId="176" fontId="4" fillId="0" borderId="0" applyFill="0" applyBorder="0" applyAlignment="0" applyProtection="0"/>
    <xf numFmtId="176" fontId="8" fillId="0" borderId="0" applyFill="0" applyBorder="0" applyAlignment="0" applyProtection="0"/>
    <xf numFmtId="0" fontId="19" fillId="0" borderId="0"/>
    <xf numFmtId="0" fontId="20" fillId="4" borderId="25"/>
    <xf numFmtId="0" fontId="20" fillId="5" borderId="22"/>
    <xf numFmtId="0" fontId="21" fillId="0" borderId="0" applyBorder="0" applyAlignment="0"/>
    <xf numFmtId="0" fontId="8" fillId="0" borderId="0"/>
    <xf numFmtId="0" fontId="22" fillId="0" borderId="0"/>
    <xf numFmtId="0" fontId="23" fillId="0" borderId="0"/>
    <xf numFmtId="0" fontId="22" fillId="0" borderId="0"/>
    <xf numFmtId="0" fontId="3" fillId="0" borderId="0"/>
    <xf numFmtId="0" fontId="24" fillId="0" borderId="0"/>
    <xf numFmtId="0" fontId="8" fillId="0" borderId="0"/>
    <xf numFmtId="0" fontId="13" fillId="0" borderId="0"/>
    <xf numFmtId="0" fontId="8" fillId="0" borderId="0"/>
    <xf numFmtId="0" fontId="8" fillId="0" borderId="0"/>
    <xf numFmtId="49" fontId="25" fillId="0" borderId="0"/>
    <xf numFmtId="0" fontId="4" fillId="0" borderId="0"/>
    <xf numFmtId="0" fontId="4" fillId="0" borderId="0"/>
    <xf numFmtId="0" fontId="24" fillId="0" borderId="0"/>
    <xf numFmtId="0" fontId="4" fillId="0" borderId="0"/>
    <xf numFmtId="177" fontId="25" fillId="0" borderId="25">
      <alignment horizontal="left" wrapText="1"/>
    </xf>
    <xf numFmtId="177" fontId="18" fillId="0" borderId="25">
      <alignment horizontal="left" wrapText="1"/>
    </xf>
    <xf numFmtId="0" fontId="26" fillId="0" borderId="0">
      <alignment wrapText="1"/>
    </xf>
    <xf numFmtId="0" fontId="27" fillId="0" borderId="0"/>
    <xf numFmtId="0" fontId="8" fillId="0" borderId="0"/>
    <xf numFmtId="178" fontId="8" fillId="0" borderId="0" applyFill="0" applyBorder="0" applyAlignment="0" applyProtection="0"/>
    <xf numFmtId="179" fontId="8" fillId="0" borderId="0" applyFill="0" applyBorder="0" applyAlignment="0" applyProtection="0"/>
    <xf numFmtId="167" fontId="17" fillId="0" borderId="40"/>
    <xf numFmtId="0" fontId="20" fillId="5" borderId="41"/>
    <xf numFmtId="0" fontId="20" fillId="4" borderId="42"/>
    <xf numFmtId="0" fontId="18" fillId="0" borderId="40">
      <alignment horizontal="right"/>
    </xf>
    <xf numFmtId="0" fontId="20" fillId="4" borderId="40"/>
    <xf numFmtId="0" fontId="20" fillId="5" borderId="39"/>
    <xf numFmtId="0" fontId="18" fillId="0" borderId="42">
      <alignment horizontal="right"/>
    </xf>
    <xf numFmtId="167" fontId="17" fillId="0" borderId="42"/>
    <xf numFmtId="177" fontId="25" fillId="0" borderId="40">
      <alignment horizontal="left" wrapText="1"/>
    </xf>
    <xf numFmtId="177" fontId="18" fillId="0" borderId="40">
      <alignment horizontal="left" wrapText="1"/>
    </xf>
    <xf numFmtId="177" fontId="25" fillId="0" borderId="42">
      <alignment horizontal="left" wrapText="1"/>
    </xf>
    <xf numFmtId="177" fontId="18" fillId="0" borderId="42">
      <alignment horizontal="left" wrapText="1"/>
    </xf>
    <xf numFmtId="0" fontId="30" fillId="0" borderId="0"/>
  </cellStyleXfs>
  <cellXfs count="235">
    <xf numFmtId="0" fontId="0" fillId="0" borderId="0" xfId="0"/>
    <xf numFmtId="0" fontId="1" fillId="0" borderId="0" xfId="0" applyFont="1"/>
    <xf numFmtId="0" fontId="0" fillId="0" borderId="0" xfId="0" applyFont="1"/>
    <xf numFmtId="0" fontId="0" fillId="0" borderId="6" xfId="0" applyFont="1" applyBorder="1" applyAlignment="1">
      <alignment vertical="center" wrapText="1"/>
    </xf>
    <xf numFmtId="0" fontId="1" fillId="0" borderId="0" xfId="0" applyFont="1" applyFill="1" applyBorder="1" applyAlignment="1">
      <alignment vertical="center" wrapText="1"/>
    </xf>
    <xf numFmtId="0" fontId="1" fillId="0" borderId="1" xfId="0" applyFont="1" applyBorder="1"/>
    <xf numFmtId="0" fontId="1" fillId="0" borderId="1" xfId="0" applyFont="1" applyBorder="1" applyAlignment="1">
      <alignment horizontal="center"/>
    </xf>
    <xf numFmtId="0" fontId="0" fillId="0" borderId="2" xfId="0" applyFont="1" applyBorder="1" applyAlignment="1">
      <alignment horizontal="center"/>
    </xf>
    <xf numFmtId="0" fontId="0" fillId="0" borderId="3" xfId="0" applyFont="1" applyBorder="1" applyAlignment="1">
      <alignment vertical="center" wrapText="1"/>
    </xf>
    <xf numFmtId="4" fontId="0" fillId="0" borderId="3" xfId="0" applyNumberFormat="1" applyFont="1" applyBorder="1"/>
    <xf numFmtId="0" fontId="0" fillId="0" borderId="4" xfId="0" applyFont="1" applyBorder="1"/>
    <xf numFmtId="0" fontId="0" fillId="0" borderId="5" xfId="0" applyFont="1" applyBorder="1" applyAlignment="1">
      <alignment horizontal="center"/>
    </xf>
    <xf numFmtId="4" fontId="0" fillId="0" borderId="6" xfId="0" applyNumberFormat="1" applyFont="1" applyBorder="1"/>
    <xf numFmtId="0" fontId="0" fillId="0" borderId="7" xfId="0" applyFont="1" applyBorder="1"/>
    <xf numFmtId="0" fontId="0" fillId="0" borderId="6" xfId="0" applyFont="1" applyBorder="1"/>
    <xf numFmtId="4" fontId="0" fillId="0" borderId="7" xfId="0" applyNumberFormat="1" applyFont="1" applyBorder="1"/>
    <xf numFmtId="0" fontId="0" fillId="0" borderId="14" xfId="0" applyFont="1" applyFill="1" applyBorder="1" applyAlignment="1">
      <alignment horizontal="center"/>
    </xf>
    <xf numFmtId="0" fontId="1" fillId="0" borderId="1" xfId="0" applyFont="1" applyFill="1" applyBorder="1" applyAlignment="1">
      <alignment vertical="center" wrapText="1"/>
    </xf>
    <xf numFmtId="4" fontId="1" fillId="0" borderId="1" xfId="0" applyNumberFormat="1" applyFont="1" applyBorder="1"/>
    <xf numFmtId="0" fontId="0" fillId="0" borderId="17" xfId="1" applyFont="1" applyBorder="1"/>
    <xf numFmtId="0" fontId="0" fillId="0" borderId="18" xfId="1" applyFont="1" applyBorder="1"/>
    <xf numFmtId="0" fontId="0" fillId="0" borderId="19" xfId="1" applyFont="1" applyBorder="1"/>
    <xf numFmtId="0" fontId="0" fillId="0" borderId="0" xfId="1" applyFont="1"/>
    <xf numFmtId="0" fontId="0" fillId="0" borderId="20" xfId="1" applyFont="1" applyBorder="1"/>
    <xf numFmtId="0" fontId="0" fillId="0" borderId="0" xfId="1" applyFont="1" applyBorder="1"/>
    <xf numFmtId="0" fontId="0" fillId="0" borderId="21" xfId="1" applyFont="1" applyBorder="1"/>
    <xf numFmtId="0" fontId="0" fillId="0" borderId="23" xfId="1" applyFont="1" applyBorder="1"/>
    <xf numFmtId="0" fontId="0" fillId="0" borderId="24" xfId="1" applyFont="1" applyBorder="1"/>
    <xf numFmtId="0" fontId="7" fillId="0" borderId="20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0" fontId="7" fillId="0" borderId="21" xfId="1" applyFont="1" applyBorder="1" applyAlignment="1">
      <alignment horizontal="center" vertical="center"/>
    </xf>
    <xf numFmtId="0" fontId="5" fillId="0" borderId="20" xfId="1" applyFont="1" applyBorder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9" fillId="0" borderId="0" xfId="1" applyFont="1" applyFill="1" applyBorder="1" applyAlignment="1">
      <alignment horizontal="center" vertical="center"/>
    </xf>
    <xf numFmtId="0" fontId="10" fillId="0" borderId="0" xfId="1" applyFont="1" applyFill="1" applyBorder="1" applyAlignment="1">
      <alignment horizontal="center" vertical="center"/>
    </xf>
    <xf numFmtId="0" fontId="5" fillId="0" borderId="21" xfId="1" applyFont="1" applyBorder="1" applyAlignment="1">
      <alignment horizontal="center" vertical="center"/>
    </xf>
    <xf numFmtId="0" fontId="0" fillId="0" borderId="20" xfId="1" applyFont="1" applyBorder="1" applyAlignment="1">
      <alignment horizontal="center" vertical="center"/>
    </xf>
    <xf numFmtId="0" fontId="0" fillId="0" borderId="0" xfId="1" applyFont="1" applyBorder="1" applyAlignment="1">
      <alignment horizontal="center" vertical="center"/>
    </xf>
    <xf numFmtId="0" fontId="0" fillId="0" borderId="21" xfId="1" applyFont="1" applyBorder="1" applyAlignment="1">
      <alignment horizontal="center" vertical="center"/>
    </xf>
    <xf numFmtId="0" fontId="0" fillId="0" borderId="20" xfId="1" applyFont="1" applyFill="1" applyBorder="1"/>
    <xf numFmtId="0" fontId="0" fillId="0" borderId="27" xfId="1" applyFont="1" applyBorder="1"/>
    <xf numFmtId="0" fontId="12" fillId="0" borderId="0" xfId="1" applyFont="1" applyFill="1"/>
    <xf numFmtId="166" fontId="0" fillId="0" borderId="0" xfId="2" applyNumberFormat="1" applyFont="1"/>
    <xf numFmtId="164" fontId="0" fillId="0" borderId="0" xfId="2" applyNumberFormat="1" applyFont="1"/>
    <xf numFmtId="4" fontId="8" fillId="3" borderId="7" xfId="2" applyNumberFormat="1" applyFont="1" applyFill="1" applyBorder="1" applyAlignment="1">
      <alignment horizontal="right"/>
    </xf>
    <xf numFmtId="166" fontId="16" fillId="0" borderId="0" xfId="2" applyNumberFormat="1" applyFont="1"/>
    <xf numFmtId="4" fontId="8" fillId="3" borderId="10" xfId="2" applyNumberFormat="1" applyFont="1" applyFill="1" applyBorder="1" applyAlignment="1">
      <alignment horizontal="right"/>
    </xf>
    <xf numFmtId="3" fontId="0" fillId="0" borderId="28" xfId="2" applyNumberFormat="1" applyFont="1" applyBorder="1" applyAlignment="1">
      <alignment horizontal="right"/>
    </xf>
    <xf numFmtId="0" fontId="0" fillId="0" borderId="6" xfId="2" applyFont="1" applyBorder="1" applyAlignment="1">
      <alignment wrapText="1"/>
    </xf>
    <xf numFmtId="0" fontId="0" fillId="0" borderId="8" xfId="0" applyFont="1" applyFill="1" applyBorder="1" applyAlignment="1">
      <alignment horizontal="center"/>
    </xf>
    <xf numFmtId="0" fontId="0" fillId="0" borderId="11" xfId="0" applyFont="1" applyFill="1" applyBorder="1" applyAlignment="1">
      <alignment horizontal="center"/>
    </xf>
    <xf numFmtId="0" fontId="0" fillId="0" borderId="29" xfId="0" applyFont="1" applyFill="1" applyBorder="1" applyAlignment="1">
      <alignment horizontal="center"/>
    </xf>
    <xf numFmtId="0" fontId="1" fillId="0" borderId="30" xfId="0" applyFont="1" applyFill="1" applyBorder="1" applyAlignment="1">
      <alignment vertical="center" wrapText="1"/>
    </xf>
    <xf numFmtId="4" fontId="1" fillId="0" borderId="30" xfId="0" applyNumberFormat="1" applyFont="1" applyBorder="1"/>
    <xf numFmtId="4" fontId="1" fillId="0" borderId="31" xfId="0" applyNumberFormat="1" applyFont="1" applyBorder="1"/>
    <xf numFmtId="0" fontId="0" fillId="0" borderId="32" xfId="0" applyFont="1" applyFill="1" applyBorder="1" applyAlignment="1">
      <alignment horizontal="center"/>
    </xf>
    <xf numFmtId="0" fontId="0" fillId="0" borderId="1" xfId="0" applyFont="1" applyFill="1" applyBorder="1" applyAlignment="1">
      <alignment horizontal="center"/>
    </xf>
    <xf numFmtId="0" fontId="0" fillId="0" borderId="34" xfId="0" applyFont="1" applyFill="1" applyBorder="1" applyAlignment="1">
      <alignment horizontal="center"/>
    </xf>
    <xf numFmtId="0" fontId="1" fillId="0" borderId="0" xfId="0" applyFont="1" applyBorder="1"/>
    <xf numFmtId="4" fontId="1" fillId="0" borderId="35" xfId="0" applyNumberFormat="1" applyFont="1" applyBorder="1"/>
    <xf numFmtId="0" fontId="0" fillId="0" borderId="36" xfId="0" applyFont="1" applyFill="1" applyBorder="1" applyAlignment="1">
      <alignment horizontal="center"/>
    </xf>
    <xf numFmtId="0" fontId="1" fillId="0" borderId="37" xfId="0" applyFont="1" applyFill="1" applyBorder="1" applyAlignment="1">
      <alignment vertical="center" wrapText="1"/>
    </xf>
    <xf numFmtId="4" fontId="1" fillId="0" borderId="37" xfId="0" applyNumberFormat="1" applyFont="1" applyBorder="1"/>
    <xf numFmtId="4" fontId="1" fillId="0" borderId="38" xfId="0" applyNumberFormat="1" applyFont="1" applyBorder="1"/>
    <xf numFmtId="4" fontId="7" fillId="0" borderId="13" xfId="2" applyNumberFormat="1" applyFont="1" applyBorder="1" applyAlignment="1">
      <alignment horizontal="right"/>
    </xf>
    <xf numFmtId="0" fontId="0" fillId="0" borderId="2" xfId="0" applyFont="1" applyFill="1" applyBorder="1" applyAlignment="1">
      <alignment horizontal="center"/>
    </xf>
    <xf numFmtId="0" fontId="7" fillId="0" borderId="3" xfId="2" applyFont="1" applyBorder="1" applyAlignment="1">
      <alignment wrapText="1"/>
    </xf>
    <xf numFmtId="3" fontId="0" fillId="0" borderId="3" xfId="2" applyNumberFormat="1" applyFont="1" applyBorder="1" applyAlignment="1">
      <alignment horizontal="right"/>
    </xf>
    <xf numFmtId="3" fontId="0" fillId="0" borderId="4" xfId="2" applyNumberFormat="1" applyFont="1" applyBorder="1" applyAlignment="1">
      <alignment horizontal="right"/>
    </xf>
    <xf numFmtId="0" fontId="0" fillId="0" borderId="9" xfId="2" applyFont="1" applyBorder="1" applyAlignment="1">
      <alignment wrapText="1"/>
    </xf>
    <xf numFmtId="0" fontId="7" fillId="0" borderId="1" xfId="2" applyFont="1" applyBorder="1" applyAlignment="1">
      <alignment wrapText="1"/>
    </xf>
    <xf numFmtId="4" fontId="0" fillId="0" borderId="1" xfId="2" applyNumberFormat="1" applyFont="1" applyBorder="1" applyAlignment="1">
      <alignment horizontal="right"/>
    </xf>
    <xf numFmtId="4" fontId="7" fillId="0" borderId="1" xfId="2" applyNumberFormat="1" applyFont="1" applyBorder="1" applyAlignment="1">
      <alignment horizontal="right"/>
    </xf>
    <xf numFmtId="0" fontId="0" fillId="0" borderId="28" xfId="2" applyFont="1" applyBorder="1" applyAlignment="1">
      <alignment wrapText="1"/>
    </xf>
    <xf numFmtId="3" fontId="0" fillId="0" borderId="33" xfId="2" applyNumberFormat="1" applyFont="1" applyBorder="1" applyAlignment="1">
      <alignment horizontal="right"/>
    </xf>
    <xf numFmtId="0" fontId="8" fillId="0" borderId="12" xfId="2" applyFont="1" applyBorder="1" applyAlignment="1">
      <alignment wrapText="1"/>
    </xf>
    <xf numFmtId="3" fontId="7" fillId="0" borderId="12" xfId="2" applyNumberFormat="1" applyFont="1" applyBorder="1" applyAlignment="1">
      <alignment horizontal="right"/>
    </xf>
    <xf numFmtId="3" fontId="7" fillId="0" borderId="1" xfId="2" applyNumberFormat="1" applyFont="1" applyBorder="1" applyAlignment="1">
      <alignment horizontal="right"/>
    </xf>
    <xf numFmtId="0" fontId="8" fillId="0" borderId="15" xfId="2" applyFont="1" applyFill="1" applyBorder="1" applyAlignment="1">
      <alignment wrapText="1"/>
    </xf>
    <xf numFmtId="3" fontId="8" fillId="0" borderId="15" xfId="2" applyNumberFormat="1" applyFont="1" applyBorder="1" applyAlignment="1">
      <alignment horizontal="right"/>
    </xf>
    <xf numFmtId="4" fontId="8" fillId="0" borderId="16" xfId="2" applyNumberFormat="1" applyFont="1" applyBorder="1" applyAlignment="1">
      <alignment horizontal="right"/>
    </xf>
    <xf numFmtId="0" fontId="0" fillId="0" borderId="1" xfId="2" applyFont="1" applyBorder="1" applyAlignment="1">
      <alignment wrapText="1"/>
    </xf>
    <xf numFmtId="3" fontId="0" fillId="0" borderId="1" xfId="2" applyNumberFormat="1" applyFont="1" applyBorder="1" applyAlignment="1">
      <alignment horizontal="right"/>
    </xf>
    <xf numFmtId="0" fontId="28" fillId="0" borderId="0" xfId="0" applyFont="1"/>
    <xf numFmtId="0" fontId="29" fillId="0" borderId="0" xfId="0" applyFont="1"/>
    <xf numFmtId="0" fontId="1" fillId="2" borderId="0" xfId="0" applyFont="1" applyFill="1" applyAlignment="1">
      <alignment vertical="center"/>
    </xf>
    <xf numFmtId="0" fontId="0" fillId="2" borderId="0" xfId="0" applyFill="1" applyAlignment="1">
      <alignment vertical="center" wrapText="1"/>
    </xf>
    <xf numFmtId="0" fontId="0" fillId="2" borderId="0" xfId="0" applyFill="1" applyAlignment="1">
      <alignment horizontal="left" vertical="center"/>
    </xf>
    <xf numFmtId="4" fontId="1" fillId="2" borderId="0" xfId="0" applyNumberFormat="1" applyFont="1" applyFill="1" applyAlignment="1">
      <alignment vertical="center"/>
    </xf>
    <xf numFmtId="165" fontId="1" fillId="2" borderId="0" xfId="0" applyNumberFormat="1" applyFont="1" applyFill="1" applyAlignment="1">
      <alignment vertical="center"/>
    </xf>
    <xf numFmtId="4" fontId="0" fillId="0" borderId="0" xfId="0" applyNumberFormat="1" applyFill="1" applyAlignment="1">
      <alignment vertical="center"/>
    </xf>
    <xf numFmtId="0" fontId="0" fillId="2" borderId="0" xfId="0" applyFill="1" applyAlignment="1">
      <alignment vertical="center"/>
    </xf>
    <xf numFmtId="4" fontId="0" fillId="2" borderId="0" xfId="0" applyNumberFormat="1" applyFill="1" applyAlignment="1">
      <alignment vertical="center"/>
    </xf>
    <xf numFmtId="165" fontId="0" fillId="2" borderId="0" xfId="0" applyNumberFormat="1" applyFill="1" applyAlignment="1">
      <alignment vertical="center"/>
    </xf>
    <xf numFmtId="0" fontId="0" fillId="0" borderId="5" xfId="0" applyFont="1" applyFill="1" applyBorder="1" applyAlignment="1">
      <alignment horizontal="center"/>
    </xf>
    <xf numFmtId="0" fontId="0" fillId="0" borderId="0" xfId="0" applyFill="1" applyAlignment="1">
      <alignment vertical="center"/>
    </xf>
    <xf numFmtId="164" fontId="0" fillId="2" borderId="0" xfId="0" applyNumberFormat="1" applyFill="1" applyAlignment="1">
      <alignment vertical="center"/>
    </xf>
    <xf numFmtId="0" fontId="34" fillId="6" borderId="0" xfId="0" applyFont="1" applyFill="1" applyAlignment="1">
      <alignment vertical="center"/>
    </xf>
    <xf numFmtId="180" fontId="37" fillId="7" borderId="50" xfId="0" applyNumberFormat="1" applyFont="1" applyFill="1" applyBorder="1" applyAlignment="1" applyProtection="1">
      <alignment horizontal="left" vertical="center" wrapText="1"/>
    </xf>
    <xf numFmtId="0" fontId="0" fillId="7" borderId="50" xfId="0" applyNumberFormat="1" applyFont="1" applyFill="1" applyBorder="1" applyAlignment="1" applyProtection="1">
      <alignment horizontal="center" vertical="center"/>
    </xf>
    <xf numFmtId="0" fontId="0" fillId="7" borderId="50" xfId="0" applyFont="1" applyFill="1" applyBorder="1" applyAlignment="1" applyProtection="1">
      <alignment horizontal="center" vertical="center"/>
    </xf>
    <xf numFmtId="180" fontId="32" fillId="0" borderId="50" xfId="0" applyNumberFormat="1" applyFont="1" applyBorder="1" applyAlignment="1" applyProtection="1">
      <alignment horizontal="left" vertical="top" wrapText="1" readingOrder="3"/>
    </xf>
    <xf numFmtId="0" fontId="37" fillId="0" borderId="50" xfId="0" applyNumberFormat="1" applyFont="1" applyBorder="1" applyAlignment="1" applyProtection="1">
      <alignment horizontal="center" vertical="center"/>
    </xf>
    <xf numFmtId="180" fontId="37" fillId="0" borderId="50" xfId="0" applyNumberFormat="1" applyFont="1" applyBorder="1" applyAlignment="1" applyProtection="1">
      <alignment horizontal="center" vertical="center"/>
    </xf>
    <xf numFmtId="180" fontId="37" fillId="0" borderId="50" xfId="0" applyNumberFormat="1" applyFont="1" applyBorder="1" applyAlignment="1" applyProtection="1">
      <alignment horizontal="left" vertical="top" wrapText="1" readingOrder="3"/>
    </xf>
    <xf numFmtId="0" fontId="0" fillId="0" borderId="50" xfId="0" applyFont="1" applyBorder="1" applyAlignment="1" applyProtection="1">
      <alignment horizontal="center" vertical="center"/>
    </xf>
    <xf numFmtId="180" fontId="38" fillId="0" borderId="50" xfId="0" applyNumberFormat="1" applyFont="1" applyFill="1" applyBorder="1" applyAlignment="1" applyProtection="1">
      <alignment horizontal="left" vertical="top" wrapText="1" readingOrder="3"/>
    </xf>
    <xf numFmtId="181" fontId="37" fillId="0" borderId="50" xfId="0" applyNumberFormat="1" applyFont="1" applyBorder="1" applyAlignment="1" applyProtection="1">
      <alignment horizontal="right" vertical="center"/>
    </xf>
    <xf numFmtId="165" fontId="0" fillId="0" borderId="0" xfId="0" applyNumberFormat="1" applyFill="1" applyAlignment="1">
      <alignment vertical="center"/>
    </xf>
    <xf numFmtId="0" fontId="0" fillId="0" borderId="0" xfId="0" applyFont="1" applyFill="1" applyAlignment="1">
      <alignment vertical="center"/>
    </xf>
    <xf numFmtId="165" fontId="0" fillId="0" borderId="0" xfId="0" applyNumberFormat="1" applyFont="1" applyFill="1" applyAlignment="1">
      <alignment vertical="center"/>
    </xf>
    <xf numFmtId="0" fontId="1" fillId="0" borderId="0" xfId="0" applyFont="1" applyFill="1" applyAlignment="1">
      <alignment vertical="center"/>
    </xf>
    <xf numFmtId="165" fontId="1" fillId="0" borderId="0" xfId="0" applyNumberFormat="1" applyFont="1" applyFill="1" applyAlignment="1">
      <alignment vertical="center"/>
    </xf>
    <xf numFmtId="0" fontId="0" fillId="0" borderId="0" xfId="0" applyFill="1" applyAlignment="1">
      <alignment horizontal="left" vertical="center"/>
    </xf>
    <xf numFmtId="0" fontId="0" fillId="0" borderId="0" xfId="0" applyFill="1" applyAlignment="1">
      <alignment vertical="center" wrapText="1"/>
    </xf>
    <xf numFmtId="164" fontId="0" fillId="0" borderId="0" xfId="0" applyNumberFormat="1" applyFill="1" applyAlignment="1">
      <alignment vertical="center"/>
    </xf>
    <xf numFmtId="4" fontId="33" fillId="0" borderId="0" xfId="0" applyNumberFormat="1" applyFont="1" applyFill="1" applyBorder="1" applyAlignment="1">
      <alignment vertical="center"/>
    </xf>
    <xf numFmtId="4" fontId="35" fillId="0" borderId="0" xfId="0" applyNumberFormat="1" applyFont="1" applyFill="1" applyBorder="1" applyAlignment="1">
      <alignment vertical="center"/>
    </xf>
    <xf numFmtId="4" fontId="0" fillId="2" borderId="0" xfId="0" applyNumberFormat="1" applyFill="1" applyBorder="1" applyAlignment="1">
      <alignment vertical="center"/>
    </xf>
    <xf numFmtId="4" fontId="1" fillId="0" borderId="0" xfId="0" applyNumberFormat="1" applyFont="1" applyFill="1" applyBorder="1" applyAlignment="1">
      <alignment horizontal="center" vertical="center"/>
    </xf>
    <xf numFmtId="4" fontId="0" fillId="0" borderId="0" xfId="0" applyNumberFormat="1" applyFill="1" applyBorder="1" applyAlignment="1">
      <alignment vertical="center"/>
    </xf>
    <xf numFmtId="4" fontId="0" fillId="0" borderId="0" xfId="0" applyNumberFormat="1" applyBorder="1" applyAlignment="1">
      <alignment vertical="center"/>
    </xf>
    <xf numFmtId="4" fontId="34" fillId="0" borderId="0" xfId="0" applyNumberFormat="1" applyFont="1" applyFill="1" applyBorder="1" applyAlignment="1">
      <alignment vertical="center"/>
    </xf>
    <xf numFmtId="4" fontId="1" fillId="0" borderId="0" xfId="0" applyNumberFormat="1" applyFont="1" applyFill="1" applyBorder="1" applyAlignment="1">
      <alignment vertical="center"/>
    </xf>
    <xf numFmtId="4" fontId="0" fillId="0" borderId="0" xfId="0" applyNumberFormat="1" applyFont="1" applyFill="1" applyBorder="1" applyAlignment="1">
      <alignment vertical="center"/>
    </xf>
    <xf numFmtId="4" fontId="39" fillId="0" borderId="0" xfId="0" applyNumberFormat="1" applyFont="1" applyFill="1" applyBorder="1" applyAlignment="1">
      <alignment vertical="center"/>
    </xf>
    <xf numFmtId="0" fontId="0" fillId="0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9" fontId="40" fillId="0" borderId="0" xfId="0" applyNumberFormat="1" applyFont="1" applyFill="1" applyAlignment="1">
      <alignment horizontal="left" vertical="center"/>
    </xf>
    <xf numFmtId="4" fontId="0" fillId="0" borderId="43" xfId="0" applyNumberFormat="1" applyFill="1" applyBorder="1" applyAlignment="1" applyProtection="1">
      <alignment vertical="center"/>
      <protection locked="0"/>
    </xf>
    <xf numFmtId="4" fontId="0" fillId="0" borderId="6" xfId="0" applyNumberFormat="1" applyFill="1" applyBorder="1" applyAlignment="1" applyProtection="1">
      <alignment vertical="center"/>
      <protection locked="0"/>
    </xf>
    <xf numFmtId="4" fontId="34" fillId="0" borderId="6" xfId="0" applyNumberFormat="1" applyFont="1" applyFill="1" applyBorder="1" applyAlignment="1" applyProtection="1">
      <alignment vertical="center"/>
      <protection locked="0"/>
    </xf>
    <xf numFmtId="4" fontId="1" fillId="0" borderId="6" xfId="0" applyNumberFormat="1" applyFont="1" applyFill="1" applyBorder="1" applyAlignment="1" applyProtection="1">
      <alignment vertical="center"/>
      <protection locked="0"/>
    </xf>
    <xf numFmtId="4" fontId="0" fillId="0" borderId="6" xfId="0" applyNumberFormat="1" applyFont="1" applyFill="1" applyBorder="1" applyAlignment="1" applyProtection="1">
      <alignment vertical="center"/>
      <protection locked="0"/>
    </xf>
    <xf numFmtId="49" fontId="5" fillId="0" borderId="26" xfId="1" applyNumberFormat="1" applyFont="1" applyBorder="1" applyAlignment="1">
      <alignment horizontal="center"/>
    </xf>
    <xf numFmtId="0" fontId="0" fillId="0" borderId="25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3" fontId="0" fillId="0" borderId="18" xfId="1" applyNumberFormat="1" applyFont="1" applyBorder="1" applyAlignment="1">
      <alignment horizontal="center"/>
    </xf>
    <xf numFmtId="0" fontId="0" fillId="0" borderId="18" xfId="1" applyFont="1" applyBorder="1" applyAlignment="1">
      <alignment horizontal="center"/>
    </xf>
    <xf numFmtId="0" fontId="5" fillId="0" borderId="0" xfId="1" applyFont="1" applyBorder="1" applyAlignment="1">
      <alignment horizontal="center"/>
    </xf>
    <xf numFmtId="0" fontId="6" fillId="0" borderId="22" xfId="1" applyFont="1" applyBorder="1" applyAlignment="1">
      <alignment horizontal="center" vertical="center" wrapText="1"/>
    </xf>
    <xf numFmtId="0" fontId="7" fillId="0" borderId="55" xfId="1" applyFont="1" applyBorder="1" applyAlignment="1">
      <alignment horizontal="center" vertical="center" wrapText="1"/>
    </xf>
    <xf numFmtId="0" fontId="7" fillId="0" borderId="56" xfId="1" applyFont="1" applyBorder="1" applyAlignment="1">
      <alignment horizontal="center" vertical="center" wrapText="1"/>
    </xf>
    <xf numFmtId="0" fontId="7" fillId="0" borderId="57" xfId="1" applyFont="1" applyBorder="1" applyAlignment="1">
      <alignment horizontal="center" vertical="center" wrapText="1"/>
    </xf>
    <xf numFmtId="0" fontId="0" fillId="0" borderId="20" xfId="1" applyFont="1" applyBorder="1" applyAlignment="1">
      <alignment horizontal="center" vertical="center" wrapText="1"/>
    </xf>
    <xf numFmtId="0" fontId="0" fillId="0" borderId="0" xfId="1" applyFont="1" applyBorder="1" applyAlignment="1">
      <alignment horizontal="center" vertical="center" wrapText="1"/>
    </xf>
    <xf numFmtId="0" fontId="0" fillId="0" borderId="21" xfId="1" applyFont="1" applyBorder="1" applyAlignment="1">
      <alignment horizontal="center" vertical="center" wrapText="1"/>
    </xf>
    <xf numFmtId="0" fontId="5" fillId="0" borderId="20" xfId="1" applyFont="1" applyBorder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5" fillId="0" borderId="21" xfId="1" applyFont="1" applyBorder="1" applyAlignment="1">
      <alignment horizontal="center" vertical="center"/>
    </xf>
    <xf numFmtId="0" fontId="11" fillId="0" borderId="25" xfId="1" applyFont="1" applyBorder="1" applyAlignment="1">
      <alignment horizontal="center" vertical="center"/>
    </xf>
    <xf numFmtId="181" fontId="37" fillId="0" borderId="50" xfId="0" applyNumberFormat="1" applyFont="1" applyBorder="1" applyAlignment="1" applyProtection="1">
      <alignment horizontal="right" vertical="center"/>
      <protection locked="0"/>
    </xf>
    <xf numFmtId="0" fontId="1" fillId="0" borderId="48" xfId="0" applyFont="1" applyBorder="1" applyAlignment="1" applyProtection="1">
      <alignment vertical="center"/>
    </xf>
    <xf numFmtId="0" fontId="1" fillId="0" borderId="48" xfId="0" applyNumberFormat="1" applyFont="1" applyBorder="1" applyAlignment="1" applyProtection="1">
      <alignment horizontal="center" vertical="center"/>
    </xf>
    <xf numFmtId="0" fontId="1" fillId="0" borderId="48" xfId="0" applyFont="1" applyBorder="1" applyAlignment="1" applyProtection="1">
      <alignment horizontal="center" vertical="center" wrapText="1"/>
    </xf>
    <xf numFmtId="0" fontId="36" fillId="0" borderId="0" xfId="0" applyFont="1" applyBorder="1" applyAlignment="1" applyProtection="1">
      <alignment horizontal="center" vertical="center" wrapText="1"/>
      <protection locked="0"/>
    </xf>
    <xf numFmtId="0" fontId="36" fillId="0" borderId="0" xfId="0" applyFont="1" applyBorder="1" applyAlignment="1" applyProtection="1">
      <alignment wrapText="1"/>
      <protection locked="0"/>
    </xf>
    <xf numFmtId="0" fontId="0" fillId="0" borderId="0" xfId="0" applyProtection="1">
      <protection locked="0"/>
    </xf>
    <xf numFmtId="0" fontId="1" fillId="0" borderId="47" xfId="0" applyFont="1" applyBorder="1" applyAlignment="1" applyProtection="1">
      <alignment horizontal="center" vertical="center"/>
      <protection locked="0"/>
    </xf>
    <xf numFmtId="0" fontId="1" fillId="0" borderId="48" xfId="0" applyFont="1" applyBorder="1" applyAlignment="1" applyProtection="1">
      <alignment vertical="center"/>
      <protection locked="0"/>
    </xf>
    <xf numFmtId="0" fontId="1" fillId="0" borderId="48" xfId="0" applyFont="1" applyBorder="1" applyAlignment="1" applyProtection="1">
      <alignment horizontal="center" vertical="center" wrapText="1"/>
      <protection locked="0"/>
    </xf>
    <xf numFmtId="0" fontId="1" fillId="0" borderId="48" xfId="0" applyFont="1" applyBorder="1" applyAlignment="1" applyProtection="1">
      <alignment wrapText="1"/>
      <protection locked="0"/>
    </xf>
    <xf numFmtId="0" fontId="1" fillId="0" borderId="0" xfId="0" applyFont="1" applyProtection="1">
      <protection locked="0"/>
    </xf>
    <xf numFmtId="0" fontId="0" fillId="0" borderId="49" xfId="0" applyBorder="1" applyAlignment="1" applyProtection="1">
      <alignment horizontal="center" vertical="center" wrapText="1"/>
      <protection locked="0"/>
    </xf>
    <xf numFmtId="180" fontId="37" fillId="7" borderId="50" xfId="0" applyNumberFormat="1" applyFont="1" applyFill="1" applyBorder="1" applyAlignment="1" applyProtection="1">
      <alignment horizontal="left" vertical="center" wrapText="1"/>
      <protection locked="0"/>
    </xf>
    <xf numFmtId="0" fontId="0" fillId="7" borderId="50" xfId="0" applyFont="1" applyFill="1" applyBorder="1" applyAlignment="1" applyProtection="1">
      <alignment horizontal="center" vertical="center"/>
      <protection locked="0"/>
    </xf>
    <xf numFmtId="0" fontId="0" fillId="0" borderId="50" xfId="0" applyBorder="1" applyProtection="1">
      <protection locked="0"/>
    </xf>
    <xf numFmtId="0" fontId="0" fillId="0" borderId="49" xfId="0" applyBorder="1" applyAlignment="1" applyProtection="1">
      <alignment horizontal="center" vertical="center"/>
      <protection locked="0"/>
    </xf>
    <xf numFmtId="180" fontId="32" fillId="0" borderId="50" xfId="0" applyNumberFormat="1" applyFont="1" applyBorder="1" applyAlignment="1" applyProtection="1">
      <alignment horizontal="left" vertical="top" wrapText="1" readingOrder="3"/>
      <protection locked="0"/>
    </xf>
    <xf numFmtId="0" fontId="0" fillId="0" borderId="50" xfId="0" applyBorder="1" applyAlignment="1" applyProtection="1">
      <alignment horizontal="center" vertical="center"/>
      <protection locked="0"/>
    </xf>
    <xf numFmtId="180" fontId="37" fillId="0" borderId="50" xfId="0" applyNumberFormat="1" applyFont="1" applyBorder="1" applyAlignment="1" applyProtection="1">
      <alignment horizontal="left" vertical="top" wrapText="1" readingOrder="3"/>
      <protection locked="0"/>
    </xf>
    <xf numFmtId="0" fontId="0" fillId="0" borderId="51" xfId="0" applyBorder="1" applyProtection="1">
      <protection locked="0"/>
    </xf>
    <xf numFmtId="0" fontId="0" fillId="0" borderId="52" xfId="0" applyFont="1" applyBorder="1" applyAlignment="1" applyProtection="1">
      <alignment horizontal="left"/>
      <protection locked="0"/>
    </xf>
    <xf numFmtId="180" fontId="38" fillId="0" borderId="50" xfId="0" applyNumberFormat="1" applyFont="1" applyFill="1" applyBorder="1" applyAlignment="1" applyProtection="1">
      <alignment horizontal="left" vertical="top" wrapText="1" readingOrder="3"/>
      <protection locked="0"/>
    </xf>
    <xf numFmtId="4" fontId="36" fillId="0" borderId="50" xfId="0" applyNumberFormat="1" applyFont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NumberFormat="1" applyAlignment="1" applyProtection="1">
      <alignment horizontal="center" vertical="center"/>
      <protection locked="0"/>
    </xf>
    <xf numFmtId="0" fontId="1" fillId="2" borderId="45" xfId="0" applyFont="1" applyFill="1" applyBorder="1" applyAlignment="1" applyProtection="1">
      <alignment horizontal="center" vertical="center"/>
    </xf>
    <xf numFmtId="0" fontId="1" fillId="2" borderId="46" xfId="0" applyFont="1" applyFill="1" applyBorder="1" applyAlignment="1" applyProtection="1">
      <alignment horizontal="center" vertical="center"/>
    </xf>
    <xf numFmtId="0" fontId="1" fillId="2" borderId="44" xfId="0" applyFont="1" applyFill="1" applyBorder="1" applyAlignment="1" applyProtection="1">
      <alignment horizontal="center" vertical="center"/>
    </xf>
    <xf numFmtId="0" fontId="1" fillId="0" borderId="1" xfId="0" applyFont="1" applyFill="1" applyBorder="1" applyAlignment="1" applyProtection="1">
      <alignment vertical="center"/>
    </xf>
    <xf numFmtId="0" fontId="1" fillId="0" borderId="1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/>
    </xf>
    <xf numFmtId="4" fontId="1" fillId="0" borderId="1" xfId="0" applyNumberFormat="1" applyFont="1" applyFill="1" applyBorder="1" applyAlignment="1" applyProtection="1">
      <alignment horizontal="center" vertical="center"/>
    </xf>
    <xf numFmtId="4" fontId="2" fillId="0" borderId="1" xfId="0" applyNumberFormat="1" applyFont="1" applyFill="1" applyBorder="1" applyAlignment="1" applyProtection="1">
      <alignment horizontal="center" vertical="center"/>
    </xf>
    <xf numFmtId="164" fontId="1" fillId="0" borderId="1" xfId="0" applyNumberFormat="1" applyFont="1" applyFill="1" applyBorder="1" applyAlignment="1" applyProtection="1">
      <alignment horizontal="center" vertical="center"/>
    </xf>
    <xf numFmtId="0" fontId="0" fillId="0" borderId="53" xfId="0" applyFill="1" applyBorder="1" applyAlignment="1" applyProtection="1">
      <alignment horizontal="center" vertical="center"/>
    </xf>
    <xf numFmtId="0" fontId="0" fillId="0" borderId="43" xfId="0" applyFill="1" applyBorder="1" applyAlignment="1" applyProtection="1">
      <alignment horizontal="left" vertical="center"/>
    </xf>
    <xf numFmtId="0" fontId="1" fillId="0" borderId="43" xfId="0" applyFont="1" applyFill="1" applyBorder="1" applyAlignment="1" applyProtection="1">
      <alignment vertical="center" wrapText="1"/>
    </xf>
    <xf numFmtId="0" fontId="34" fillId="0" borderId="43" xfId="0" applyFont="1" applyFill="1" applyBorder="1" applyAlignment="1" applyProtection="1">
      <alignment horizontal="center" vertical="center"/>
    </xf>
    <xf numFmtId="4" fontId="0" fillId="0" borderId="43" xfId="0" applyNumberFormat="1" applyFill="1" applyBorder="1" applyAlignment="1" applyProtection="1">
      <alignment vertical="center"/>
    </xf>
    <xf numFmtId="4" fontId="34" fillId="0" borderId="43" xfId="0" applyNumberFormat="1" applyFont="1" applyFill="1" applyBorder="1" applyAlignment="1" applyProtection="1">
      <alignment vertical="center"/>
    </xf>
    <xf numFmtId="164" fontId="0" fillId="0" borderId="43" xfId="0" applyNumberFormat="1" applyFill="1" applyBorder="1" applyAlignment="1" applyProtection="1">
      <alignment vertical="center"/>
    </xf>
    <xf numFmtId="164" fontId="0" fillId="0" borderId="54" xfId="0" applyNumberFormat="1" applyFill="1" applyBorder="1" applyAlignment="1" applyProtection="1">
      <alignment vertical="center"/>
    </xf>
    <xf numFmtId="0" fontId="0" fillId="0" borderId="5" xfId="0" applyFill="1" applyBorder="1" applyAlignment="1" applyProtection="1">
      <alignment horizontal="center" vertical="center"/>
    </xf>
    <xf numFmtId="0" fontId="0" fillId="0" borderId="6" xfId="0" applyFill="1" applyBorder="1" applyAlignment="1" applyProtection="1">
      <alignment horizontal="left" vertical="center"/>
    </xf>
    <xf numFmtId="0" fontId="34" fillId="0" borderId="6" xfId="0" quotePrefix="1" applyFont="1" applyFill="1" applyBorder="1" applyAlignment="1" applyProtection="1">
      <alignment vertical="center" wrapText="1"/>
    </xf>
    <xf numFmtId="0" fontId="0" fillId="0" borderId="6" xfId="0" applyFont="1" applyFill="1" applyBorder="1" applyAlignment="1" applyProtection="1">
      <alignment horizontal="center" vertical="center"/>
    </xf>
    <xf numFmtId="4" fontId="0" fillId="0" borderId="6" xfId="0" applyNumberFormat="1" applyBorder="1" applyAlignment="1" applyProtection="1">
      <alignment vertical="center"/>
    </xf>
    <xf numFmtId="4" fontId="0" fillId="0" borderId="6" xfId="0" applyNumberFormat="1" applyFill="1" applyBorder="1" applyAlignment="1" applyProtection="1">
      <alignment vertical="center"/>
    </xf>
    <xf numFmtId="164" fontId="0" fillId="0" borderId="6" xfId="0" applyNumberFormat="1" applyFill="1" applyBorder="1" applyAlignment="1" applyProtection="1">
      <alignment vertical="center"/>
    </xf>
    <xf numFmtId="164" fontId="0" fillId="0" borderId="7" xfId="0" applyNumberFormat="1" applyFill="1" applyBorder="1" applyAlignment="1" applyProtection="1">
      <alignment vertical="center"/>
    </xf>
    <xf numFmtId="4" fontId="33" fillId="0" borderId="6" xfId="0" applyNumberFormat="1" applyFont="1" applyFill="1" applyBorder="1" applyAlignment="1" applyProtection="1">
      <alignment vertical="center"/>
    </xf>
    <xf numFmtId="0" fontId="0" fillId="2" borderId="6" xfId="0" applyFill="1" applyBorder="1" applyAlignment="1" applyProtection="1">
      <alignment horizontal="left" vertical="center"/>
    </xf>
    <xf numFmtId="0" fontId="34" fillId="6" borderId="6" xfId="0" quotePrefix="1" applyFont="1" applyFill="1" applyBorder="1" applyAlignment="1" applyProtection="1">
      <alignment vertical="center" wrapText="1"/>
    </xf>
    <xf numFmtId="0" fontId="0" fillId="2" borderId="6" xfId="0" applyFont="1" applyFill="1" applyBorder="1" applyAlignment="1" applyProtection="1">
      <alignment horizontal="center" vertical="center"/>
    </xf>
    <xf numFmtId="4" fontId="0" fillId="2" borderId="6" xfId="0" applyNumberFormat="1" applyFill="1" applyBorder="1" applyAlignment="1" applyProtection="1">
      <alignment vertical="center"/>
    </xf>
    <xf numFmtId="164" fontId="0" fillId="2" borderId="6" xfId="0" applyNumberFormat="1" applyFill="1" applyBorder="1" applyAlignment="1" applyProtection="1">
      <alignment vertical="center"/>
    </xf>
    <xf numFmtId="164" fontId="0" fillId="2" borderId="7" xfId="0" applyNumberFormat="1" applyFill="1" applyBorder="1" applyAlignment="1" applyProtection="1">
      <alignment vertical="center"/>
    </xf>
    <xf numFmtId="164" fontId="34" fillId="6" borderId="7" xfId="0" applyNumberFormat="1" applyFont="1" applyFill="1" applyBorder="1" applyAlignment="1" applyProtection="1">
      <alignment vertical="center"/>
    </xf>
    <xf numFmtId="0" fontId="34" fillId="0" borderId="6" xfId="0" applyFont="1" applyFill="1" applyBorder="1" applyAlignment="1" applyProtection="1">
      <alignment vertical="center" wrapText="1"/>
    </xf>
    <xf numFmtId="4" fontId="34" fillId="0" borderId="6" xfId="0" applyNumberFormat="1" applyFont="1" applyFill="1" applyBorder="1" applyAlignment="1" applyProtection="1">
      <alignment vertical="center"/>
    </xf>
    <xf numFmtId="0" fontId="1" fillId="2" borderId="6" xfId="0" applyFont="1" applyFill="1" applyBorder="1" applyAlignment="1" applyProtection="1">
      <alignment horizontal="left" vertical="center"/>
    </xf>
    <xf numFmtId="0" fontId="2" fillId="0" borderId="6" xfId="0" applyFont="1" applyFill="1" applyBorder="1" applyAlignment="1" applyProtection="1">
      <alignment vertical="center" wrapText="1"/>
    </xf>
    <xf numFmtId="0" fontId="1" fillId="0" borderId="6" xfId="0" applyFont="1" applyFill="1" applyBorder="1" applyAlignment="1" applyProtection="1">
      <alignment horizontal="center" vertical="center"/>
    </xf>
    <xf numFmtId="4" fontId="1" fillId="0" borderId="6" xfId="0" applyNumberFormat="1" applyFont="1" applyFill="1" applyBorder="1" applyAlignment="1" applyProtection="1">
      <alignment vertical="center"/>
    </xf>
    <xf numFmtId="4" fontId="1" fillId="2" borderId="6" xfId="0" applyNumberFormat="1" applyFont="1" applyFill="1" applyBorder="1" applyAlignment="1" applyProtection="1">
      <alignment vertical="center"/>
    </xf>
    <xf numFmtId="164" fontId="1" fillId="2" borderId="6" xfId="0" applyNumberFormat="1" applyFont="1" applyFill="1" applyBorder="1" applyAlignment="1" applyProtection="1">
      <alignment vertical="center"/>
    </xf>
    <xf numFmtId="164" fontId="1" fillId="2" borderId="7" xfId="0" applyNumberFormat="1" applyFont="1" applyFill="1" applyBorder="1" applyAlignment="1" applyProtection="1">
      <alignment vertical="center"/>
    </xf>
    <xf numFmtId="0" fontId="1" fillId="0" borderId="6" xfId="0" applyFont="1" applyFill="1" applyBorder="1" applyAlignment="1" applyProtection="1">
      <alignment vertical="center" wrapText="1"/>
    </xf>
    <xf numFmtId="164" fontId="34" fillId="0" borderId="6" xfId="0" applyNumberFormat="1" applyFont="1" applyFill="1" applyBorder="1" applyAlignment="1" applyProtection="1">
      <alignment vertical="center"/>
    </xf>
    <xf numFmtId="0" fontId="0" fillId="0" borderId="6" xfId="0" applyFont="1" applyFill="1" applyBorder="1" applyAlignment="1" applyProtection="1">
      <alignment horizontal="left" vertical="center"/>
    </xf>
    <xf numFmtId="4" fontId="0" fillId="0" borderId="6" xfId="0" applyNumberFormat="1" applyFont="1" applyFill="1" applyBorder="1" applyAlignment="1" applyProtection="1">
      <alignment vertical="center"/>
    </xf>
    <xf numFmtId="164" fontId="0" fillId="0" borderId="6" xfId="0" applyNumberFormat="1" applyFont="1" applyFill="1" applyBorder="1" applyAlignment="1" applyProtection="1">
      <alignment vertical="center"/>
    </xf>
    <xf numFmtId="164" fontId="0" fillId="0" borderId="7" xfId="0" applyNumberFormat="1" applyFont="1" applyFill="1" applyBorder="1" applyAlignment="1" applyProtection="1">
      <alignment vertical="center"/>
    </xf>
    <xf numFmtId="4" fontId="35" fillId="0" borderId="6" xfId="0" applyNumberFormat="1" applyFont="1" applyFill="1" applyBorder="1" applyAlignment="1" applyProtection="1">
      <alignment vertical="center"/>
    </xf>
    <xf numFmtId="0" fontId="1" fillId="0" borderId="9" xfId="0" applyFont="1" applyFill="1" applyBorder="1" applyAlignment="1" applyProtection="1">
      <alignment horizontal="left" vertical="center"/>
    </xf>
    <xf numFmtId="0" fontId="2" fillId="0" borderId="9" xfId="0" applyFont="1" applyFill="1" applyBorder="1" applyAlignment="1" applyProtection="1">
      <alignment vertical="center" wrapText="1"/>
    </xf>
    <xf numFmtId="0" fontId="1" fillId="0" borderId="9" xfId="0" applyFont="1" applyFill="1" applyBorder="1" applyAlignment="1" applyProtection="1">
      <alignment horizontal="center" vertical="center"/>
    </xf>
    <xf numFmtId="4" fontId="39" fillId="0" borderId="9" xfId="0" applyNumberFormat="1" applyFont="1" applyFill="1" applyBorder="1" applyAlignment="1" applyProtection="1">
      <alignment vertical="center"/>
    </xf>
    <xf numFmtId="4" fontId="1" fillId="0" borderId="9" xfId="0" applyNumberFormat="1" applyFont="1" applyFill="1" applyBorder="1" applyAlignment="1" applyProtection="1">
      <alignment vertical="center"/>
    </xf>
    <xf numFmtId="164" fontId="1" fillId="0" borderId="9" xfId="0" applyNumberFormat="1" applyFont="1" applyFill="1" applyBorder="1" applyAlignment="1" applyProtection="1">
      <alignment vertical="center"/>
    </xf>
    <xf numFmtId="164" fontId="1" fillId="0" borderId="10" xfId="0" applyNumberFormat="1" applyFont="1" applyFill="1" applyBorder="1" applyAlignment="1" applyProtection="1">
      <alignment vertical="center"/>
    </xf>
    <xf numFmtId="10" fontId="8" fillId="3" borderId="6" xfId="2" applyNumberFormat="1" applyFont="1" applyFill="1" applyBorder="1" applyAlignment="1" applyProtection="1">
      <alignment horizontal="right"/>
      <protection locked="0"/>
    </xf>
    <xf numFmtId="10" fontId="8" fillId="3" borderId="9" xfId="2" applyNumberFormat="1" applyFont="1" applyFill="1" applyBorder="1" applyAlignment="1" applyProtection="1">
      <alignment horizontal="right"/>
      <protection locked="0"/>
    </xf>
  </cellXfs>
  <cellStyles count="63">
    <cellStyle name="_PERSONAL" xfId="6"/>
    <cellStyle name="_PERSONAL_1" xfId="7"/>
    <cellStyle name="_S13_MAR_VYKAZ_OCENENY" xfId="8"/>
    <cellStyle name="_ZU ROMA oceněný_UT_DPS" xfId="9"/>
    <cellStyle name="Ceny" xfId="10"/>
    <cellStyle name="Ceny 2" xfId="50"/>
    <cellStyle name="Ceny 3" xfId="57"/>
    <cellStyle name="Comma [0]_laroux" xfId="11"/>
    <cellStyle name="Comma_laroux" xfId="12"/>
    <cellStyle name="Currency [0]_laroux" xfId="13"/>
    <cellStyle name="Currency_laroux" xfId="14"/>
    <cellStyle name="čárky [0]_1" xfId="15"/>
    <cellStyle name="čárky 2" xfId="16"/>
    <cellStyle name="Dziesiętny [0]_laroux" xfId="17"/>
    <cellStyle name="Dziesiętny_laroux" xfId="18"/>
    <cellStyle name="kody" xfId="19"/>
    <cellStyle name="kody 2" xfId="53"/>
    <cellStyle name="kody 3" xfId="56"/>
    <cellStyle name="měny 2" xfId="20"/>
    <cellStyle name="měny 3" xfId="21"/>
    <cellStyle name="měny 4" xfId="22"/>
    <cellStyle name="měny 5" xfId="23"/>
    <cellStyle name="NADPIS 5" xfId="24"/>
    <cellStyle name="Nadpisy" xfId="25"/>
    <cellStyle name="Nadpisy 2" xfId="54"/>
    <cellStyle name="Nadpisy 3" xfId="52"/>
    <cellStyle name="Nadpisy-příslušenství" xfId="26"/>
    <cellStyle name="Nadpisy-příslušenství 2" xfId="55"/>
    <cellStyle name="Nadpisy-příslušenství 3" xfId="51"/>
    <cellStyle name="NAROW" xfId="27"/>
    <cellStyle name="Normal_C_Technologicka_cast" xfId="28"/>
    <cellStyle name="Normální" xfId="0" builtinId="0"/>
    <cellStyle name="normální 10" xfId="4"/>
    <cellStyle name="normální 11" xfId="29"/>
    <cellStyle name="normální 12" xfId="30"/>
    <cellStyle name="normální 13" xfId="31"/>
    <cellStyle name="normální 14" xfId="32"/>
    <cellStyle name="Normální 15" xfId="62"/>
    <cellStyle name="normální 2" xfId="5"/>
    <cellStyle name="normální 2 2" xfId="33"/>
    <cellStyle name="normální 2_sta" xfId="34"/>
    <cellStyle name="normální 3" xfId="35"/>
    <cellStyle name="normální 4" xfId="36"/>
    <cellStyle name="normální 4 2" xfId="37"/>
    <cellStyle name="normální 5" xfId="38"/>
    <cellStyle name="normální 6" xfId="39"/>
    <cellStyle name="normální 7" xfId="40"/>
    <cellStyle name="normální 8" xfId="3"/>
    <cellStyle name="normální 9" xfId="41"/>
    <cellStyle name="normální_Rekapitulace" xfId="2"/>
    <cellStyle name="normální_Zpevnene pl_02" xfId="1"/>
    <cellStyle name="Normalny_laroux" xfId="42"/>
    <cellStyle name="Popis" xfId="43"/>
    <cellStyle name="Popis - 1" xfId="44"/>
    <cellStyle name="Popis - 1 2" xfId="59"/>
    <cellStyle name="Popis - 1 3" xfId="61"/>
    <cellStyle name="Popis 2" xfId="58"/>
    <cellStyle name="Popis 3" xfId="60"/>
    <cellStyle name="POPIS_laroux" xfId="45"/>
    <cellStyle name="Standard_aktuell" xfId="46"/>
    <cellStyle name="Styl 1" xfId="47"/>
    <cellStyle name="Walutowy [0]_laroux" xfId="48"/>
    <cellStyle name="Walutowy_laroux" xfId="4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47625</xdr:colOff>
      <xdr:row>10</xdr:row>
      <xdr:rowOff>85725</xdr:rowOff>
    </xdr:from>
    <xdr:to>
      <xdr:col>2</xdr:col>
      <xdr:colOff>1390650</xdr:colOff>
      <xdr:row>10</xdr:row>
      <xdr:rowOff>1495425</xdr:rowOff>
    </xdr:to>
    <xdr:pic>
      <xdr:nvPicPr>
        <xdr:cNvPr id="2" name="Obrázek 2">
          <a:extLst>
            <a:ext uri="{FF2B5EF4-FFF2-40B4-BE49-F238E27FC236}">
              <a16:creationId xmlns="" xmlns:a16="http://schemas.microsoft.com/office/drawing/2014/main" id="{B22D93F8-AD20-46FF-9C28-27546169B6E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2367" t="47037" r="35701" b="31300"/>
        <a:stretch>
          <a:fillRect/>
        </a:stretch>
      </xdr:blipFill>
      <xdr:spPr bwMode="auto">
        <a:xfrm>
          <a:off x="3267075" y="15668625"/>
          <a:ext cx="134302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1419225</xdr:colOff>
      <xdr:row>10</xdr:row>
      <xdr:rowOff>76200</xdr:rowOff>
    </xdr:from>
    <xdr:to>
      <xdr:col>2</xdr:col>
      <xdr:colOff>2819400</xdr:colOff>
      <xdr:row>10</xdr:row>
      <xdr:rowOff>1485900</xdr:rowOff>
    </xdr:to>
    <xdr:pic>
      <xdr:nvPicPr>
        <xdr:cNvPr id="3" name="Obrázek 4">
          <a:extLst>
            <a:ext uri="{FF2B5EF4-FFF2-40B4-BE49-F238E27FC236}">
              <a16:creationId xmlns="" xmlns:a16="http://schemas.microsoft.com/office/drawing/2014/main" id="{A8DAE2A5-9DBD-4CB2-AAD7-7EA0597DD4F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9564" t="47482" r="77747" b="29787"/>
        <a:stretch>
          <a:fillRect/>
        </a:stretch>
      </xdr:blipFill>
      <xdr:spPr bwMode="auto">
        <a:xfrm>
          <a:off x="4638675" y="15659100"/>
          <a:ext cx="1400175" cy="1409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838200</xdr:colOff>
      <xdr:row>9</xdr:row>
      <xdr:rowOff>66675</xdr:rowOff>
    </xdr:from>
    <xdr:to>
      <xdr:col>2</xdr:col>
      <xdr:colOff>2209800</xdr:colOff>
      <xdr:row>9</xdr:row>
      <xdr:rowOff>1676400</xdr:rowOff>
    </xdr:to>
    <xdr:pic>
      <xdr:nvPicPr>
        <xdr:cNvPr id="4" name="Obrázek 6">
          <a:extLst>
            <a:ext uri="{FF2B5EF4-FFF2-40B4-BE49-F238E27FC236}">
              <a16:creationId xmlns="" xmlns:a16="http://schemas.microsoft.com/office/drawing/2014/main" id="{30084680-8287-42F9-99FE-0D506C36F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177" t="33228" r="82198" b="40781"/>
        <a:stretch>
          <a:fillRect/>
        </a:stretch>
      </xdr:blipFill>
      <xdr:spPr bwMode="auto">
        <a:xfrm>
          <a:off x="4057650" y="13868400"/>
          <a:ext cx="1371600" cy="16097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152400</xdr:colOff>
      <xdr:row>11</xdr:row>
      <xdr:rowOff>85725</xdr:rowOff>
    </xdr:from>
    <xdr:to>
      <xdr:col>2</xdr:col>
      <xdr:colOff>971550</xdr:colOff>
      <xdr:row>11</xdr:row>
      <xdr:rowOff>1343025</xdr:rowOff>
    </xdr:to>
    <xdr:pic>
      <xdr:nvPicPr>
        <xdr:cNvPr id="5" name="Obrázek 8">
          <a:extLst>
            <a:ext uri="{FF2B5EF4-FFF2-40B4-BE49-F238E27FC236}">
              <a16:creationId xmlns="" xmlns:a16="http://schemas.microsoft.com/office/drawing/2014/main" id="{F1CD5AE7-B585-4F27-878E-E860F19727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71850" y="17221200"/>
          <a:ext cx="81915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904875</xdr:colOff>
      <xdr:row>11</xdr:row>
      <xdr:rowOff>38100</xdr:rowOff>
    </xdr:from>
    <xdr:to>
      <xdr:col>2</xdr:col>
      <xdr:colOff>1990725</xdr:colOff>
      <xdr:row>11</xdr:row>
      <xdr:rowOff>1476375</xdr:rowOff>
    </xdr:to>
    <xdr:pic>
      <xdr:nvPicPr>
        <xdr:cNvPr id="6" name="Obrázek 10">
          <a:extLst>
            <a:ext uri="{FF2B5EF4-FFF2-40B4-BE49-F238E27FC236}">
              <a16:creationId xmlns="" xmlns:a16="http://schemas.microsoft.com/office/drawing/2014/main" id="{E1499317-4115-4CB4-8756-D98CC4AE26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24325" y="17173575"/>
          <a:ext cx="1085850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1924050</xdr:colOff>
      <xdr:row>11</xdr:row>
      <xdr:rowOff>47625</xdr:rowOff>
    </xdr:from>
    <xdr:to>
      <xdr:col>2</xdr:col>
      <xdr:colOff>2790825</xdr:colOff>
      <xdr:row>11</xdr:row>
      <xdr:rowOff>1323975</xdr:rowOff>
    </xdr:to>
    <xdr:pic>
      <xdr:nvPicPr>
        <xdr:cNvPr id="7" name="Obrázek 12">
          <a:extLst>
            <a:ext uri="{FF2B5EF4-FFF2-40B4-BE49-F238E27FC236}">
              <a16:creationId xmlns="" xmlns:a16="http://schemas.microsoft.com/office/drawing/2014/main" id="{6A41ED35-672D-4B6E-BF57-7C029BB40F1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0" y="17183100"/>
          <a:ext cx="866775" cy="12763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57150</xdr:colOff>
      <xdr:row>11</xdr:row>
      <xdr:rowOff>1409700</xdr:rowOff>
    </xdr:from>
    <xdr:to>
      <xdr:col>2</xdr:col>
      <xdr:colOff>1162050</xdr:colOff>
      <xdr:row>11</xdr:row>
      <xdr:rowOff>2924175</xdr:rowOff>
    </xdr:to>
    <xdr:pic>
      <xdr:nvPicPr>
        <xdr:cNvPr id="8" name="Obrázek 14">
          <a:extLst>
            <a:ext uri="{FF2B5EF4-FFF2-40B4-BE49-F238E27FC236}">
              <a16:creationId xmlns="" xmlns:a16="http://schemas.microsoft.com/office/drawing/2014/main" id="{330DE8D0-A7E8-46DD-8930-688CEA762ED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76600" y="18545175"/>
          <a:ext cx="1104900" cy="1514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990600</xdr:colOff>
      <xdr:row>11</xdr:row>
      <xdr:rowOff>1438275</xdr:rowOff>
    </xdr:from>
    <xdr:to>
      <xdr:col>2</xdr:col>
      <xdr:colOff>2057400</xdr:colOff>
      <xdr:row>11</xdr:row>
      <xdr:rowOff>2952750</xdr:rowOff>
    </xdr:to>
    <xdr:pic>
      <xdr:nvPicPr>
        <xdr:cNvPr id="9" name="Obrázek 16">
          <a:extLst>
            <a:ext uri="{FF2B5EF4-FFF2-40B4-BE49-F238E27FC236}">
              <a16:creationId xmlns="" xmlns:a16="http://schemas.microsoft.com/office/drawing/2014/main" id="{BC3A7CDF-4ACB-450F-BDF7-2035AA1043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10050" y="18573750"/>
          <a:ext cx="1066800" cy="1514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1857375</xdr:colOff>
      <xdr:row>11</xdr:row>
      <xdr:rowOff>1438275</xdr:rowOff>
    </xdr:from>
    <xdr:to>
      <xdr:col>2</xdr:col>
      <xdr:colOff>2790825</xdr:colOff>
      <xdr:row>11</xdr:row>
      <xdr:rowOff>2933700</xdr:rowOff>
    </xdr:to>
    <xdr:pic>
      <xdr:nvPicPr>
        <xdr:cNvPr id="10" name="Obrázek 18">
          <a:extLst>
            <a:ext uri="{FF2B5EF4-FFF2-40B4-BE49-F238E27FC236}">
              <a16:creationId xmlns="" xmlns:a16="http://schemas.microsoft.com/office/drawing/2014/main" id="{3A3DBDFB-4E54-4C9A-B127-AA165BFA01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6825" y="18573750"/>
          <a:ext cx="933450" cy="14954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47625</xdr:colOff>
      <xdr:row>12</xdr:row>
      <xdr:rowOff>57150</xdr:rowOff>
    </xdr:from>
    <xdr:to>
      <xdr:col>2</xdr:col>
      <xdr:colOff>1076325</xdr:colOff>
      <xdr:row>12</xdr:row>
      <xdr:rowOff>1085850</xdr:rowOff>
    </xdr:to>
    <xdr:pic>
      <xdr:nvPicPr>
        <xdr:cNvPr id="11" name="Obrázek 20">
          <a:extLst>
            <a:ext uri="{FF2B5EF4-FFF2-40B4-BE49-F238E27FC236}">
              <a16:creationId xmlns="" xmlns:a16="http://schemas.microsoft.com/office/drawing/2014/main" id="{1E0BE4B4-69DD-43D5-8702-6DA96195E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67075" y="20183475"/>
          <a:ext cx="102870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1076325</xdr:colOff>
      <xdr:row>12</xdr:row>
      <xdr:rowOff>38100</xdr:rowOff>
    </xdr:from>
    <xdr:to>
      <xdr:col>2</xdr:col>
      <xdr:colOff>2162175</xdr:colOff>
      <xdr:row>12</xdr:row>
      <xdr:rowOff>1123950</xdr:rowOff>
    </xdr:to>
    <xdr:pic>
      <xdr:nvPicPr>
        <xdr:cNvPr id="12" name="Obrázek 22">
          <a:extLst>
            <a:ext uri="{FF2B5EF4-FFF2-40B4-BE49-F238E27FC236}">
              <a16:creationId xmlns="" xmlns:a16="http://schemas.microsoft.com/office/drawing/2014/main" id="{10EE86C9-FEC3-4459-B5E8-2F6A3C28A07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95775" y="20164425"/>
          <a:ext cx="10858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1685925</xdr:colOff>
      <xdr:row>12</xdr:row>
      <xdr:rowOff>1143000</xdr:rowOff>
    </xdr:from>
    <xdr:to>
      <xdr:col>2</xdr:col>
      <xdr:colOff>2819400</xdr:colOff>
      <xdr:row>12</xdr:row>
      <xdr:rowOff>2276475</xdr:rowOff>
    </xdr:to>
    <xdr:pic>
      <xdr:nvPicPr>
        <xdr:cNvPr id="13" name="Obrázek 24">
          <a:extLst>
            <a:ext uri="{FF2B5EF4-FFF2-40B4-BE49-F238E27FC236}">
              <a16:creationId xmlns="" xmlns:a16="http://schemas.microsoft.com/office/drawing/2014/main" id="{266CE373-78C3-4F94-943F-1B53430E137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05375" y="21269325"/>
          <a:ext cx="1133475" cy="1133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485775</xdr:colOff>
      <xdr:row>12</xdr:row>
      <xdr:rowOff>1133475</xdr:rowOff>
    </xdr:from>
    <xdr:to>
      <xdr:col>2</xdr:col>
      <xdr:colOff>1571625</xdr:colOff>
      <xdr:row>12</xdr:row>
      <xdr:rowOff>2219325</xdr:rowOff>
    </xdr:to>
    <xdr:pic>
      <xdr:nvPicPr>
        <xdr:cNvPr id="14" name="Obrázek 26">
          <a:extLst>
            <a:ext uri="{FF2B5EF4-FFF2-40B4-BE49-F238E27FC236}">
              <a16:creationId xmlns="" xmlns:a16="http://schemas.microsoft.com/office/drawing/2014/main" id="{6FACDDE8-5C48-46E2-89B2-B7B3232BA0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05225" y="21259800"/>
          <a:ext cx="1085850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28575</xdr:colOff>
      <xdr:row>13</xdr:row>
      <xdr:rowOff>28575</xdr:rowOff>
    </xdr:from>
    <xdr:to>
      <xdr:col>2</xdr:col>
      <xdr:colOff>1428750</xdr:colOff>
      <xdr:row>13</xdr:row>
      <xdr:rowOff>1333500</xdr:rowOff>
    </xdr:to>
    <xdr:pic>
      <xdr:nvPicPr>
        <xdr:cNvPr id="15" name="Obrázek 2">
          <a:extLst>
            <a:ext uri="{FF2B5EF4-FFF2-40B4-BE49-F238E27FC236}">
              <a16:creationId xmlns="" xmlns:a16="http://schemas.microsoft.com/office/drawing/2014/main" id="{B8B940F3-370C-4291-8319-627D4E62538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248025" y="22498050"/>
          <a:ext cx="1400175" cy="13049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1419225</xdr:colOff>
      <xdr:row>13</xdr:row>
      <xdr:rowOff>57150</xdr:rowOff>
    </xdr:from>
    <xdr:to>
      <xdr:col>2</xdr:col>
      <xdr:colOff>2819400</xdr:colOff>
      <xdr:row>13</xdr:row>
      <xdr:rowOff>1352550</xdr:rowOff>
    </xdr:to>
    <xdr:pic>
      <xdr:nvPicPr>
        <xdr:cNvPr id="16" name="Obrázek 6">
          <a:extLst>
            <a:ext uri="{FF2B5EF4-FFF2-40B4-BE49-F238E27FC236}">
              <a16:creationId xmlns="" xmlns:a16="http://schemas.microsoft.com/office/drawing/2014/main" id="{CDD678A2-35A8-42B6-8D96-E6800E0B82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38675" y="22526625"/>
          <a:ext cx="1400175" cy="1295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1057275</xdr:colOff>
      <xdr:row>14</xdr:row>
      <xdr:rowOff>66675</xdr:rowOff>
    </xdr:from>
    <xdr:to>
      <xdr:col>2</xdr:col>
      <xdr:colOff>1571625</xdr:colOff>
      <xdr:row>14</xdr:row>
      <xdr:rowOff>1238250</xdr:rowOff>
    </xdr:to>
    <xdr:pic>
      <xdr:nvPicPr>
        <xdr:cNvPr id="17" name="Obrázek 8">
          <a:extLst>
            <a:ext uri="{FF2B5EF4-FFF2-40B4-BE49-F238E27FC236}">
              <a16:creationId xmlns="" xmlns:a16="http://schemas.microsoft.com/office/drawing/2014/main" id="{E08D7355-9F23-4B2D-BC1D-97C44F59B5E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76725" y="23974425"/>
          <a:ext cx="514350" cy="1171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752475</xdr:colOff>
      <xdr:row>15</xdr:row>
      <xdr:rowOff>133350</xdr:rowOff>
    </xdr:from>
    <xdr:to>
      <xdr:col>2</xdr:col>
      <xdr:colOff>1990725</xdr:colOff>
      <xdr:row>15</xdr:row>
      <xdr:rowOff>1676400</xdr:rowOff>
    </xdr:to>
    <xdr:pic>
      <xdr:nvPicPr>
        <xdr:cNvPr id="18" name="Obrázek 10">
          <a:extLst>
            <a:ext uri="{FF2B5EF4-FFF2-40B4-BE49-F238E27FC236}">
              <a16:creationId xmlns="" xmlns:a16="http://schemas.microsoft.com/office/drawing/2014/main" id="{991C0CFA-3C36-4FB1-B806-CA3F8BF439B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71925" y="25317450"/>
          <a:ext cx="1238250" cy="1543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895350</xdr:colOff>
      <xdr:row>16</xdr:row>
      <xdr:rowOff>104775</xdr:rowOff>
    </xdr:from>
    <xdr:to>
      <xdr:col>2</xdr:col>
      <xdr:colOff>1914525</xdr:colOff>
      <xdr:row>16</xdr:row>
      <xdr:rowOff>1038225</xdr:rowOff>
    </xdr:to>
    <xdr:pic>
      <xdr:nvPicPr>
        <xdr:cNvPr id="19" name="Obrázek 12">
          <a:extLst>
            <a:ext uri="{FF2B5EF4-FFF2-40B4-BE49-F238E27FC236}">
              <a16:creationId xmlns="" xmlns:a16="http://schemas.microsoft.com/office/drawing/2014/main" id="{66B581AA-9E41-425D-9ADC-36EA3DCE759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14800" y="27012900"/>
          <a:ext cx="1019175" cy="933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438150</xdr:colOff>
      <xdr:row>17</xdr:row>
      <xdr:rowOff>161925</xdr:rowOff>
    </xdr:from>
    <xdr:to>
      <xdr:col>2</xdr:col>
      <xdr:colOff>2352675</xdr:colOff>
      <xdr:row>17</xdr:row>
      <xdr:rowOff>1133475</xdr:rowOff>
    </xdr:to>
    <xdr:pic>
      <xdr:nvPicPr>
        <xdr:cNvPr id="20" name="Obrázek 14">
          <a:extLst>
            <a:ext uri="{FF2B5EF4-FFF2-40B4-BE49-F238E27FC236}">
              <a16:creationId xmlns="" xmlns:a16="http://schemas.microsoft.com/office/drawing/2014/main" id="{3150885B-C453-4E86-86DB-66776A30EF3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57600" y="28127325"/>
          <a:ext cx="1914525" cy="971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104775</xdr:colOff>
      <xdr:row>18</xdr:row>
      <xdr:rowOff>85725</xdr:rowOff>
    </xdr:from>
    <xdr:to>
      <xdr:col>2</xdr:col>
      <xdr:colOff>933450</xdr:colOff>
      <xdr:row>18</xdr:row>
      <xdr:rowOff>971550</xdr:rowOff>
    </xdr:to>
    <xdr:pic>
      <xdr:nvPicPr>
        <xdr:cNvPr id="21" name="Obrázek 16">
          <a:extLst>
            <a:ext uri="{FF2B5EF4-FFF2-40B4-BE49-F238E27FC236}">
              <a16:creationId xmlns="" xmlns:a16="http://schemas.microsoft.com/office/drawing/2014/main" id="{9F49744A-AF17-4056-ABDD-1298DDCD8FD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2972"/>
        <a:stretch>
          <a:fillRect/>
        </a:stretch>
      </xdr:blipFill>
      <xdr:spPr bwMode="auto">
        <a:xfrm>
          <a:off x="3324225" y="29346525"/>
          <a:ext cx="828675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1371600</xdr:colOff>
      <xdr:row>18</xdr:row>
      <xdr:rowOff>104775</xdr:rowOff>
    </xdr:from>
    <xdr:to>
      <xdr:col>2</xdr:col>
      <xdr:colOff>2200275</xdr:colOff>
      <xdr:row>18</xdr:row>
      <xdr:rowOff>981075</xdr:rowOff>
    </xdr:to>
    <xdr:pic>
      <xdr:nvPicPr>
        <xdr:cNvPr id="22" name="Obrázek 18">
          <a:extLst>
            <a:ext uri="{FF2B5EF4-FFF2-40B4-BE49-F238E27FC236}">
              <a16:creationId xmlns="" xmlns:a16="http://schemas.microsoft.com/office/drawing/2014/main" id="{877095EB-0F55-452F-926E-2B2B832616D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52718"/>
        <a:stretch>
          <a:fillRect/>
        </a:stretch>
      </xdr:blipFill>
      <xdr:spPr bwMode="auto">
        <a:xfrm>
          <a:off x="4591050" y="29365575"/>
          <a:ext cx="828675" cy="876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628650</xdr:colOff>
      <xdr:row>19</xdr:row>
      <xdr:rowOff>76200</xdr:rowOff>
    </xdr:from>
    <xdr:to>
      <xdr:col>2</xdr:col>
      <xdr:colOff>2400300</xdr:colOff>
      <xdr:row>19</xdr:row>
      <xdr:rowOff>962025</xdr:rowOff>
    </xdr:to>
    <xdr:pic>
      <xdr:nvPicPr>
        <xdr:cNvPr id="23" name="Obrázek 20">
          <a:extLst>
            <a:ext uri="{FF2B5EF4-FFF2-40B4-BE49-F238E27FC236}">
              <a16:creationId xmlns="" xmlns:a16="http://schemas.microsoft.com/office/drawing/2014/main" id="{74AD668C-70C5-4356-97DD-AC6E8C3B292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8100" y="30470475"/>
          <a:ext cx="1771650" cy="8858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809625</xdr:colOff>
      <xdr:row>23</xdr:row>
      <xdr:rowOff>19050</xdr:rowOff>
    </xdr:from>
    <xdr:to>
      <xdr:col>2</xdr:col>
      <xdr:colOff>2047875</xdr:colOff>
      <xdr:row>23</xdr:row>
      <xdr:rowOff>1047750</xdr:rowOff>
    </xdr:to>
    <xdr:pic>
      <xdr:nvPicPr>
        <xdr:cNvPr id="24" name="Obrázek 22">
          <a:extLst>
            <a:ext uri="{FF2B5EF4-FFF2-40B4-BE49-F238E27FC236}">
              <a16:creationId xmlns="" xmlns:a16="http://schemas.microsoft.com/office/drawing/2014/main" id="{549FEF76-C0E4-4D77-B8C6-FE2CABEB319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29075" y="34947225"/>
          <a:ext cx="1238250" cy="1028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962025</xdr:colOff>
      <xdr:row>21</xdr:row>
      <xdr:rowOff>19050</xdr:rowOff>
    </xdr:from>
    <xdr:to>
      <xdr:col>2</xdr:col>
      <xdr:colOff>2133600</xdr:colOff>
      <xdr:row>21</xdr:row>
      <xdr:rowOff>1076325</xdr:rowOff>
    </xdr:to>
    <xdr:pic>
      <xdr:nvPicPr>
        <xdr:cNvPr id="25" name="Obrázek 24">
          <a:extLst>
            <a:ext uri="{FF2B5EF4-FFF2-40B4-BE49-F238E27FC236}">
              <a16:creationId xmlns="" xmlns:a16="http://schemas.microsoft.com/office/drawing/2014/main" id="{B17DA08E-37A6-4201-AD72-006A5B6221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181475" y="32680275"/>
          <a:ext cx="1171575" cy="1057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704850</xdr:colOff>
      <xdr:row>22</xdr:row>
      <xdr:rowOff>28575</xdr:rowOff>
    </xdr:from>
    <xdr:to>
      <xdr:col>2</xdr:col>
      <xdr:colOff>2085975</xdr:colOff>
      <xdr:row>22</xdr:row>
      <xdr:rowOff>1047750</xdr:rowOff>
    </xdr:to>
    <xdr:pic>
      <xdr:nvPicPr>
        <xdr:cNvPr id="26" name="Obrázek 26">
          <a:extLst>
            <a:ext uri="{FF2B5EF4-FFF2-40B4-BE49-F238E27FC236}">
              <a16:creationId xmlns="" xmlns:a16="http://schemas.microsoft.com/office/drawing/2014/main" id="{08A5A44A-EA64-457C-B1BE-83FFE3F3DE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33823275"/>
          <a:ext cx="1381125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219075</xdr:colOff>
      <xdr:row>20</xdr:row>
      <xdr:rowOff>47625</xdr:rowOff>
    </xdr:from>
    <xdr:to>
      <xdr:col>2</xdr:col>
      <xdr:colOff>1143000</xdr:colOff>
      <xdr:row>20</xdr:row>
      <xdr:rowOff>1000125</xdr:rowOff>
    </xdr:to>
    <xdr:pic>
      <xdr:nvPicPr>
        <xdr:cNvPr id="27" name="Obrázek 28">
          <a:extLst>
            <a:ext uri="{FF2B5EF4-FFF2-40B4-BE49-F238E27FC236}">
              <a16:creationId xmlns="" xmlns:a16="http://schemas.microsoft.com/office/drawing/2014/main" id="{B0966CA9-8E60-4204-B2E3-BDDC90062E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8525" y="31575375"/>
          <a:ext cx="923925" cy="952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1352550</xdr:colOff>
      <xdr:row>20</xdr:row>
      <xdr:rowOff>19050</xdr:rowOff>
    </xdr:from>
    <xdr:to>
      <xdr:col>2</xdr:col>
      <xdr:colOff>2352675</xdr:colOff>
      <xdr:row>20</xdr:row>
      <xdr:rowOff>1104900</xdr:rowOff>
    </xdr:to>
    <xdr:pic>
      <xdr:nvPicPr>
        <xdr:cNvPr id="28" name="Obrázek 30">
          <a:extLst>
            <a:ext uri="{FF2B5EF4-FFF2-40B4-BE49-F238E27FC236}">
              <a16:creationId xmlns="" xmlns:a16="http://schemas.microsoft.com/office/drawing/2014/main" id="{E31AE1C7-A4CB-49A0-AE19-FE3D59E2945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72000" y="31546800"/>
          <a:ext cx="1000125" cy="1085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504825</xdr:colOff>
      <xdr:row>6</xdr:row>
      <xdr:rowOff>123825</xdr:rowOff>
    </xdr:from>
    <xdr:to>
      <xdr:col>2</xdr:col>
      <xdr:colOff>2400300</xdr:colOff>
      <xdr:row>6</xdr:row>
      <xdr:rowOff>2019300</xdr:rowOff>
    </xdr:to>
    <xdr:pic>
      <xdr:nvPicPr>
        <xdr:cNvPr id="29" name="Obrázek 3">
          <a:extLst>
            <a:ext uri="{FF2B5EF4-FFF2-40B4-BE49-F238E27FC236}">
              <a16:creationId xmlns="" xmlns:a16="http://schemas.microsoft.com/office/drawing/2014/main" id="{CF47A98D-B125-4F11-AA0F-70113F212E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24275" y="7677150"/>
          <a:ext cx="1895475" cy="18954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771525</xdr:colOff>
      <xdr:row>3</xdr:row>
      <xdr:rowOff>133350</xdr:rowOff>
    </xdr:from>
    <xdr:to>
      <xdr:col>2</xdr:col>
      <xdr:colOff>2228850</xdr:colOff>
      <xdr:row>3</xdr:row>
      <xdr:rowOff>1571625</xdr:rowOff>
    </xdr:to>
    <xdr:pic>
      <xdr:nvPicPr>
        <xdr:cNvPr id="30" name="Obrázek 1">
          <a:extLst>
            <a:ext uri="{FF2B5EF4-FFF2-40B4-BE49-F238E27FC236}">
              <a16:creationId xmlns="" xmlns:a16="http://schemas.microsoft.com/office/drawing/2014/main" id="{5E059F32-8395-4B0A-B3AD-41A52D9C36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90975" y="1714500"/>
          <a:ext cx="1457325" cy="14382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514350</xdr:colOff>
      <xdr:row>4</xdr:row>
      <xdr:rowOff>76200</xdr:rowOff>
    </xdr:from>
    <xdr:to>
      <xdr:col>2</xdr:col>
      <xdr:colOff>2419350</xdr:colOff>
      <xdr:row>4</xdr:row>
      <xdr:rowOff>1981200</xdr:rowOff>
    </xdr:to>
    <xdr:pic>
      <xdr:nvPicPr>
        <xdr:cNvPr id="31" name="Obrázek 2">
          <a:extLst>
            <a:ext uri="{FF2B5EF4-FFF2-40B4-BE49-F238E27FC236}">
              <a16:creationId xmlns="" xmlns:a16="http://schemas.microsoft.com/office/drawing/2014/main" id="{4B814A95-8A02-4865-BAF4-1095406A8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0" y="3648075"/>
          <a:ext cx="1905000" cy="190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590550</xdr:colOff>
      <xdr:row>5</xdr:row>
      <xdr:rowOff>28575</xdr:rowOff>
    </xdr:from>
    <xdr:to>
      <xdr:col>2</xdr:col>
      <xdr:colOff>2524125</xdr:colOff>
      <xdr:row>5</xdr:row>
      <xdr:rowOff>1962150</xdr:rowOff>
    </xdr:to>
    <xdr:pic>
      <xdr:nvPicPr>
        <xdr:cNvPr id="32" name="Obrázek 3">
          <a:extLst>
            <a:ext uri="{FF2B5EF4-FFF2-40B4-BE49-F238E27FC236}">
              <a16:creationId xmlns="" xmlns:a16="http://schemas.microsoft.com/office/drawing/2014/main" id="{9DBCD682-0E22-484A-941C-1895B4F2AA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0" y="5591175"/>
          <a:ext cx="1933575" cy="1933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514350</xdr:colOff>
      <xdr:row>7</xdr:row>
      <xdr:rowOff>104775</xdr:rowOff>
    </xdr:from>
    <xdr:to>
      <xdr:col>2</xdr:col>
      <xdr:colOff>2447925</xdr:colOff>
      <xdr:row>7</xdr:row>
      <xdr:rowOff>2038350</xdr:rowOff>
    </xdr:to>
    <xdr:pic>
      <xdr:nvPicPr>
        <xdr:cNvPr id="33" name="Obrázek 4">
          <a:extLst>
            <a:ext uri="{FF2B5EF4-FFF2-40B4-BE49-F238E27FC236}">
              <a16:creationId xmlns="" xmlns:a16="http://schemas.microsoft.com/office/drawing/2014/main" id="{6B5876E5-30E2-45F1-BB09-25B1D82D16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33800" y="9753600"/>
          <a:ext cx="1933575" cy="1933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704850</xdr:colOff>
      <xdr:row>8</xdr:row>
      <xdr:rowOff>95250</xdr:rowOff>
    </xdr:from>
    <xdr:to>
      <xdr:col>2</xdr:col>
      <xdr:colOff>2457450</xdr:colOff>
      <xdr:row>8</xdr:row>
      <xdr:rowOff>1828800</xdr:rowOff>
    </xdr:to>
    <xdr:pic>
      <xdr:nvPicPr>
        <xdr:cNvPr id="34" name="Obrázek 5">
          <a:extLst>
            <a:ext uri="{FF2B5EF4-FFF2-40B4-BE49-F238E27FC236}">
              <a16:creationId xmlns="" xmlns:a16="http://schemas.microsoft.com/office/drawing/2014/main" id="{CD664FB3-1302-4EBC-BACE-BA365943AD9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24300" y="11839575"/>
          <a:ext cx="1752600" cy="1733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!Aaaaa/Rozpocty/Kocourek/Marj&#225;nka%20-%20strop/!Aaaaa/Rozpocty/Psenicka/Chamare/Odevzd&#225;no%202.%202.%2009/verze%20-%202009_02_02-&#269;istopis_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"/>
      <sheetName val="Rekapitulace"/>
      <sheetName val="rozpocet"/>
      <sheetName val="ZTI"/>
      <sheetName val="út"/>
      <sheetName val="MAR"/>
      <sheetName val="SILNO"/>
      <sheetName val="SLABO"/>
      <sheetName val="VZT_CHLA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B3:H253"/>
  <sheetViews>
    <sheetView showGridLines="0" tabSelected="1" defaultGridColor="0" view="pageBreakPreview" topLeftCell="A16" colorId="10" zoomScale="120" zoomScaleSheetLayoutView="120" workbookViewId="0">
      <selection activeCell="B29" sqref="B29"/>
    </sheetView>
  </sheetViews>
  <sheetFormatPr defaultRowHeight="15"/>
  <cols>
    <col min="1" max="1" width="5.28515625" style="22" customWidth="1"/>
    <col min="2" max="2" width="17.42578125" style="22" customWidth="1"/>
    <col min="3" max="3" width="8.85546875" style="22" customWidth="1"/>
    <col min="4" max="5" width="9.140625" style="22"/>
    <col min="6" max="6" width="6.140625" style="22" customWidth="1"/>
    <col min="7" max="7" width="9.140625" style="22"/>
    <col min="8" max="8" width="16.7109375" style="22" customWidth="1"/>
    <col min="9" max="256" width="9.140625" style="22"/>
    <col min="257" max="257" width="5.28515625" style="22" customWidth="1"/>
    <col min="258" max="258" width="17.42578125" style="22" customWidth="1"/>
    <col min="259" max="259" width="8.85546875" style="22" customWidth="1"/>
    <col min="260" max="261" width="9.140625" style="22"/>
    <col min="262" max="262" width="6.140625" style="22" customWidth="1"/>
    <col min="263" max="263" width="9.140625" style="22"/>
    <col min="264" max="264" width="16.7109375" style="22" customWidth="1"/>
    <col min="265" max="512" width="9.140625" style="22"/>
    <col min="513" max="513" width="5.28515625" style="22" customWidth="1"/>
    <col min="514" max="514" width="17.42578125" style="22" customWidth="1"/>
    <col min="515" max="515" width="8.85546875" style="22" customWidth="1"/>
    <col min="516" max="517" width="9.140625" style="22"/>
    <col min="518" max="518" width="6.140625" style="22" customWidth="1"/>
    <col min="519" max="519" width="9.140625" style="22"/>
    <col min="520" max="520" width="16.7109375" style="22" customWidth="1"/>
    <col min="521" max="768" width="9.140625" style="22"/>
    <col min="769" max="769" width="5.28515625" style="22" customWidth="1"/>
    <col min="770" max="770" width="17.42578125" style="22" customWidth="1"/>
    <col min="771" max="771" width="8.85546875" style="22" customWidth="1"/>
    <col min="772" max="773" width="9.140625" style="22"/>
    <col min="774" max="774" width="6.140625" style="22" customWidth="1"/>
    <col min="775" max="775" width="9.140625" style="22"/>
    <col min="776" max="776" width="16.7109375" style="22" customWidth="1"/>
    <col min="777" max="1024" width="9.140625" style="22"/>
    <col min="1025" max="1025" width="5.28515625" style="22" customWidth="1"/>
    <col min="1026" max="1026" width="17.42578125" style="22" customWidth="1"/>
    <col min="1027" max="1027" width="8.85546875" style="22" customWidth="1"/>
    <col min="1028" max="1029" width="9.140625" style="22"/>
    <col min="1030" max="1030" width="6.140625" style="22" customWidth="1"/>
    <col min="1031" max="1031" width="9.140625" style="22"/>
    <col min="1032" max="1032" width="16.7109375" style="22" customWidth="1"/>
    <col min="1033" max="1280" width="9.140625" style="22"/>
    <col min="1281" max="1281" width="5.28515625" style="22" customWidth="1"/>
    <col min="1282" max="1282" width="17.42578125" style="22" customWidth="1"/>
    <col min="1283" max="1283" width="8.85546875" style="22" customWidth="1"/>
    <col min="1284" max="1285" width="9.140625" style="22"/>
    <col min="1286" max="1286" width="6.140625" style="22" customWidth="1"/>
    <col min="1287" max="1287" width="9.140625" style="22"/>
    <col min="1288" max="1288" width="16.7109375" style="22" customWidth="1"/>
    <col min="1289" max="1536" width="9.140625" style="22"/>
    <col min="1537" max="1537" width="5.28515625" style="22" customWidth="1"/>
    <col min="1538" max="1538" width="17.42578125" style="22" customWidth="1"/>
    <col min="1539" max="1539" width="8.85546875" style="22" customWidth="1"/>
    <col min="1540" max="1541" width="9.140625" style="22"/>
    <col min="1542" max="1542" width="6.140625" style="22" customWidth="1"/>
    <col min="1543" max="1543" width="9.140625" style="22"/>
    <col min="1544" max="1544" width="16.7109375" style="22" customWidth="1"/>
    <col min="1545" max="1792" width="9.140625" style="22"/>
    <col min="1793" max="1793" width="5.28515625" style="22" customWidth="1"/>
    <col min="1794" max="1794" width="17.42578125" style="22" customWidth="1"/>
    <col min="1795" max="1795" width="8.85546875" style="22" customWidth="1"/>
    <col min="1796" max="1797" width="9.140625" style="22"/>
    <col min="1798" max="1798" width="6.140625" style="22" customWidth="1"/>
    <col min="1799" max="1799" width="9.140625" style="22"/>
    <col min="1800" max="1800" width="16.7109375" style="22" customWidth="1"/>
    <col min="1801" max="2048" width="9.140625" style="22"/>
    <col min="2049" max="2049" width="5.28515625" style="22" customWidth="1"/>
    <col min="2050" max="2050" width="17.42578125" style="22" customWidth="1"/>
    <col min="2051" max="2051" width="8.85546875" style="22" customWidth="1"/>
    <col min="2052" max="2053" width="9.140625" style="22"/>
    <col min="2054" max="2054" width="6.140625" style="22" customWidth="1"/>
    <col min="2055" max="2055" width="9.140625" style="22"/>
    <col min="2056" max="2056" width="16.7109375" style="22" customWidth="1"/>
    <col min="2057" max="2304" width="9.140625" style="22"/>
    <col min="2305" max="2305" width="5.28515625" style="22" customWidth="1"/>
    <col min="2306" max="2306" width="17.42578125" style="22" customWidth="1"/>
    <col min="2307" max="2307" width="8.85546875" style="22" customWidth="1"/>
    <col min="2308" max="2309" width="9.140625" style="22"/>
    <col min="2310" max="2310" width="6.140625" style="22" customWidth="1"/>
    <col min="2311" max="2311" width="9.140625" style="22"/>
    <col min="2312" max="2312" width="16.7109375" style="22" customWidth="1"/>
    <col min="2313" max="2560" width="9.140625" style="22"/>
    <col min="2561" max="2561" width="5.28515625" style="22" customWidth="1"/>
    <col min="2562" max="2562" width="17.42578125" style="22" customWidth="1"/>
    <col min="2563" max="2563" width="8.85546875" style="22" customWidth="1"/>
    <col min="2564" max="2565" width="9.140625" style="22"/>
    <col min="2566" max="2566" width="6.140625" style="22" customWidth="1"/>
    <col min="2567" max="2567" width="9.140625" style="22"/>
    <col min="2568" max="2568" width="16.7109375" style="22" customWidth="1"/>
    <col min="2569" max="2816" width="9.140625" style="22"/>
    <col min="2817" max="2817" width="5.28515625" style="22" customWidth="1"/>
    <col min="2818" max="2818" width="17.42578125" style="22" customWidth="1"/>
    <col min="2819" max="2819" width="8.85546875" style="22" customWidth="1"/>
    <col min="2820" max="2821" width="9.140625" style="22"/>
    <col min="2822" max="2822" width="6.140625" style="22" customWidth="1"/>
    <col min="2823" max="2823" width="9.140625" style="22"/>
    <col min="2824" max="2824" width="16.7109375" style="22" customWidth="1"/>
    <col min="2825" max="3072" width="9.140625" style="22"/>
    <col min="3073" max="3073" width="5.28515625" style="22" customWidth="1"/>
    <col min="3074" max="3074" width="17.42578125" style="22" customWidth="1"/>
    <col min="3075" max="3075" width="8.85546875" style="22" customWidth="1"/>
    <col min="3076" max="3077" width="9.140625" style="22"/>
    <col min="3078" max="3078" width="6.140625" style="22" customWidth="1"/>
    <col min="3079" max="3079" width="9.140625" style="22"/>
    <col min="3080" max="3080" width="16.7109375" style="22" customWidth="1"/>
    <col min="3081" max="3328" width="9.140625" style="22"/>
    <col min="3329" max="3329" width="5.28515625" style="22" customWidth="1"/>
    <col min="3330" max="3330" width="17.42578125" style="22" customWidth="1"/>
    <col min="3331" max="3331" width="8.85546875" style="22" customWidth="1"/>
    <col min="3332" max="3333" width="9.140625" style="22"/>
    <col min="3334" max="3334" width="6.140625" style="22" customWidth="1"/>
    <col min="3335" max="3335" width="9.140625" style="22"/>
    <col min="3336" max="3336" width="16.7109375" style="22" customWidth="1"/>
    <col min="3337" max="3584" width="9.140625" style="22"/>
    <col min="3585" max="3585" width="5.28515625" style="22" customWidth="1"/>
    <col min="3586" max="3586" width="17.42578125" style="22" customWidth="1"/>
    <col min="3587" max="3587" width="8.85546875" style="22" customWidth="1"/>
    <col min="3588" max="3589" width="9.140625" style="22"/>
    <col min="3590" max="3590" width="6.140625" style="22" customWidth="1"/>
    <col min="3591" max="3591" width="9.140625" style="22"/>
    <col min="3592" max="3592" width="16.7109375" style="22" customWidth="1"/>
    <col min="3593" max="3840" width="9.140625" style="22"/>
    <col min="3841" max="3841" width="5.28515625" style="22" customWidth="1"/>
    <col min="3842" max="3842" width="17.42578125" style="22" customWidth="1"/>
    <col min="3843" max="3843" width="8.85546875" style="22" customWidth="1"/>
    <col min="3844" max="3845" width="9.140625" style="22"/>
    <col min="3846" max="3846" width="6.140625" style="22" customWidth="1"/>
    <col min="3847" max="3847" width="9.140625" style="22"/>
    <col min="3848" max="3848" width="16.7109375" style="22" customWidth="1"/>
    <col min="3849" max="4096" width="9.140625" style="22"/>
    <col min="4097" max="4097" width="5.28515625" style="22" customWidth="1"/>
    <col min="4098" max="4098" width="17.42578125" style="22" customWidth="1"/>
    <col min="4099" max="4099" width="8.85546875" style="22" customWidth="1"/>
    <col min="4100" max="4101" width="9.140625" style="22"/>
    <col min="4102" max="4102" width="6.140625" style="22" customWidth="1"/>
    <col min="4103" max="4103" width="9.140625" style="22"/>
    <col min="4104" max="4104" width="16.7109375" style="22" customWidth="1"/>
    <col min="4105" max="4352" width="9.140625" style="22"/>
    <col min="4353" max="4353" width="5.28515625" style="22" customWidth="1"/>
    <col min="4354" max="4354" width="17.42578125" style="22" customWidth="1"/>
    <col min="4355" max="4355" width="8.85546875" style="22" customWidth="1"/>
    <col min="4356" max="4357" width="9.140625" style="22"/>
    <col min="4358" max="4358" width="6.140625" style="22" customWidth="1"/>
    <col min="4359" max="4359" width="9.140625" style="22"/>
    <col min="4360" max="4360" width="16.7109375" style="22" customWidth="1"/>
    <col min="4361" max="4608" width="9.140625" style="22"/>
    <col min="4609" max="4609" width="5.28515625" style="22" customWidth="1"/>
    <col min="4610" max="4610" width="17.42578125" style="22" customWidth="1"/>
    <col min="4611" max="4611" width="8.85546875" style="22" customWidth="1"/>
    <col min="4612" max="4613" width="9.140625" style="22"/>
    <col min="4614" max="4614" width="6.140625" style="22" customWidth="1"/>
    <col min="4615" max="4615" width="9.140625" style="22"/>
    <col min="4616" max="4616" width="16.7109375" style="22" customWidth="1"/>
    <col min="4617" max="4864" width="9.140625" style="22"/>
    <col min="4865" max="4865" width="5.28515625" style="22" customWidth="1"/>
    <col min="4866" max="4866" width="17.42578125" style="22" customWidth="1"/>
    <col min="4867" max="4867" width="8.85546875" style="22" customWidth="1"/>
    <col min="4868" max="4869" width="9.140625" style="22"/>
    <col min="4870" max="4870" width="6.140625" style="22" customWidth="1"/>
    <col min="4871" max="4871" width="9.140625" style="22"/>
    <col min="4872" max="4872" width="16.7109375" style="22" customWidth="1"/>
    <col min="4873" max="5120" width="9.140625" style="22"/>
    <col min="5121" max="5121" width="5.28515625" style="22" customWidth="1"/>
    <col min="5122" max="5122" width="17.42578125" style="22" customWidth="1"/>
    <col min="5123" max="5123" width="8.85546875" style="22" customWidth="1"/>
    <col min="5124" max="5125" width="9.140625" style="22"/>
    <col min="5126" max="5126" width="6.140625" style="22" customWidth="1"/>
    <col min="5127" max="5127" width="9.140625" style="22"/>
    <col min="5128" max="5128" width="16.7109375" style="22" customWidth="1"/>
    <col min="5129" max="5376" width="9.140625" style="22"/>
    <col min="5377" max="5377" width="5.28515625" style="22" customWidth="1"/>
    <col min="5378" max="5378" width="17.42578125" style="22" customWidth="1"/>
    <col min="5379" max="5379" width="8.85546875" style="22" customWidth="1"/>
    <col min="5380" max="5381" width="9.140625" style="22"/>
    <col min="5382" max="5382" width="6.140625" style="22" customWidth="1"/>
    <col min="5383" max="5383" width="9.140625" style="22"/>
    <col min="5384" max="5384" width="16.7109375" style="22" customWidth="1"/>
    <col min="5385" max="5632" width="9.140625" style="22"/>
    <col min="5633" max="5633" width="5.28515625" style="22" customWidth="1"/>
    <col min="5634" max="5634" width="17.42578125" style="22" customWidth="1"/>
    <col min="5635" max="5635" width="8.85546875" style="22" customWidth="1"/>
    <col min="5636" max="5637" width="9.140625" style="22"/>
    <col min="5638" max="5638" width="6.140625" style="22" customWidth="1"/>
    <col min="5639" max="5639" width="9.140625" style="22"/>
    <col min="5640" max="5640" width="16.7109375" style="22" customWidth="1"/>
    <col min="5641" max="5888" width="9.140625" style="22"/>
    <col min="5889" max="5889" width="5.28515625" style="22" customWidth="1"/>
    <col min="5890" max="5890" width="17.42578125" style="22" customWidth="1"/>
    <col min="5891" max="5891" width="8.85546875" style="22" customWidth="1"/>
    <col min="5892" max="5893" width="9.140625" style="22"/>
    <col min="5894" max="5894" width="6.140625" style="22" customWidth="1"/>
    <col min="5895" max="5895" width="9.140625" style="22"/>
    <col min="5896" max="5896" width="16.7109375" style="22" customWidth="1"/>
    <col min="5897" max="6144" width="9.140625" style="22"/>
    <col min="6145" max="6145" width="5.28515625" style="22" customWidth="1"/>
    <col min="6146" max="6146" width="17.42578125" style="22" customWidth="1"/>
    <col min="6147" max="6147" width="8.85546875" style="22" customWidth="1"/>
    <col min="6148" max="6149" width="9.140625" style="22"/>
    <col min="6150" max="6150" width="6.140625" style="22" customWidth="1"/>
    <col min="6151" max="6151" width="9.140625" style="22"/>
    <col min="6152" max="6152" width="16.7109375" style="22" customWidth="1"/>
    <col min="6153" max="6400" width="9.140625" style="22"/>
    <col min="6401" max="6401" width="5.28515625" style="22" customWidth="1"/>
    <col min="6402" max="6402" width="17.42578125" style="22" customWidth="1"/>
    <col min="6403" max="6403" width="8.85546875" style="22" customWidth="1"/>
    <col min="6404" max="6405" width="9.140625" style="22"/>
    <col min="6406" max="6406" width="6.140625" style="22" customWidth="1"/>
    <col min="6407" max="6407" width="9.140625" style="22"/>
    <col min="6408" max="6408" width="16.7109375" style="22" customWidth="1"/>
    <col min="6409" max="6656" width="9.140625" style="22"/>
    <col min="6657" max="6657" width="5.28515625" style="22" customWidth="1"/>
    <col min="6658" max="6658" width="17.42578125" style="22" customWidth="1"/>
    <col min="6659" max="6659" width="8.85546875" style="22" customWidth="1"/>
    <col min="6660" max="6661" width="9.140625" style="22"/>
    <col min="6662" max="6662" width="6.140625" style="22" customWidth="1"/>
    <col min="6663" max="6663" width="9.140625" style="22"/>
    <col min="6664" max="6664" width="16.7109375" style="22" customWidth="1"/>
    <col min="6665" max="6912" width="9.140625" style="22"/>
    <col min="6913" max="6913" width="5.28515625" style="22" customWidth="1"/>
    <col min="6914" max="6914" width="17.42578125" style="22" customWidth="1"/>
    <col min="6915" max="6915" width="8.85546875" style="22" customWidth="1"/>
    <col min="6916" max="6917" width="9.140625" style="22"/>
    <col min="6918" max="6918" width="6.140625" style="22" customWidth="1"/>
    <col min="6919" max="6919" width="9.140625" style="22"/>
    <col min="6920" max="6920" width="16.7109375" style="22" customWidth="1"/>
    <col min="6921" max="7168" width="9.140625" style="22"/>
    <col min="7169" max="7169" width="5.28515625" style="22" customWidth="1"/>
    <col min="7170" max="7170" width="17.42578125" style="22" customWidth="1"/>
    <col min="7171" max="7171" width="8.85546875" style="22" customWidth="1"/>
    <col min="7172" max="7173" width="9.140625" style="22"/>
    <col min="7174" max="7174" width="6.140625" style="22" customWidth="1"/>
    <col min="7175" max="7175" width="9.140625" style="22"/>
    <col min="7176" max="7176" width="16.7109375" style="22" customWidth="1"/>
    <col min="7177" max="7424" width="9.140625" style="22"/>
    <col min="7425" max="7425" width="5.28515625" style="22" customWidth="1"/>
    <col min="7426" max="7426" width="17.42578125" style="22" customWidth="1"/>
    <col min="7427" max="7427" width="8.85546875" style="22" customWidth="1"/>
    <col min="7428" max="7429" width="9.140625" style="22"/>
    <col min="7430" max="7430" width="6.140625" style="22" customWidth="1"/>
    <col min="7431" max="7431" width="9.140625" style="22"/>
    <col min="7432" max="7432" width="16.7109375" style="22" customWidth="1"/>
    <col min="7433" max="7680" width="9.140625" style="22"/>
    <col min="7681" max="7681" width="5.28515625" style="22" customWidth="1"/>
    <col min="7682" max="7682" width="17.42578125" style="22" customWidth="1"/>
    <col min="7683" max="7683" width="8.85546875" style="22" customWidth="1"/>
    <col min="7684" max="7685" width="9.140625" style="22"/>
    <col min="7686" max="7686" width="6.140625" style="22" customWidth="1"/>
    <col min="7687" max="7687" width="9.140625" style="22"/>
    <col min="7688" max="7688" width="16.7109375" style="22" customWidth="1"/>
    <col min="7689" max="7936" width="9.140625" style="22"/>
    <col min="7937" max="7937" width="5.28515625" style="22" customWidth="1"/>
    <col min="7938" max="7938" width="17.42578125" style="22" customWidth="1"/>
    <col min="7939" max="7939" width="8.85546875" style="22" customWidth="1"/>
    <col min="7940" max="7941" width="9.140625" style="22"/>
    <col min="7942" max="7942" width="6.140625" style="22" customWidth="1"/>
    <col min="7943" max="7943" width="9.140625" style="22"/>
    <col min="7944" max="7944" width="16.7109375" style="22" customWidth="1"/>
    <col min="7945" max="8192" width="9.140625" style="22"/>
    <col min="8193" max="8193" width="5.28515625" style="22" customWidth="1"/>
    <col min="8194" max="8194" width="17.42578125" style="22" customWidth="1"/>
    <col min="8195" max="8195" width="8.85546875" style="22" customWidth="1"/>
    <col min="8196" max="8197" width="9.140625" style="22"/>
    <col min="8198" max="8198" width="6.140625" style="22" customWidth="1"/>
    <col min="8199" max="8199" width="9.140625" style="22"/>
    <col min="8200" max="8200" width="16.7109375" style="22" customWidth="1"/>
    <col min="8201" max="8448" width="9.140625" style="22"/>
    <col min="8449" max="8449" width="5.28515625" style="22" customWidth="1"/>
    <col min="8450" max="8450" width="17.42578125" style="22" customWidth="1"/>
    <col min="8451" max="8451" width="8.85546875" style="22" customWidth="1"/>
    <col min="8452" max="8453" width="9.140625" style="22"/>
    <col min="8454" max="8454" width="6.140625" style="22" customWidth="1"/>
    <col min="8455" max="8455" width="9.140625" style="22"/>
    <col min="8456" max="8456" width="16.7109375" style="22" customWidth="1"/>
    <col min="8457" max="8704" width="9.140625" style="22"/>
    <col min="8705" max="8705" width="5.28515625" style="22" customWidth="1"/>
    <col min="8706" max="8706" width="17.42578125" style="22" customWidth="1"/>
    <col min="8707" max="8707" width="8.85546875" style="22" customWidth="1"/>
    <col min="8708" max="8709" width="9.140625" style="22"/>
    <col min="8710" max="8710" width="6.140625" style="22" customWidth="1"/>
    <col min="8711" max="8711" width="9.140625" style="22"/>
    <col min="8712" max="8712" width="16.7109375" style="22" customWidth="1"/>
    <col min="8713" max="8960" width="9.140625" style="22"/>
    <col min="8961" max="8961" width="5.28515625" style="22" customWidth="1"/>
    <col min="8962" max="8962" width="17.42578125" style="22" customWidth="1"/>
    <col min="8963" max="8963" width="8.85546875" style="22" customWidth="1"/>
    <col min="8964" max="8965" width="9.140625" style="22"/>
    <col min="8966" max="8966" width="6.140625" style="22" customWidth="1"/>
    <col min="8967" max="8967" width="9.140625" style="22"/>
    <col min="8968" max="8968" width="16.7109375" style="22" customWidth="1"/>
    <col min="8969" max="9216" width="9.140625" style="22"/>
    <col min="9217" max="9217" width="5.28515625" style="22" customWidth="1"/>
    <col min="9218" max="9218" width="17.42578125" style="22" customWidth="1"/>
    <col min="9219" max="9219" width="8.85546875" style="22" customWidth="1"/>
    <col min="9220" max="9221" width="9.140625" style="22"/>
    <col min="9222" max="9222" width="6.140625" style="22" customWidth="1"/>
    <col min="9223" max="9223" width="9.140625" style="22"/>
    <col min="9224" max="9224" width="16.7109375" style="22" customWidth="1"/>
    <col min="9225" max="9472" width="9.140625" style="22"/>
    <col min="9473" max="9473" width="5.28515625" style="22" customWidth="1"/>
    <col min="9474" max="9474" width="17.42578125" style="22" customWidth="1"/>
    <col min="9475" max="9475" width="8.85546875" style="22" customWidth="1"/>
    <col min="9476" max="9477" width="9.140625" style="22"/>
    <col min="9478" max="9478" width="6.140625" style="22" customWidth="1"/>
    <col min="9479" max="9479" width="9.140625" style="22"/>
    <col min="9480" max="9480" width="16.7109375" style="22" customWidth="1"/>
    <col min="9481" max="9728" width="9.140625" style="22"/>
    <col min="9729" max="9729" width="5.28515625" style="22" customWidth="1"/>
    <col min="9730" max="9730" width="17.42578125" style="22" customWidth="1"/>
    <col min="9731" max="9731" width="8.85546875" style="22" customWidth="1"/>
    <col min="9732" max="9733" width="9.140625" style="22"/>
    <col min="9734" max="9734" width="6.140625" style="22" customWidth="1"/>
    <col min="9735" max="9735" width="9.140625" style="22"/>
    <col min="9736" max="9736" width="16.7109375" style="22" customWidth="1"/>
    <col min="9737" max="9984" width="9.140625" style="22"/>
    <col min="9985" max="9985" width="5.28515625" style="22" customWidth="1"/>
    <col min="9986" max="9986" width="17.42578125" style="22" customWidth="1"/>
    <col min="9987" max="9987" width="8.85546875" style="22" customWidth="1"/>
    <col min="9988" max="9989" width="9.140625" style="22"/>
    <col min="9990" max="9990" width="6.140625" style="22" customWidth="1"/>
    <col min="9991" max="9991" width="9.140625" style="22"/>
    <col min="9992" max="9992" width="16.7109375" style="22" customWidth="1"/>
    <col min="9993" max="10240" width="9.140625" style="22"/>
    <col min="10241" max="10241" width="5.28515625" style="22" customWidth="1"/>
    <col min="10242" max="10242" width="17.42578125" style="22" customWidth="1"/>
    <col min="10243" max="10243" width="8.85546875" style="22" customWidth="1"/>
    <col min="10244" max="10245" width="9.140625" style="22"/>
    <col min="10246" max="10246" width="6.140625" style="22" customWidth="1"/>
    <col min="10247" max="10247" width="9.140625" style="22"/>
    <col min="10248" max="10248" width="16.7109375" style="22" customWidth="1"/>
    <col min="10249" max="10496" width="9.140625" style="22"/>
    <col min="10497" max="10497" width="5.28515625" style="22" customWidth="1"/>
    <col min="10498" max="10498" width="17.42578125" style="22" customWidth="1"/>
    <col min="10499" max="10499" width="8.85546875" style="22" customWidth="1"/>
    <col min="10500" max="10501" width="9.140625" style="22"/>
    <col min="10502" max="10502" width="6.140625" style="22" customWidth="1"/>
    <col min="10503" max="10503" width="9.140625" style="22"/>
    <col min="10504" max="10504" width="16.7109375" style="22" customWidth="1"/>
    <col min="10505" max="10752" width="9.140625" style="22"/>
    <col min="10753" max="10753" width="5.28515625" style="22" customWidth="1"/>
    <col min="10754" max="10754" width="17.42578125" style="22" customWidth="1"/>
    <col min="10755" max="10755" width="8.85546875" style="22" customWidth="1"/>
    <col min="10756" max="10757" width="9.140625" style="22"/>
    <col min="10758" max="10758" width="6.140625" style="22" customWidth="1"/>
    <col min="10759" max="10759" width="9.140625" style="22"/>
    <col min="10760" max="10760" width="16.7109375" style="22" customWidth="1"/>
    <col min="10761" max="11008" width="9.140625" style="22"/>
    <col min="11009" max="11009" width="5.28515625" style="22" customWidth="1"/>
    <col min="11010" max="11010" width="17.42578125" style="22" customWidth="1"/>
    <col min="11011" max="11011" width="8.85546875" style="22" customWidth="1"/>
    <col min="11012" max="11013" width="9.140625" style="22"/>
    <col min="11014" max="11014" width="6.140625" style="22" customWidth="1"/>
    <col min="11015" max="11015" width="9.140625" style="22"/>
    <col min="11016" max="11016" width="16.7109375" style="22" customWidth="1"/>
    <col min="11017" max="11264" width="9.140625" style="22"/>
    <col min="11265" max="11265" width="5.28515625" style="22" customWidth="1"/>
    <col min="11266" max="11266" width="17.42578125" style="22" customWidth="1"/>
    <col min="11267" max="11267" width="8.85546875" style="22" customWidth="1"/>
    <col min="11268" max="11269" width="9.140625" style="22"/>
    <col min="11270" max="11270" width="6.140625" style="22" customWidth="1"/>
    <col min="11271" max="11271" width="9.140625" style="22"/>
    <col min="11272" max="11272" width="16.7109375" style="22" customWidth="1"/>
    <col min="11273" max="11520" width="9.140625" style="22"/>
    <col min="11521" max="11521" width="5.28515625" style="22" customWidth="1"/>
    <col min="11522" max="11522" width="17.42578125" style="22" customWidth="1"/>
    <col min="11523" max="11523" width="8.85546875" style="22" customWidth="1"/>
    <col min="11524" max="11525" width="9.140625" style="22"/>
    <col min="11526" max="11526" width="6.140625" style="22" customWidth="1"/>
    <col min="11527" max="11527" width="9.140625" style="22"/>
    <col min="11528" max="11528" width="16.7109375" style="22" customWidth="1"/>
    <col min="11529" max="11776" width="9.140625" style="22"/>
    <col min="11777" max="11777" width="5.28515625" style="22" customWidth="1"/>
    <col min="11778" max="11778" width="17.42578125" style="22" customWidth="1"/>
    <col min="11779" max="11779" width="8.85546875" style="22" customWidth="1"/>
    <col min="11780" max="11781" width="9.140625" style="22"/>
    <col min="11782" max="11782" width="6.140625" style="22" customWidth="1"/>
    <col min="11783" max="11783" width="9.140625" style="22"/>
    <col min="11784" max="11784" width="16.7109375" style="22" customWidth="1"/>
    <col min="11785" max="12032" width="9.140625" style="22"/>
    <col min="12033" max="12033" width="5.28515625" style="22" customWidth="1"/>
    <col min="12034" max="12034" width="17.42578125" style="22" customWidth="1"/>
    <col min="12035" max="12035" width="8.85546875" style="22" customWidth="1"/>
    <col min="12036" max="12037" width="9.140625" style="22"/>
    <col min="12038" max="12038" width="6.140625" style="22" customWidth="1"/>
    <col min="12039" max="12039" width="9.140625" style="22"/>
    <col min="12040" max="12040" width="16.7109375" style="22" customWidth="1"/>
    <col min="12041" max="12288" width="9.140625" style="22"/>
    <col min="12289" max="12289" width="5.28515625" style="22" customWidth="1"/>
    <col min="12290" max="12290" width="17.42578125" style="22" customWidth="1"/>
    <col min="12291" max="12291" width="8.85546875" style="22" customWidth="1"/>
    <col min="12292" max="12293" width="9.140625" style="22"/>
    <col min="12294" max="12294" width="6.140625" style="22" customWidth="1"/>
    <col min="12295" max="12295" width="9.140625" style="22"/>
    <col min="12296" max="12296" width="16.7109375" style="22" customWidth="1"/>
    <col min="12297" max="12544" width="9.140625" style="22"/>
    <col min="12545" max="12545" width="5.28515625" style="22" customWidth="1"/>
    <col min="12546" max="12546" width="17.42578125" style="22" customWidth="1"/>
    <col min="12547" max="12547" width="8.85546875" style="22" customWidth="1"/>
    <col min="12548" max="12549" width="9.140625" style="22"/>
    <col min="12550" max="12550" width="6.140625" style="22" customWidth="1"/>
    <col min="12551" max="12551" width="9.140625" style="22"/>
    <col min="12552" max="12552" width="16.7109375" style="22" customWidth="1"/>
    <col min="12553" max="12800" width="9.140625" style="22"/>
    <col min="12801" max="12801" width="5.28515625" style="22" customWidth="1"/>
    <col min="12802" max="12802" width="17.42578125" style="22" customWidth="1"/>
    <col min="12803" max="12803" width="8.85546875" style="22" customWidth="1"/>
    <col min="12804" max="12805" width="9.140625" style="22"/>
    <col min="12806" max="12806" width="6.140625" style="22" customWidth="1"/>
    <col min="12807" max="12807" width="9.140625" style="22"/>
    <col min="12808" max="12808" width="16.7109375" style="22" customWidth="1"/>
    <col min="12809" max="13056" width="9.140625" style="22"/>
    <col min="13057" max="13057" width="5.28515625" style="22" customWidth="1"/>
    <col min="13058" max="13058" width="17.42578125" style="22" customWidth="1"/>
    <col min="13059" max="13059" width="8.85546875" style="22" customWidth="1"/>
    <col min="13060" max="13061" width="9.140625" style="22"/>
    <col min="13062" max="13062" width="6.140625" style="22" customWidth="1"/>
    <col min="13063" max="13063" width="9.140625" style="22"/>
    <col min="13064" max="13064" width="16.7109375" style="22" customWidth="1"/>
    <col min="13065" max="13312" width="9.140625" style="22"/>
    <col min="13313" max="13313" width="5.28515625" style="22" customWidth="1"/>
    <col min="13314" max="13314" width="17.42578125" style="22" customWidth="1"/>
    <col min="13315" max="13315" width="8.85546875" style="22" customWidth="1"/>
    <col min="13316" max="13317" width="9.140625" style="22"/>
    <col min="13318" max="13318" width="6.140625" style="22" customWidth="1"/>
    <col min="13319" max="13319" width="9.140625" style="22"/>
    <col min="13320" max="13320" width="16.7109375" style="22" customWidth="1"/>
    <col min="13321" max="13568" width="9.140625" style="22"/>
    <col min="13569" max="13569" width="5.28515625" style="22" customWidth="1"/>
    <col min="13570" max="13570" width="17.42578125" style="22" customWidth="1"/>
    <col min="13571" max="13571" width="8.85546875" style="22" customWidth="1"/>
    <col min="13572" max="13573" width="9.140625" style="22"/>
    <col min="13574" max="13574" width="6.140625" style="22" customWidth="1"/>
    <col min="13575" max="13575" width="9.140625" style="22"/>
    <col min="13576" max="13576" width="16.7109375" style="22" customWidth="1"/>
    <col min="13577" max="13824" width="9.140625" style="22"/>
    <col min="13825" max="13825" width="5.28515625" style="22" customWidth="1"/>
    <col min="13826" max="13826" width="17.42578125" style="22" customWidth="1"/>
    <col min="13827" max="13827" width="8.85546875" style="22" customWidth="1"/>
    <col min="13828" max="13829" width="9.140625" style="22"/>
    <col min="13830" max="13830" width="6.140625" style="22" customWidth="1"/>
    <col min="13831" max="13831" width="9.140625" style="22"/>
    <col min="13832" max="13832" width="16.7109375" style="22" customWidth="1"/>
    <col min="13833" max="14080" width="9.140625" style="22"/>
    <col min="14081" max="14081" width="5.28515625" style="22" customWidth="1"/>
    <col min="14082" max="14082" width="17.42578125" style="22" customWidth="1"/>
    <col min="14083" max="14083" width="8.85546875" style="22" customWidth="1"/>
    <col min="14084" max="14085" width="9.140625" style="22"/>
    <col min="14086" max="14086" width="6.140625" style="22" customWidth="1"/>
    <col min="14087" max="14087" width="9.140625" style="22"/>
    <col min="14088" max="14088" width="16.7109375" style="22" customWidth="1"/>
    <col min="14089" max="14336" width="9.140625" style="22"/>
    <col min="14337" max="14337" width="5.28515625" style="22" customWidth="1"/>
    <col min="14338" max="14338" width="17.42578125" style="22" customWidth="1"/>
    <col min="14339" max="14339" width="8.85546875" style="22" customWidth="1"/>
    <col min="14340" max="14341" width="9.140625" style="22"/>
    <col min="14342" max="14342" width="6.140625" style="22" customWidth="1"/>
    <col min="14343" max="14343" width="9.140625" style="22"/>
    <col min="14344" max="14344" width="16.7109375" style="22" customWidth="1"/>
    <col min="14345" max="14592" width="9.140625" style="22"/>
    <col min="14593" max="14593" width="5.28515625" style="22" customWidth="1"/>
    <col min="14594" max="14594" width="17.42578125" style="22" customWidth="1"/>
    <col min="14595" max="14595" width="8.85546875" style="22" customWidth="1"/>
    <col min="14596" max="14597" width="9.140625" style="22"/>
    <col min="14598" max="14598" width="6.140625" style="22" customWidth="1"/>
    <col min="14599" max="14599" width="9.140625" style="22"/>
    <col min="14600" max="14600" width="16.7109375" style="22" customWidth="1"/>
    <col min="14601" max="14848" width="9.140625" style="22"/>
    <col min="14849" max="14849" width="5.28515625" style="22" customWidth="1"/>
    <col min="14850" max="14850" width="17.42578125" style="22" customWidth="1"/>
    <col min="14851" max="14851" width="8.85546875" style="22" customWidth="1"/>
    <col min="14852" max="14853" width="9.140625" style="22"/>
    <col min="14854" max="14854" width="6.140625" style="22" customWidth="1"/>
    <col min="14855" max="14855" width="9.140625" style="22"/>
    <col min="14856" max="14856" width="16.7109375" style="22" customWidth="1"/>
    <col min="14857" max="15104" width="9.140625" style="22"/>
    <col min="15105" max="15105" width="5.28515625" style="22" customWidth="1"/>
    <col min="15106" max="15106" width="17.42578125" style="22" customWidth="1"/>
    <col min="15107" max="15107" width="8.85546875" style="22" customWidth="1"/>
    <col min="15108" max="15109" width="9.140625" style="22"/>
    <col min="15110" max="15110" width="6.140625" style="22" customWidth="1"/>
    <col min="15111" max="15111" width="9.140625" style="22"/>
    <col min="15112" max="15112" width="16.7109375" style="22" customWidth="1"/>
    <col min="15113" max="15360" width="9.140625" style="22"/>
    <col min="15361" max="15361" width="5.28515625" style="22" customWidth="1"/>
    <col min="15362" max="15362" width="17.42578125" style="22" customWidth="1"/>
    <col min="15363" max="15363" width="8.85546875" style="22" customWidth="1"/>
    <col min="15364" max="15365" width="9.140625" style="22"/>
    <col min="15366" max="15366" width="6.140625" style="22" customWidth="1"/>
    <col min="15367" max="15367" width="9.140625" style="22"/>
    <col min="15368" max="15368" width="16.7109375" style="22" customWidth="1"/>
    <col min="15369" max="15616" width="9.140625" style="22"/>
    <col min="15617" max="15617" width="5.28515625" style="22" customWidth="1"/>
    <col min="15618" max="15618" width="17.42578125" style="22" customWidth="1"/>
    <col min="15619" max="15619" width="8.85546875" style="22" customWidth="1"/>
    <col min="15620" max="15621" width="9.140625" style="22"/>
    <col min="15622" max="15622" width="6.140625" style="22" customWidth="1"/>
    <col min="15623" max="15623" width="9.140625" style="22"/>
    <col min="15624" max="15624" width="16.7109375" style="22" customWidth="1"/>
    <col min="15625" max="15872" width="9.140625" style="22"/>
    <col min="15873" max="15873" width="5.28515625" style="22" customWidth="1"/>
    <col min="15874" max="15874" width="17.42578125" style="22" customWidth="1"/>
    <col min="15875" max="15875" width="8.85546875" style="22" customWidth="1"/>
    <col min="15876" max="15877" width="9.140625" style="22"/>
    <col min="15878" max="15878" width="6.140625" style="22" customWidth="1"/>
    <col min="15879" max="15879" width="9.140625" style="22"/>
    <col min="15880" max="15880" width="16.7109375" style="22" customWidth="1"/>
    <col min="15881" max="16128" width="9.140625" style="22"/>
    <col min="16129" max="16129" width="5.28515625" style="22" customWidth="1"/>
    <col min="16130" max="16130" width="17.42578125" style="22" customWidth="1"/>
    <col min="16131" max="16131" width="8.85546875" style="22" customWidth="1"/>
    <col min="16132" max="16133" width="9.140625" style="22"/>
    <col min="16134" max="16134" width="6.140625" style="22" customWidth="1"/>
    <col min="16135" max="16135" width="9.140625" style="22"/>
    <col min="16136" max="16136" width="16.7109375" style="22" customWidth="1"/>
    <col min="16137" max="16384" width="9.140625" style="22"/>
  </cols>
  <sheetData>
    <row r="3" spans="2:8">
      <c r="B3" s="19"/>
      <c r="C3" s="20"/>
      <c r="D3" s="20"/>
      <c r="E3" s="20"/>
      <c r="F3" s="20"/>
      <c r="G3" s="20"/>
      <c r="H3" s="21"/>
    </row>
    <row r="4" spans="2:8">
      <c r="B4" s="23"/>
      <c r="C4" s="24"/>
      <c r="D4" s="24"/>
      <c r="E4" s="24"/>
      <c r="F4" s="24"/>
      <c r="G4" s="24"/>
      <c r="H4" s="25"/>
    </row>
    <row r="5" spans="2:8">
      <c r="B5" s="23"/>
      <c r="C5" s="24"/>
      <c r="D5" s="24"/>
      <c r="E5" s="24"/>
      <c r="F5" s="24"/>
      <c r="G5" s="24"/>
      <c r="H5" s="25"/>
    </row>
    <row r="6" spans="2:8">
      <c r="B6" s="23"/>
      <c r="C6" s="24"/>
      <c r="D6" s="24"/>
      <c r="E6" s="24"/>
      <c r="F6" s="24"/>
      <c r="G6" s="24"/>
      <c r="H6" s="25"/>
    </row>
    <row r="7" spans="2:8">
      <c r="B7" s="23"/>
      <c r="C7" s="24"/>
      <c r="D7" s="24"/>
      <c r="E7" s="24"/>
      <c r="F7" s="24"/>
      <c r="G7" s="24"/>
      <c r="H7" s="25"/>
    </row>
    <row r="8" spans="2:8">
      <c r="B8" s="23"/>
      <c r="C8" s="24"/>
      <c r="D8" s="24"/>
      <c r="E8" s="24"/>
      <c r="F8" s="24"/>
      <c r="G8" s="24"/>
      <c r="H8" s="25"/>
    </row>
    <row r="9" spans="2:8">
      <c r="B9" s="23"/>
      <c r="C9" s="24"/>
      <c r="D9" s="24"/>
      <c r="E9" s="24"/>
      <c r="F9" s="24"/>
      <c r="G9" s="24"/>
      <c r="H9" s="25"/>
    </row>
    <row r="10" spans="2:8">
      <c r="B10" s="23"/>
      <c r="C10" s="24"/>
      <c r="D10" s="24"/>
      <c r="E10" s="24"/>
      <c r="F10" s="24"/>
      <c r="G10" s="24"/>
      <c r="H10" s="25"/>
    </row>
    <row r="11" spans="2:8">
      <c r="B11" s="23"/>
      <c r="C11" s="24"/>
      <c r="D11" s="24"/>
      <c r="E11" s="24"/>
      <c r="F11" s="24"/>
      <c r="G11" s="24"/>
      <c r="H11" s="25"/>
    </row>
    <row r="12" spans="2:8">
      <c r="B12" s="23"/>
      <c r="C12" s="24"/>
      <c r="D12" s="24"/>
      <c r="E12" s="24"/>
      <c r="F12" s="24"/>
      <c r="G12" s="24"/>
      <c r="H12" s="25"/>
    </row>
    <row r="13" spans="2:8">
      <c r="B13" s="23"/>
      <c r="C13" s="24"/>
      <c r="D13" s="24"/>
      <c r="E13" s="24"/>
      <c r="F13" s="24"/>
      <c r="G13" s="24"/>
      <c r="H13" s="25"/>
    </row>
    <row r="14" spans="2:8">
      <c r="B14" s="23"/>
      <c r="C14" s="24"/>
      <c r="D14" s="24"/>
      <c r="E14" s="24"/>
      <c r="F14" s="24"/>
      <c r="G14" s="24"/>
      <c r="H14" s="25"/>
    </row>
    <row r="15" spans="2:8">
      <c r="B15" s="23"/>
      <c r="C15" s="24"/>
      <c r="D15" s="24"/>
      <c r="E15" s="24"/>
      <c r="F15" s="24"/>
      <c r="G15" s="24"/>
      <c r="H15" s="25"/>
    </row>
    <row r="16" spans="2:8">
      <c r="B16" s="23"/>
      <c r="C16" s="24"/>
      <c r="D16" s="24"/>
      <c r="E16" s="24"/>
      <c r="F16" s="24"/>
      <c r="G16" s="24"/>
      <c r="H16" s="25"/>
    </row>
    <row r="17" spans="2:8">
      <c r="B17" s="23"/>
      <c r="C17" s="24"/>
      <c r="D17" s="24"/>
      <c r="E17" s="24"/>
      <c r="F17" s="24"/>
      <c r="G17" s="24"/>
      <c r="H17" s="25"/>
    </row>
    <row r="18" spans="2:8">
      <c r="B18" s="23"/>
      <c r="C18" s="24"/>
      <c r="D18" s="24"/>
      <c r="E18" s="24"/>
      <c r="F18" s="24"/>
      <c r="G18" s="24"/>
      <c r="H18" s="25"/>
    </row>
    <row r="19" spans="2:8">
      <c r="B19" s="23"/>
      <c r="C19" s="24"/>
      <c r="D19" s="24"/>
      <c r="E19" s="24"/>
      <c r="F19" s="24"/>
      <c r="G19" s="24"/>
      <c r="H19" s="25"/>
    </row>
    <row r="20" spans="2:8" ht="15.75">
      <c r="B20" s="23"/>
      <c r="C20" s="139" t="s">
        <v>21</v>
      </c>
      <c r="D20" s="139"/>
      <c r="E20" s="139"/>
      <c r="F20" s="139"/>
      <c r="G20" s="139"/>
      <c r="H20" s="25"/>
    </row>
    <row r="21" spans="2:8">
      <c r="B21" s="23"/>
      <c r="H21" s="25"/>
    </row>
    <row r="22" spans="2:8" ht="12.95" customHeight="1">
      <c r="B22" s="19"/>
      <c r="C22" s="140" t="s">
        <v>22</v>
      </c>
      <c r="D22" s="140"/>
      <c r="E22" s="140"/>
      <c r="F22" s="140"/>
      <c r="G22" s="140"/>
      <c r="H22" s="21"/>
    </row>
    <row r="23" spans="2:8">
      <c r="B23" s="23"/>
      <c r="C23" s="140"/>
      <c r="D23" s="140"/>
      <c r="E23" s="140"/>
      <c r="F23" s="140"/>
      <c r="G23" s="140"/>
      <c r="H23" s="25"/>
    </row>
    <row r="24" spans="2:8">
      <c r="B24" s="23"/>
      <c r="C24" s="140"/>
      <c r="D24" s="140"/>
      <c r="E24" s="140"/>
      <c r="F24" s="140"/>
      <c r="G24" s="140"/>
      <c r="H24" s="25"/>
    </row>
    <row r="25" spans="2:8">
      <c r="B25" s="23"/>
      <c r="C25" s="140"/>
      <c r="D25" s="140"/>
      <c r="E25" s="140"/>
      <c r="F25" s="140"/>
      <c r="G25" s="140"/>
      <c r="H25" s="25"/>
    </row>
    <row r="26" spans="2:8">
      <c r="B26" s="26"/>
      <c r="C26" s="140"/>
      <c r="D26" s="140"/>
      <c r="E26" s="140"/>
      <c r="F26" s="140"/>
      <c r="G26" s="140"/>
      <c r="H26" s="27"/>
    </row>
    <row r="27" spans="2:8">
      <c r="B27" s="23"/>
      <c r="C27" s="24"/>
      <c r="D27" s="24"/>
      <c r="E27" s="24"/>
      <c r="F27" s="24"/>
      <c r="G27" s="24"/>
      <c r="H27" s="25"/>
    </row>
    <row r="28" spans="2:8">
      <c r="B28" s="23"/>
      <c r="C28" s="24"/>
      <c r="D28" s="24"/>
      <c r="E28" s="24"/>
      <c r="F28" s="24"/>
      <c r="G28" s="24"/>
      <c r="H28" s="25"/>
    </row>
    <row r="29" spans="2:8">
      <c r="B29" s="23"/>
      <c r="C29" s="24"/>
      <c r="D29" s="24"/>
      <c r="E29" s="24"/>
      <c r="F29" s="24"/>
      <c r="G29" s="24"/>
      <c r="H29" s="25"/>
    </row>
    <row r="30" spans="2:8" ht="27.75" customHeight="1">
      <c r="B30" s="141" t="s">
        <v>52</v>
      </c>
      <c r="C30" s="142"/>
      <c r="D30" s="142"/>
      <c r="E30" s="142"/>
      <c r="F30" s="142"/>
      <c r="G30" s="142"/>
      <c r="H30" s="143"/>
    </row>
    <row r="31" spans="2:8">
      <c r="B31" s="28"/>
      <c r="C31" s="29"/>
      <c r="D31" s="29"/>
      <c r="E31" s="29"/>
      <c r="F31" s="29"/>
      <c r="G31" s="29"/>
      <c r="H31" s="30"/>
    </row>
    <row r="32" spans="2:8">
      <c r="B32" s="144" t="s">
        <v>53</v>
      </c>
      <c r="C32" s="145"/>
      <c r="D32" s="145"/>
      <c r="E32" s="145"/>
      <c r="F32" s="145"/>
      <c r="G32" s="145"/>
      <c r="H32" s="146"/>
    </row>
    <row r="33" spans="2:8">
      <c r="B33" s="31"/>
      <c r="C33" s="32"/>
      <c r="D33" s="32"/>
      <c r="E33" s="33"/>
      <c r="F33" s="34"/>
      <c r="G33" s="32"/>
      <c r="H33" s="35"/>
    </row>
    <row r="34" spans="2:8">
      <c r="B34" s="147"/>
      <c r="C34" s="148"/>
      <c r="D34" s="148"/>
      <c r="E34" s="148"/>
      <c r="F34" s="148"/>
      <c r="G34" s="148"/>
      <c r="H34" s="149"/>
    </row>
    <row r="35" spans="2:8">
      <c r="B35" s="36"/>
      <c r="C35" s="37"/>
      <c r="D35" s="37"/>
      <c r="E35" s="37"/>
      <c r="F35" s="37"/>
      <c r="G35" s="37"/>
      <c r="H35" s="38"/>
    </row>
    <row r="36" spans="2:8" ht="23.25" customHeight="1">
      <c r="B36" s="150" t="s">
        <v>175</v>
      </c>
      <c r="C36" s="150"/>
      <c r="D36" s="150"/>
      <c r="E36" s="150"/>
      <c r="F36" s="150"/>
      <c r="G36" s="150"/>
      <c r="H36" s="150"/>
    </row>
    <row r="37" spans="2:8">
      <c r="B37" s="23"/>
      <c r="C37" s="24"/>
      <c r="D37" s="24"/>
      <c r="E37" s="24"/>
      <c r="F37" s="24"/>
      <c r="G37" s="24"/>
      <c r="H37" s="25"/>
    </row>
    <row r="38" spans="2:8">
      <c r="B38" s="23"/>
      <c r="C38" s="24"/>
      <c r="D38" s="24"/>
      <c r="E38" s="24"/>
      <c r="F38" s="24"/>
      <c r="G38" s="24"/>
      <c r="H38" s="25"/>
    </row>
    <row r="39" spans="2:8" ht="15.75">
      <c r="B39" s="134" t="s">
        <v>167</v>
      </c>
      <c r="C39" s="134"/>
      <c r="D39" s="134"/>
      <c r="E39" s="134"/>
      <c r="F39" s="134"/>
      <c r="G39" s="134"/>
      <c r="H39" s="134"/>
    </row>
    <row r="40" spans="2:8">
      <c r="B40" s="23"/>
      <c r="C40" s="24"/>
      <c r="D40" s="24"/>
      <c r="E40" s="24"/>
      <c r="F40" s="24"/>
      <c r="G40" s="24"/>
      <c r="H40" s="25"/>
    </row>
    <row r="41" spans="2:8">
      <c r="B41" s="135" t="s">
        <v>23</v>
      </c>
      <c r="C41" s="136"/>
      <c r="D41" s="136"/>
      <c r="E41" s="136"/>
      <c r="F41" s="136"/>
      <c r="G41" s="136"/>
      <c r="H41" s="136"/>
    </row>
    <row r="42" spans="2:8">
      <c r="B42" s="23"/>
      <c r="C42" s="137">
        <v>604231730</v>
      </c>
      <c r="D42" s="138"/>
      <c r="E42" s="138"/>
      <c r="F42" s="138"/>
      <c r="G42" s="138"/>
      <c r="H42" s="25"/>
    </row>
    <row r="43" spans="2:8">
      <c r="B43" s="23"/>
      <c r="C43" s="24"/>
      <c r="D43" s="24"/>
      <c r="E43" s="24"/>
      <c r="F43" s="24"/>
      <c r="G43" s="24"/>
      <c r="H43" s="25"/>
    </row>
    <row r="44" spans="2:8">
      <c r="B44" s="39"/>
      <c r="C44" s="24"/>
      <c r="D44" s="24"/>
      <c r="E44" s="24"/>
      <c r="F44" s="24"/>
      <c r="G44" s="24"/>
      <c r="H44" s="25"/>
    </row>
    <row r="45" spans="2:8">
      <c r="B45" s="26"/>
      <c r="C45" s="40"/>
      <c r="D45" s="40"/>
      <c r="E45" s="40"/>
      <c r="F45" s="40"/>
      <c r="G45" s="40"/>
      <c r="H45" s="27"/>
    </row>
    <row r="47" spans="2:8" ht="18.75">
      <c r="D47" s="83"/>
    </row>
    <row r="48" spans="2:8" ht="18.75">
      <c r="D48" s="83"/>
    </row>
    <row r="49" spans="4:4" ht="18">
      <c r="D49" s="84"/>
    </row>
    <row r="88" spans="3:3">
      <c r="C88" s="41"/>
    </row>
    <row r="144" spans="3:3">
      <c r="C144" s="41"/>
    </row>
    <row r="253" spans="3:3">
      <c r="C253" s="41"/>
    </row>
  </sheetData>
  <sheetProtection selectLockedCells="1" selectUnlockedCells="1"/>
  <mergeCells count="9">
    <mergeCell ref="B39:H39"/>
    <mergeCell ref="B41:H41"/>
    <mergeCell ref="C42:G42"/>
    <mergeCell ref="C20:G20"/>
    <mergeCell ref="C22:G26"/>
    <mergeCell ref="B30:H30"/>
    <mergeCell ref="B32:H32"/>
    <mergeCell ref="B34:H34"/>
    <mergeCell ref="B36:H36"/>
  </mergeCells>
  <pageMargins left="0.74791666666666667" right="0.74791666666666667" top="0.98402777777777772" bottom="0.98402777777777772" header="0.51180555555555551" footer="0.51180555555555551"/>
  <pageSetup paperSize="9" firstPageNumber="0" orientation="portrait" horizontalDpi="300" verticalDpi="300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2"/>
  <sheetViews>
    <sheetView view="pageBreakPreview" zoomScaleSheetLayoutView="100" workbookViewId="0">
      <selection activeCell="D8" sqref="D8 C11"/>
    </sheetView>
  </sheetViews>
  <sheetFormatPr defaultRowHeight="15"/>
  <cols>
    <col min="1" max="1" width="9.140625" style="2"/>
    <col min="2" max="2" width="48.85546875" style="2" customWidth="1"/>
    <col min="3" max="4" width="12" style="2" bestFit="1" customWidth="1"/>
    <col min="5" max="16384" width="9.140625" style="2"/>
  </cols>
  <sheetData>
    <row r="1" spans="1:10" s="1" customFormat="1">
      <c r="A1" s="5" t="s">
        <v>20</v>
      </c>
      <c r="B1" s="5" t="s">
        <v>19</v>
      </c>
      <c r="C1" s="6" t="s">
        <v>124</v>
      </c>
      <c r="D1" s="6" t="s">
        <v>125</v>
      </c>
    </row>
    <row r="2" spans="1:10">
      <c r="A2" s="7">
        <v>1</v>
      </c>
      <c r="B2" s="8" t="s">
        <v>89</v>
      </c>
      <c r="C2" s="9">
        <f>položky!G21</f>
        <v>0</v>
      </c>
      <c r="D2" s="10"/>
    </row>
    <row r="3" spans="1:10">
      <c r="A3" s="11">
        <v>2</v>
      </c>
      <c r="B3" s="3" t="s">
        <v>37</v>
      </c>
      <c r="C3" s="12">
        <f>položky!G43</f>
        <v>0</v>
      </c>
      <c r="D3" s="13"/>
    </row>
    <row r="4" spans="1:10">
      <c r="A4" s="11">
        <v>3</v>
      </c>
      <c r="B4" s="3" t="s">
        <v>123</v>
      </c>
      <c r="C4" s="12">
        <f>nábytek!D29</f>
        <v>0</v>
      </c>
      <c r="D4" s="13"/>
    </row>
    <row r="5" spans="1:10">
      <c r="A5" s="94">
        <v>4</v>
      </c>
      <c r="B5" s="3" t="s">
        <v>4</v>
      </c>
      <c r="C5" s="14"/>
      <c r="D5" s="15"/>
    </row>
    <row r="6" spans="1:10" s="1" customFormat="1">
      <c r="A6" s="51">
        <v>5</v>
      </c>
      <c r="B6" s="52" t="s">
        <v>33</v>
      </c>
      <c r="C6" s="53"/>
      <c r="D6" s="54">
        <f>SUM(C2:C4)</f>
        <v>0</v>
      </c>
    </row>
    <row r="7" spans="1:10" s="1" customFormat="1">
      <c r="A7" s="60"/>
      <c r="B7" s="61"/>
      <c r="C7" s="62"/>
      <c r="D7" s="63"/>
    </row>
    <row r="8" spans="1:10">
      <c r="A8" s="56">
        <v>6</v>
      </c>
      <c r="B8" s="17" t="s">
        <v>34</v>
      </c>
      <c r="C8" s="5"/>
      <c r="D8" s="18">
        <f>SUM(C6:D6)</f>
        <v>0</v>
      </c>
    </row>
    <row r="9" spans="1:10">
      <c r="A9" s="57"/>
      <c r="B9" s="4"/>
      <c r="C9" s="58"/>
      <c r="D9" s="59"/>
    </row>
    <row r="10" spans="1:10" s="42" customFormat="1">
      <c r="A10" s="65">
        <v>7</v>
      </c>
      <c r="B10" s="66" t="s">
        <v>35</v>
      </c>
      <c r="C10" s="67"/>
      <c r="D10" s="68"/>
      <c r="H10" s="43"/>
      <c r="I10" s="43"/>
      <c r="J10" s="43"/>
    </row>
    <row r="11" spans="1:10" s="42" customFormat="1">
      <c r="A11" s="94">
        <v>8</v>
      </c>
      <c r="B11" s="48" t="s">
        <v>24</v>
      </c>
      <c r="C11" s="233">
        <v>0</v>
      </c>
      <c r="D11" s="44">
        <f>D8*C11</f>
        <v>0</v>
      </c>
      <c r="E11" s="45"/>
      <c r="H11" s="43"/>
      <c r="I11" s="43"/>
      <c r="J11" s="43"/>
    </row>
    <row r="12" spans="1:10" s="42" customFormat="1">
      <c r="A12" s="94">
        <v>9</v>
      </c>
      <c r="B12" s="48" t="s">
        <v>25</v>
      </c>
      <c r="C12" s="233">
        <v>0</v>
      </c>
      <c r="D12" s="44">
        <f>D8*C12</f>
        <v>0</v>
      </c>
      <c r="E12" s="45"/>
      <c r="H12" s="43"/>
      <c r="I12" s="43"/>
      <c r="J12" s="43"/>
    </row>
    <row r="13" spans="1:10" s="42" customFormat="1">
      <c r="A13" s="94">
        <v>10</v>
      </c>
      <c r="B13" s="48" t="s">
        <v>26</v>
      </c>
      <c r="C13" s="233">
        <v>0</v>
      </c>
      <c r="D13" s="44">
        <f>D8*C13</f>
        <v>0</v>
      </c>
      <c r="E13" s="45"/>
      <c r="H13" s="43"/>
      <c r="I13" s="43"/>
      <c r="J13" s="43"/>
    </row>
    <row r="14" spans="1:10" s="42" customFormat="1">
      <c r="A14" s="94">
        <v>11</v>
      </c>
      <c r="B14" s="48"/>
      <c r="C14" s="233">
        <v>0</v>
      </c>
      <c r="D14" s="44"/>
      <c r="E14" s="45"/>
      <c r="H14" s="43"/>
      <c r="I14" s="43"/>
      <c r="J14" s="43"/>
    </row>
    <row r="15" spans="1:10" s="42" customFormat="1">
      <c r="A15" s="49">
        <v>12</v>
      </c>
      <c r="B15" s="69" t="s">
        <v>27</v>
      </c>
      <c r="C15" s="234">
        <v>0</v>
      </c>
      <c r="D15" s="46">
        <f>D8*C15</f>
        <v>0</v>
      </c>
      <c r="E15" s="45"/>
      <c r="H15" s="43"/>
      <c r="I15" s="43"/>
      <c r="J15" s="43"/>
    </row>
    <row r="16" spans="1:10" s="42" customFormat="1">
      <c r="A16" s="56">
        <v>13</v>
      </c>
      <c r="B16" s="70" t="s">
        <v>28</v>
      </c>
      <c r="C16" s="71"/>
      <c r="D16" s="72">
        <f>SUM(D11:D15)</f>
        <v>0</v>
      </c>
      <c r="H16" s="43"/>
      <c r="I16" s="43"/>
      <c r="J16" s="43"/>
    </row>
    <row r="17" spans="1:10" s="42" customFormat="1">
      <c r="A17" s="55"/>
      <c r="B17" s="73"/>
      <c r="C17" s="47"/>
      <c r="D17" s="74"/>
      <c r="H17" s="43"/>
      <c r="I17" s="43"/>
      <c r="J17" s="43"/>
    </row>
    <row r="18" spans="1:10" s="42" customFormat="1">
      <c r="A18" s="56">
        <v>14</v>
      </c>
      <c r="B18" s="70" t="s">
        <v>36</v>
      </c>
      <c r="C18" s="77"/>
      <c r="D18" s="72">
        <f>SUM(D8+D16)</f>
        <v>0</v>
      </c>
      <c r="H18" s="43"/>
      <c r="I18" s="43"/>
      <c r="J18" s="43"/>
    </row>
    <row r="19" spans="1:10" s="42" customFormat="1">
      <c r="A19" s="50">
        <v>15</v>
      </c>
      <c r="B19" s="75" t="s">
        <v>29</v>
      </c>
      <c r="C19" s="76"/>
      <c r="D19" s="64"/>
      <c r="H19" s="43"/>
      <c r="I19" s="43"/>
      <c r="J19" s="43"/>
    </row>
    <row r="20" spans="1:10" s="42" customFormat="1">
      <c r="A20" s="16">
        <v>16</v>
      </c>
      <c r="B20" s="78" t="s">
        <v>30</v>
      </c>
      <c r="C20" s="79"/>
      <c r="D20" s="80">
        <f>D18*0.21</f>
        <v>0</v>
      </c>
      <c r="H20" s="43"/>
      <c r="I20" s="43"/>
      <c r="J20" s="43"/>
    </row>
    <row r="21" spans="1:10" s="42" customFormat="1">
      <c r="A21" s="56">
        <v>17</v>
      </c>
      <c r="B21" s="81" t="s">
        <v>31</v>
      </c>
      <c r="C21" s="82"/>
      <c r="D21" s="72">
        <f>SUM(D19:D20)</f>
        <v>0</v>
      </c>
      <c r="H21" s="43"/>
      <c r="I21" s="43"/>
      <c r="J21" s="43"/>
    </row>
    <row r="22" spans="1:10" s="42" customFormat="1">
      <c r="A22" s="56">
        <v>18</v>
      </c>
      <c r="B22" s="70" t="s">
        <v>32</v>
      </c>
      <c r="C22" s="77"/>
      <c r="D22" s="72">
        <f>SUM(D18,D21)</f>
        <v>0</v>
      </c>
      <c r="H22" s="43"/>
      <c r="I22" s="43"/>
      <c r="J22" s="43"/>
    </row>
  </sheetData>
  <sheetProtection password="EE76" sheet="1" objects="1" scenarios="1"/>
  <printOptions horizontalCentered="1" headings="1"/>
  <pageMargins left="0.35433070866141736" right="0.35433070866141736" top="0.78740157480314965" bottom="0.78740157480314965" header="0.31496062992125984" footer="0.31496062992125984"/>
  <pageSetup paperSize="9" orientation="portrait" r:id="rId1"/>
  <headerFooter>
    <oddFooter>&amp;R&amp;P/&amp;N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2"/>
  <sheetViews>
    <sheetView showZeros="0" view="pageBreakPreview" zoomScaleNormal="93" zoomScaleSheetLayoutView="100" workbookViewId="0">
      <selection activeCell="F4" sqref="F4"/>
    </sheetView>
  </sheetViews>
  <sheetFormatPr defaultRowHeight="15"/>
  <cols>
    <col min="1" max="1" width="6.28515625" style="91" bestFit="1" customWidth="1"/>
    <col min="2" max="2" width="14.28515625" style="87" bestFit="1" customWidth="1"/>
    <col min="3" max="3" width="48.140625" style="86" customWidth="1"/>
    <col min="4" max="4" width="4.5703125" style="127" bestFit="1" customWidth="1"/>
    <col min="5" max="5" width="8.5703125" style="92" bestFit="1" customWidth="1"/>
    <col min="6" max="6" width="9.7109375" style="90" bestFit="1" customWidth="1"/>
    <col min="7" max="7" width="11.5703125" style="92" bestFit="1" customWidth="1"/>
    <col min="8" max="11" width="7.42578125" style="96" customWidth="1"/>
    <col min="12" max="12" width="26" style="91" bestFit="1" customWidth="1"/>
    <col min="13" max="13" width="9.140625" style="118"/>
    <col min="14" max="14" width="9.140625" style="91"/>
    <col min="15" max="15" width="9.140625" style="93"/>
    <col min="16" max="16" width="9.140625" style="91"/>
    <col min="17" max="17" width="9.140625" style="93"/>
    <col min="18" max="16384" width="9.140625" style="91"/>
  </cols>
  <sheetData>
    <row r="1" spans="1:18">
      <c r="A1" s="177" t="s">
        <v>38</v>
      </c>
      <c r="B1" s="178"/>
      <c r="C1" s="178"/>
      <c r="D1" s="178"/>
      <c r="E1" s="178"/>
      <c r="F1" s="178"/>
      <c r="G1" s="178"/>
      <c r="H1" s="178"/>
      <c r="I1" s="178"/>
      <c r="J1" s="178"/>
      <c r="K1" s="179"/>
    </row>
    <row r="2" spans="1:18" s="95" customFormat="1">
      <c r="A2" s="180" t="s">
        <v>41</v>
      </c>
      <c r="B2" s="181" t="s">
        <v>0</v>
      </c>
      <c r="C2" s="181" t="s">
        <v>1</v>
      </c>
      <c r="D2" s="182" t="s">
        <v>18</v>
      </c>
      <c r="E2" s="183" t="s">
        <v>2</v>
      </c>
      <c r="F2" s="183" t="s">
        <v>88</v>
      </c>
      <c r="G2" s="184" t="s">
        <v>3</v>
      </c>
      <c r="H2" s="185" t="s">
        <v>7</v>
      </c>
      <c r="I2" s="185" t="s">
        <v>39</v>
      </c>
      <c r="J2" s="185" t="s">
        <v>87</v>
      </c>
      <c r="K2" s="185" t="s">
        <v>40</v>
      </c>
      <c r="M2" s="119" t="s">
        <v>2</v>
      </c>
      <c r="O2" s="108"/>
      <c r="Q2" s="108"/>
    </row>
    <row r="3" spans="1:18" s="95" customFormat="1">
      <c r="A3" s="186">
        <v>1</v>
      </c>
      <c r="B3" s="187">
        <v>9</v>
      </c>
      <c r="C3" s="188" t="s">
        <v>89</v>
      </c>
      <c r="D3" s="189"/>
      <c r="E3" s="190"/>
      <c r="F3" s="129"/>
      <c r="G3" s="191"/>
      <c r="H3" s="192"/>
      <c r="I3" s="192"/>
      <c r="J3" s="192"/>
      <c r="K3" s="193"/>
      <c r="M3" s="120"/>
      <c r="O3" s="108"/>
      <c r="Q3" s="108"/>
    </row>
    <row r="4" spans="1:18" s="95" customFormat="1" ht="30">
      <c r="A4" s="194">
        <f>1+A3</f>
        <v>2</v>
      </c>
      <c r="B4" s="195" t="s">
        <v>90</v>
      </c>
      <c r="C4" s="196" t="s">
        <v>91</v>
      </c>
      <c r="D4" s="197" t="s">
        <v>9</v>
      </c>
      <c r="E4" s="198">
        <f>(8.51+3*5.365)*3.13</f>
        <v>77.013649999999984</v>
      </c>
      <c r="F4" s="130"/>
      <c r="G4" s="199">
        <f t="shared" ref="G4:G11" si="0">E4*F4</f>
        <v>0</v>
      </c>
      <c r="H4" s="200">
        <v>0</v>
      </c>
      <c r="I4" s="200">
        <f t="shared" ref="I4:I11" si="1">E4*H4</f>
        <v>0</v>
      </c>
      <c r="J4" s="200">
        <v>2.5000000000000001E-2</v>
      </c>
      <c r="K4" s="201">
        <f t="shared" ref="K4:K11" si="2">E4*J4</f>
        <v>1.9253412499999998</v>
      </c>
      <c r="M4" s="121" t="s">
        <v>128</v>
      </c>
      <c r="O4" s="108"/>
      <c r="Q4" s="108"/>
    </row>
    <row r="5" spans="1:18" s="95" customFormat="1" ht="30">
      <c r="A5" s="194">
        <f t="shared" ref="A5:A43" si="3">1+A4</f>
        <v>3</v>
      </c>
      <c r="B5" s="195" t="s">
        <v>92</v>
      </c>
      <c r="C5" s="196" t="s">
        <v>146</v>
      </c>
      <c r="D5" s="197" t="s">
        <v>8</v>
      </c>
      <c r="E5" s="202">
        <v>40</v>
      </c>
      <c r="F5" s="130"/>
      <c r="G5" s="199">
        <f t="shared" si="0"/>
        <v>0</v>
      </c>
      <c r="H5" s="200">
        <v>0</v>
      </c>
      <c r="I5" s="200">
        <f t="shared" si="1"/>
        <v>0</v>
      </c>
      <c r="J5" s="200">
        <v>9.9999999999899995E-4</v>
      </c>
      <c r="K5" s="201">
        <f t="shared" si="2"/>
        <v>3.9999999999959998E-2</v>
      </c>
      <c r="M5" s="116">
        <v>40</v>
      </c>
      <c r="O5" s="108"/>
      <c r="Q5" s="108"/>
    </row>
    <row r="6" spans="1:18" s="95" customFormat="1" ht="30">
      <c r="A6" s="194">
        <f t="shared" si="3"/>
        <v>4</v>
      </c>
      <c r="B6" s="195" t="s">
        <v>93</v>
      </c>
      <c r="C6" s="196" t="s">
        <v>94</v>
      </c>
      <c r="D6" s="197" t="s">
        <v>9</v>
      </c>
      <c r="E6" s="198">
        <f>1.4*(6.615*2+8.51)</f>
        <v>30.436</v>
      </c>
      <c r="F6" s="130"/>
      <c r="G6" s="199">
        <f t="shared" si="0"/>
        <v>0</v>
      </c>
      <c r="H6" s="200">
        <v>0</v>
      </c>
      <c r="I6" s="200">
        <f t="shared" si="1"/>
        <v>0</v>
      </c>
      <c r="J6" s="200">
        <v>1E-3</v>
      </c>
      <c r="K6" s="201">
        <f t="shared" si="2"/>
        <v>3.0436000000000001E-2</v>
      </c>
      <c r="M6" s="121" t="s">
        <v>86</v>
      </c>
      <c r="O6" s="108"/>
      <c r="Q6" s="108"/>
    </row>
    <row r="7" spans="1:18" s="95" customFormat="1" ht="30">
      <c r="A7" s="194">
        <f t="shared" si="3"/>
        <v>5</v>
      </c>
      <c r="B7" s="195" t="s">
        <v>95</v>
      </c>
      <c r="C7" s="196" t="s">
        <v>96</v>
      </c>
      <c r="D7" s="197" t="s">
        <v>9</v>
      </c>
      <c r="E7" s="198">
        <f>8.51*(5.365+1.25)</f>
        <v>56.29365</v>
      </c>
      <c r="F7" s="130"/>
      <c r="G7" s="199">
        <f t="shared" si="0"/>
        <v>0</v>
      </c>
      <c r="H7" s="200">
        <v>0</v>
      </c>
      <c r="I7" s="200">
        <f t="shared" si="1"/>
        <v>0</v>
      </c>
      <c r="J7" s="200">
        <v>3.0000000000000001E-3</v>
      </c>
      <c r="K7" s="201">
        <f t="shared" si="2"/>
        <v>0.16888095</v>
      </c>
      <c r="M7" s="121" t="s">
        <v>85</v>
      </c>
      <c r="O7" s="108"/>
      <c r="Q7" s="108"/>
    </row>
    <row r="8" spans="1:18" s="95" customFormat="1">
      <c r="A8" s="194">
        <f t="shared" si="3"/>
        <v>6</v>
      </c>
      <c r="B8" s="195" t="s">
        <v>99</v>
      </c>
      <c r="C8" s="196" t="s">
        <v>100</v>
      </c>
      <c r="D8" s="197" t="s">
        <v>9</v>
      </c>
      <c r="E8" s="198">
        <f>8.51*(5.365+1.25)</f>
        <v>56.29365</v>
      </c>
      <c r="F8" s="130"/>
      <c r="G8" s="199">
        <f t="shared" si="0"/>
        <v>0</v>
      </c>
      <c r="H8" s="200">
        <v>0</v>
      </c>
      <c r="I8" s="200">
        <f t="shared" si="1"/>
        <v>0</v>
      </c>
      <c r="J8" s="200">
        <v>2E-3</v>
      </c>
      <c r="K8" s="201">
        <f t="shared" si="2"/>
        <v>0.1125873</v>
      </c>
      <c r="M8" s="121" t="s">
        <v>85</v>
      </c>
      <c r="O8" s="108"/>
      <c r="Q8" s="108"/>
    </row>
    <row r="9" spans="1:18" s="95" customFormat="1">
      <c r="A9" s="194">
        <f t="shared" si="3"/>
        <v>7</v>
      </c>
      <c r="B9" s="195" t="s">
        <v>14</v>
      </c>
      <c r="C9" s="196" t="s">
        <v>15</v>
      </c>
      <c r="D9" s="197" t="s">
        <v>9</v>
      </c>
      <c r="E9" s="198">
        <f>8.51*(5.365+1.25)+6.615*0.33*4+2*(8.51+5.365+1.25)*3.13</f>
        <v>159.70794999999998</v>
      </c>
      <c r="F9" s="130"/>
      <c r="G9" s="199">
        <f t="shared" si="0"/>
        <v>0</v>
      </c>
      <c r="H9" s="200"/>
      <c r="I9" s="200">
        <f t="shared" si="1"/>
        <v>0</v>
      </c>
      <c r="J9" s="200">
        <v>3.1E-4</v>
      </c>
      <c r="K9" s="201">
        <f t="shared" si="2"/>
        <v>4.9509464499999996E-2</v>
      </c>
      <c r="M9" s="121" t="s">
        <v>129</v>
      </c>
      <c r="O9" s="108"/>
      <c r="Q9" s="108"/>
    </row>
    <row r="10" spans="1:18" s="95" customFormat="1" ht="30">
      <c r="A10" s="194">
        <f t="shared" si="3"/>
        <v>8</v>
      </c>
      <c r="B10" s="195" t="s">
        <v>16</v>
      </c>
      <c r="C10" s="196" t="s">
        <v>17</v>
      </c>
      <c r="D10" s="197" t="s">
        <v>9</v>
      </c>
      <c r="E10" s="202">
        <f>E9</f>
        <v>159.70794999999998</v>
      </c>
      <c r="F10" s="130"/>
      <c r="G10" s="199">
        <f t="shared" si="0"/>
        <v>0</v>
      </c>
      <c r="H10" s="200">
        <v>0</v>
      </c>
      <c r="I10" s="200">
        <f t="shared" si="1"/>
        <v>0</v>
      </c>
      <c r="J10" s="200">
        <v>0</v>
      </c>
      <c r="K10" s="201">
        <f t="shared" si="2"/>
        <v>0</v>
      </c>
      <c r="M10" s="116" t="s">
        <v>42</v>
      </c>
      <c r="O10" s="108"/>
      <c r="Q10" s="108"/>
    </row>
    <row r="11" spans="1:18" ht="30">
      <c r="A11" s="194">
        <f t="shared" si="3"/>
        <v>9</v>
      </c>
      <c r="B11" s="203" t="s">
        <v>114</v>
      </c>
      <c r="C11" s="204" t="s">
        <v>147</v>
      </c>
      <c r="D11" s="205" t="s">
        <v>9</v>
      </c>
      <c r="E11" s="206">
        <f>2*3.8</f>
        <v>7.6</v>
      </c>
      <c r="F11" s="130"/>
      <c r="G11" s="206">
        <f t="shared" si="0"/>
        <v>0</v>
      </c>
      <c r="H11" s="207">
        <v>0</v>
      </c>
      <c r="I11" s="207">
        <f t="shared" si="1"/>
        <v>0</v>
      </c>
      <c r="J11" s="207">
        <v>0</v>
      </c>
      <c r="K11" s="208">
        <f t="shared" si="2"/>
        <v>0</v>
      </c>
      <c r="M11" s="118" t="s">
        <v>130</v>
      </c>
    </row>
    <row r="12" spans="1:18" s="95" customFormat="1">
      <c r="A12" s="194">
        <f t="shared" si="3"/>
        <v>10</v>
      </c>
      <c r="B12" s="195"/>
      <c r="C12" s="196"/>
      <c r="D12" s="197"/>
      <c r="E12" s="202"/>
      <c r="F12" s="130"/>
      <c r="G12" s="199"/>
      <c r="H12" s="200"/>
      <c r="I12" s="200"/>
      <c r="J12" s="200"/>
      <c r="K12" s="201"/>
      <c r="M12" s="116"/>
      <c r="O12" s="108"/>
      <c r="Q12" s="108"/>
    </row>
    <row r="13" spans="1:18" ht="30">
      <c r="A13" s="194">
        <f t="shared" si="3"/>
        <v>11</v>
      </c>
      <c r="B13" s="203" t="s">
        <v>45</v>
      </c>
      <c r="C13" s="196" t="s">
        <v>46</v>
      </c>
      <c r="D13" s="197" t="s">
        <v>7</v>
      </c>
      <c r="E13" s="199">
        <f>SUM(K4:K7)</f>
        <v>2.1646581999999599</v>
      </c>
      <c r="F13" s="130"/>
      <c r="G13" s="206">
        <f>E13*F13</f>
        <v>0</v>
      </c>
      <c r="H13" s="207">
        <v>0</v>
      </c>
      <c r="I13" s="207">
        <f>E13*H13</f>
        <v>0</v>
      </c>
      <c r="J13" s="207">
        <v>0</v>
      </c>
      <c r="K13" s="209">
        <f>E13*J13</f>
        <v>0</v>
      </c>
      <c r="L13" s="92"/>
      <c r="M13" s="120" t="s">
        <v>131</v>
      </c>
      <c r="N13" s="92"/>
      <c r="O13" s="91"/>
      <c r="P13" s="93"/>
      <c r="Q13" s="91"/>
      <c r="R13" s="93"/>
    </row>
    <row r="14" spans="1:18">
      <c r="A14" s="194">
        <f t="shared" si="3"/>
        <v>12</v>
      </c>
      <c r="B14" s="203" t="s">
        <v>47</v>
      </c>
      <c r="C14" s="196" t="s">
        <v>48</v>
      </c>
      <c r="D14" s="197" t="s">
        <v>7</v>
      </c>
      <c r="E14" s="199">
        <f>E13</f>
        <v>2.1646581999999599</v>
      </c>
      <c r="F14" s="130"/>
      <c r="G14" s="206">
        <f>E14*F14</f>
        <v>0</v>
      </c>
      <c r="H14" s="207">
        <v>0</v>
      </c>
      <c r="I14" s="207">
        <f>E14*H14</f>
        <v>0</v>
      </c>
      <c r="J14" s="207">
        <v>0</v>
      </c>
      <c r="K14" s="208">
        <f>E14*J14</f>
        <v>0</v>
      </c>
      <c r="L14" s="92"/>
      <c r="M14" s="120" t="s">
        <v>43</v>
      </c>
      <c r="N14" s="92"/>
      <c r="O14" s="91"/>
      <c r="P14" s="93"/>
      <c r="Q14" s="91"/>
      <c r="R14" s="93"/>
    </row>
    <row r="15" spans="1:18" ht="30">
      <c r="A15" s="194">
        <f t="shared" si="3"/>
        <v>13</v>
      </c>
      <c r="B15" s="203" t="s">
        <v>10</v>
      </c>
      <c r="C15" s="196" t="s">
        <v>11</v>
      </c>
      <c r="D15" s="197" t="s">
        <v>7</v>
      </c>
      <c r="E15" s="199">
        <f>E13</f>
        <v>2.1646581999999599</v>
      </c>
      <c r="F15" s="130"/>
      <c r="G15" s="206">
        <f>E15*F15</f>
        <v>0</v>
      </c>
      <c r="H15" s="207">
        <v>0</v>
      </c>
      <c r="I15" s="207">
        <f>E15*H15</f>
        <v>0</v>
      </c>
      <c r="J15" s="207">
        <v>0</v>
      </c>
      <c r="K15" s="208">
        <f>E15*J15</f>
        <v>0</v>
      </c>
      <c r="L15" s="92"/>
      <c r="M15" s="120" t="s">
        <v>43</v>
      </c>
      <c r="N15" s="92"/>
      <c r="O15" s="91"/>
      <c r="P15" s="93"/>
      <c r="Q15" s="97"/>
      <c r="R15" s="93"/>
    </row>
    <row r="16" spans="1:18" ht="30">
      <c r="A16" s="194">
        <f t="shared" si="3"/>
        <v>14</v>
      </c>
      <c r="B16" s="203" t="s">
        <v>12</v>
      </c>
      <c r="C16" s="196" t="s">
        <v>13</v>
      </c>
      <c r="D16" s="197" t="s">
        <v>7</v>
      </c>
      <c r="E16" s="199">
        <f>E15*14</f>
        <v>30.30521479999944</v>
      </c>
      <c r="F16" s="130"/>
      <c r="G16" s="206">
        <f>E16*F16</f>
        <v>0</v>
      </c>
      <c r="H16" s="207">
        <v>0</v>
      </c>
      <c r="I16" s="207">
        <f>E16*H16</f>
        <v>0</v>
      </c>
      <c r="J16" s="207">
        <v>0</v>
      </c>
      <c r="K16" s="208">
        <f>E16*J16</f>
        <v>0</v>
      </c>
      <c r="L16" s="92"/>
      <c r="M16" s="120" t="s">
        <v>132</v>
      </c>
      <c r="N16" s="92"/>
      <c r="O16" s="91"/>
      <c r="P16" s="93"/>
      <c r="Q16" s="91"/>
      <c r="R16" s="93"/>
    </row>
    <row r="17" spans="1:18">
      <c r="A17" s="194">
        <f t="shared" si="3"/>
        <v>15</v>
      </c>
      <c r="B17" s="203"/>
      <c r="C17" s="210" t="s">
        <v>49</v>
      </c>
      <c r="D17" s="197"/>
      <c r="E17" s="199"/>
      <c r="F17" s="130"/>
      <c r="G17" s="206"/>
      <c r="H17" s="207"/>
      <c r="I17" s="207"/>
      <c r="J17" s="207"/>
      <c r="K17" s="208"/>
      <c r="L17" s="92"/>
      <c r="M17" s="120"/>
      <c r="N17" s="92"/>
      <c r="O17" s="91"/>
      <c r="P17" s="93"/>
      <c r="Q17" s="91"/>
      <c r="R17" s="93"/>
    </row>
    <row r="18" spans="1:18" ht="30">
      <c r="A18" s="194">
        <f t="shared" si="3"/>
        <v>16</v>
      </c>
      <c r="B18" s="203" t="s">
        <v>97</v>
      </c>
      <c r="C18" s="196" t="s">
        <v>98</v>
      </c>
      <c r="D18" s="197" t="s">
        <v>7</v>
      </c>
      <c r="E18" s="211">
        <v>0.3</v>
      </c>
      <c r="F18" s="130"/>
      <c r="G18" s="206">
        <f>E18*F18</f>
        <v>0</v>
      </c>
      <c r="H18" s="207">
        <v>0</v>
      </c>
      <c r="I18" s="207">
        <f>E18*H18</f>
        <v>0</v>
      </c>
      <c r="J18" s="207">
        <v>0</v>
      </c>
      <c r="K18" s="208">
        <f>E18*J18</f>
        <v>0</v>
      </c>
      <c r="L18" s="92"/>
      <c r="M18" s="122">
        <v>0.3</v>
      </c>
      <c r="N18" s="92"/>
      <c r="O18" s="91"/>
      <c r="P18" s="93"/>
      <c r="Q18" s="91"/>
      <c r="R18" s="93"/>
    </row>
    <row r="19" spans="1:18" ht="45">
      <c r="A19" s="194">
        <f t="shared" si="3"/>
        <v>17</v>
      </c>
      <c r="B19" s="203" t="s">
        <v>50</v>
      </c>
      <c r="C19" s="196" t="s">
        <v>51</v>
      </c>
      <c r="D19" s="197" t="s">
        <v>7</v>
      </c>
      <c r="E19" s="211">
        <f>K7</f>
        <v>0.16888095</v>
      </c>
      <c r="F19" s="131"/>
      <c r="G19" s="206">
        <f>E19*F19</f>
        <v>0</v>
      </c>
      <c r="H19" s="207">
        <v>0</v>
      </c>
      <c r="I19" s="207">
        <f>E19*H19</f>
        <v>0</v>
      </c>
      <c r="J19" s="207">
        <v>0</v>
      </c>
      <c r="K19" s="208">
        <f>E19*J19</f>
        <v>0</v>
      </c>
      <c r="L19" s="92"/>
      <c r="M19" s="122" t="s">
        <v>133</v>
      </c>
      <c r="N19" s="92"/>
      <c r="O19" s="91"/>
      <c r="P19" s="93"/>
      <c r="Q19" s="91"/>
      <c r="R19" s="93"/>
    </row>
    <row r="20" spans="1:18">
      <c r="A20" s="194">
        <f t="shared" si="3"/>
        <v>18</v>
      </c>
      <c r="B20" s="203"/>
      <c r="C20" s="196"/>
      <c r="D20" s="197"/>
      <c r="E20" s="199"/>
      <c r="F20" s="130"/>
      <c r="G20" s="206"/>
      <c r="H20" s="207"/>
      <c r="I20" s="207"/>
      <c r="J20" s="207"/>
      <c r="K20" s="208"/>
      <c r="L20" s="92"/>
      <c r="M20" s="120"/>
      <c r="N20" s="92"/>
      <c r="O20" s="91"/>
      <c r="P20" s="93"/>
      <c r="Q20" s="91"/>
      <c r="R20" s="93"/>
    </row>
    <row r="21" spans="1:18" s="85" customFormat="1">
      <c r="A21" s="194">
        <f t="shared" si="3"/>
        <v>19</v>
      </c>
      <c r="B21" s="212"/>
      <c r="C21" s="213" t="s">
        <v>122</v>
      </c>
      <c r="D21" s="214"/>
      <c r="E21" s="215"/>
      <c r="F21" s="132"/>
      <c r="G21" s="216">
        <f>SUM(G4:G19)</f>
        <v>0</v>
      </c>
      <c r="H21" s="217"/>
      <c r="I21" s="217"/>
      <c r="J21" s="217"/>
      <c r="K21" s="218"/>
      <c r="L21" s="88"/>
      <c r="M21" s="123"/>
      <c r="N21" s="88"/>
      <c r="P21" s="89"/>
      <c r="R21" s="89"/>
    </row>
    <row r="22" spans="1:18">
      <c r="A22" s="194">
        <f t="shared" si="3"/>
        <v>20</v>
      </c>
      <c r="B22" s="203"/>
      <c r="C22" s="219" t="s">
        <v>37</v>
      </c>
      <c r="D22" s="197"/>
      <c r="E22" s="199"/>
      <c r="F22" s="130"/>
      <c r="G22" s="206"/>
      <c r="H22" s="207"/>
      <c r="I22" s="207"/>
      <c r="J22" s="207"/>
      <c r="K22" s="208"/>
      <c r="L22" s="92"/>
      <c r="M22" s="120"/>
      <c r="N22" s="92"/>
      <c r="O22" s="91"/>
      <c r="P22" s="93"/>
      <c r="Q22" s="91"/>
      <c r="R22" s="93"/>
    </row>
    <row r="23" spans="1:18" s="95" customFormat="1" ht="30">
      <c r="A23" s="194">
        <f t="shared" si="3"/>
        <v>21</v>
      </c>
      <c r="B23" s="195" t="s">
        <v>105</v>
      </c>
      <c r="C23" s="196" t="s">
        <v>104</v>
      </c>
      <c r="D23" s="197" t="s">
        <v>9</v>
      </c>
      <c r="E23" s="202">
        <f>8.51*(5.365+1.25)+10</f>
        <v>66.29365</v>
      </c>
      <c r="F23" s="130"/>
      <c r="G23" s="199">
        <f t="shared" ref="G23:G40" si="4">E23*F23</f>
        <v>0</v>
      </c>
      <c r="H23" s="200">
        <v>4.6999999999999999E-4</v>
      </c>
      <c r="I23" s="200">
        <f t="shared" ref="I23:I38" si="5">E23*H23</f>
        <v>3.11580155E-2</v>
      </c>
      <c r="J23" s="200">
        <v>0</v>
      </c>
      <c r="K23" s="201">
        <f t="shared" ref="K23:K38" si="6">E23*J23</f>
        <v>0</v>
      </c>
      <c r="M23" s="116" t="s">
        <v>134</v>
      </c>
      <c r="O23" s="108"/>
      <c r="Q23" s="108"/>
    </row>
    <row r="24" spans="1:18" s="95" customFormat="1" ht="30">
      <c r="A24" s="194">
        <f t="shared" si="3"/>
        <v>22</v>
      </c>
      <c r="B24" s="195" t="s">
        <v>101</v>
      </c>
      <c r="C24" s="196" t="s">
        <v>102</v>
      </c>
      <c r="D24" s="197" t="s">
        <v>9</v>
      </c>
      <c r="E24" s="202">
        <f>1.54*1.475*3</f>
        <v>6.8145000000000007</v>
      </c>
      <c r="F24" s="130"/>
      <c r="G24" s="199">
        <f t="shared" si="4"/>
        <v>0</v>
      </c>
      <c r="H24" s="200">
        <v>0</v>
      </c>
      <c r="I24" s="200">
        <f t="shared" si="5"/>
        <v>0</v>
      </c>
      <c r="J24" s="200">
        <v>0</v>
      </c>
      <c r="K24" s="201">
        <f t="shared" si="6"/>
        <v>0</v>
      </c>
      <c r="M24" s="116" t="s">
        <v>135</v>
      </c>
      <c r="O24" s="108"/>
      <c r="Q24" s="108"/>
    </row>
    <row r="25" spans="1:18" s="95" customFormat="1" ht="45">
      <c r="A25" s="194">
        <f t="shared" si="3"/>
        <v>23</v>
      </c>
      <c r="B25" s="195" t="s">
        <v>103</v>
      </c>
      <c r="C25" s="196" t="s">
        <v>144</v>
      </c>
      <c r="D25" s="197" t="s">
        <v>9</v>
      </c>
      <c r="E25" s="202">
        <f>8.51*3.13</f>
        <v>26.636299999999999</v>
      </c>
      <c r="F25" s="130"/>
      <c r="G25" s="199">
        <f t="shared" si="4"/>
        <v>0</v>
      </c>
      <c r="H25" s="200">
        <v>2.4709999999999999E-2</v>
      </c>
      <c r="I25" s="200">
        <f t="shared" si="5"/>
        <v>0.65818297299999995</v>
      </c>
      <c r="J25" s="200">
        <v>0</v>
      </c>
      <c r="K25" s="201">
        <f t="shared" si="6"/>
        <v>0</v>
      </c>
      <c r="M25" s="116" t="s">
        <v>136</v>
      </c>
      <c r="O25" s="108"/>
      <c r="Q25" s="108"/>
    </row>
    <row r="26" spans="1:18" s="95" customFormat="1">
      <c r="A26" s="194">
        <f t="shared" si="3"/>
        <v>24</v>
      </c>
      <c r="B26" s="195" t="s">
        <v>107</v>
      </c>
      <c r="C26" s="196" t="s">
        <v>108</v>
      </c>
      <c r="D26" s="197" t="s">
        <v>9</v>
      </c>
      <c r="E26" s="198">
        <f>8.51*(5.365+1.25)</f>
        <v>56.29365</v>
      </c>
      <c r="F26" s="130"/>
      <c r="G26" s="199">
        <f t="shared" si="4"/>
        <v>0</v>
      </c>
      <c r="H26" s="200">
        <v>0</v>
      </c>
      <c r="I26" s="200">
        <f t="shared" si="5"/>
        <v>0</v>
      </c>
      <c r="J26" s="200">
        <v>0</v>
      </c>
      <c r="K26" s="201">
        <f t="shared" si="6"/>
        <v>0</v>
      </c>
      <c r="M26" s="121" t="s">
        <v>85</v>
      </c>
      <c r="O26" s="108"/>
      <c r="Q26" s="108"/>
    </row>
    <row r="27" spans="1:18" s="95" customFormat="1" ht="30">
      <c r="A27" s="194">
        <f t="shared" si="3"/>
        <v>25</v>
      </c>
      <c r="B27" s="195" t="s">
        <v>109</v>
      </c>
      <c r="C27" s="196" t="s">
        <v>110</v>
      </c>
      <c r="D27" s="197" t="s">
        <v>9</v>
      </c>
      <c r="E27" s="202">
        <f>E26</f>
        <v>56.29365</v>
      </c>
      <c r="F27" s="130"/>
      <c r="G27" s="199">
        <f t="shared" si="4"/>
        <v>0</v>
      </c>
      <c r="H27" s="200">
        <v>3.0000000000000001E-5</v>
      </c>
      <c r="I27" s="200">
        <f t="shared" si="5"/>
        <v>1.6888095000000001E-3</v>
      </c>
      <c r="J27" s="200">
        <v>0</v>
      </c>
      <c r="K27" s="201">
        <f t="shared" si="6"/>
        <v>0</v>
      </c>
      <c r="M27" s="116" t="s">
        <v>137</v>
      </c>
      <c r="O27" s="108"/>
      <c r="Q27" s="108"/>
    </row>
    <row r="28" spans="1:18" s="95" customFormat="1" ht="45">
      <c r="A28" s="194">
        <f t="shared" si="3"/>
        <v>26</v>
      </c>
      <c r="B28" s="195" t="s">
        <v>155</v>
      </c>
      <c r="C28" s="196" t="s">
        <v>145</v>
      </c>
      <c r="D28" s="197" t="s">
        <v>9</v>
      </c>
      <c r="E28" s="202">
        <f>E27</f>
        <v>56.29365</v>
      </c>
      <c r="F28" s="130"/>
      <c r="G28" s="199">
        <f t="shared" si="4"/>
        <v>0</v>
      </c>
      <c r="H28" s="200">
        <v>4.5500000000000002E-3</v>
      </c>
      <c r="I28" s="200">
        <f t="shared" si="5"/>
        <v>0.25613610749999999</v>
      </c>
      <c r="J28" s="200">
        <v>0</v>
      </c>
      <c r="K28" s="201">
        <f t="shared" si="6"/>
        <v>0</v>
      </c>
      <c r="M28" s="116" t="s">
        <v>138</v>
      </c>
      <c r="O28" s="108"/>
      <c r="Q28" s="108"/>
    </row>
    <row r="29" spans="1:18" s="95" customFormat="1" ht="30">
      <c r="A29" s="194">
        <f t="shared" si="3"/>
        <v>27</v>
      </c>
      <c r="B29" s="195" t="s">
        <v>111</v>
      </c>
      <c r="C29" s="196" t="s">
        <v>112</v>
      </c>
      <c r="D29" s="197" t="s">
        <v>9</v>
      </c>
      <c r="E29" s="202">
        <f>E28</f>
        <v>56.29365</v>
      </c>
      <c r="F29" s="130"/>
      <c r="G29" s="199">
        <f t="shared" si="4"/>
        <v>0</v>
      </c>
      <c r="H29" s="200">
        <v>6.9999999999999999E-4</v>
      </c>
      <c r="I29" s="220">
        <f t="shared" si="5"/>
        <v>3.9405555000000002E-2</v>
      </c>
      <c r="J29" s="200">
        <v>0</v>
      </c>
      <c r="K29" s="201">
        <f t="shared" si="6"/>
        <v>0</v>
      </c>
      <c r="M29" s="116" t="s">
        <v>44</v>
      </c>
      <c r="O29" s="108"/>
      <c r="Q29" s="108"/>
    </row>
    <row r="30" spans="1:18" s="95" customFormat="1" ht="45">
      <c r="A30" s="194">
        <f t="shared" si="3"/>
        <v>28</v>
      </c>
      <c r="B30" s="195" t="s">
        <v>113</v>
      </c>
      <c r="C30" s="196" t="s">
        <v>148</v>
      </c>
      <c r="D30" s="197" t="s">
        <v>5</v>
      </c>
      <c r="E30" s="198">
        <f>2*(8.51*(5.365+1.25))</f>
        <v>112.5873</v>
      </c>
      <c r="F30" s="130"/>
      <c r="G30" s="199">
        <f t="shared" si="4"/>
        <v>0</v>
      </c>
      <c r="H30" s="200">
        <v>1.0000000000000001E-5</v>
      </c>
      <c r="I30" s="200">
        <f t="shared" si="5"/>
        <v>1.1258730000000001E-3</v>
      </c>
      <c r="J30" s="200">
        <v>0</v>
      </c>
      <c r="K30" s="201">
        <f t="shared" si="6"/>
        <v>0</v>
      </c>
      <c r="M30" s="121" t="s">
        <v>139</v>
      </c>
      <c r="O30" s="108"/>
      <c r="Q30" s="108"/>
    </row>
    <row r="31" spans="1:18" s="109" customFormat="1" ht="30">
      <c r="A31" s="194">
        <f t="shared" si="3"/>
        <v>29</v>
      </c>
      <c r="B31" s="221" t="s">
        <v>106</v>
      </c>
      <c r="C31" s="196" t="s">
        <v>151</v>
      </c>
      <c r="D31" s="197" t="s">
        <v>9</v>
      </c>
      <c r="E31" s="222">
        <f>E29*1.05+120*0.1</f>
        <v>71.108332500000003</v>
      </c>
      <c r="F31" s="133"/>
      <c r="G31" s="222">
        <f t="shared" si="4"/>
        <v>0</v>
      </c>
      <c r="H31" s="223">
        <v>9.3200000000000002E-3</v>
      </c>
      <c r="I31" s="223">
        <f t="shared" si="5"/>
        <v>0.66272965890000002</v>
      </c>
      <c r="J31" s="223">
        <v>0</v>
      </c>
      <c r="K31" s="224">
        <f t="shared" si="6"/>
        <v>0</v>
      </c>
      <c r="M31" s="124" t="s">
        <v>140</v>
      </c>
      <c r="O31" s="110"/>
      <c r="Q31" s="110"/>
    </row>
    <row r="32" spans="1:18" s="109" customFormat="1" ht="30">
      <c r="A32" s="194">
        <f t="shared" si="3"/>
        <v>30</v>
      </c>
      <c r="B32" s="221" t="s">
        <v>149</v>
      </c>
      <c r="C32" s="196" t="s">
        <v>152</v>
      </c>
      <c r="D32" s="197" t="s">
        <v>5</v>
      </c>
      <c r="E32" s="222">
        <v>56.29</v>
      </c>
      <c r="F32" s="133"/>
      <c r="G32" s="222">
        <f t="shared" si="4"/>
        <v>0</v>
      </c>
      <c r="H32" s="223">
        <v>2.0000000000000002E-5</v>
      </c>
      <c r="I32" s="223">
        <f t="shared" si="5"/>
        <v>1.1258000000000002E-3</v>
      </c>
      <c r="J32" s="223">
        <v>0</v>
      </c>
      <c r="K32" s="224">
        <f t="shared" si="6"/>
        <v>0</v>
      </c>
      <c r="M32" s="124" t="s">
        <v>141</v>
      </c>
      <c r="O32" s="110"/>
      <c r="Q32" s="110"/>
    </row>
    <row r="33" spans="1:17" s="109" customFormat="1" ht="45">
      <c r="A33" s="194">
        <f t="shared" si="3"/>
        <v>31</v>
      </c>
      <c r="B33" s="221" t="s">
        <v>115</v>
      </c>
      <c r="C33" s="196" t="s">
        <v>156</v>
      </c>
      <c r="D33" s="197" t="s">
        <v>9</v>
      </c>
      <c r="E33" s="222">
        <f>2*3.8</f>
        <v>7.6</v>
      </c>
      <c r="F33" s="133"/>
      <c r="G33" s="222">
        <f t="shared" si="4"/>
        <v>0</v>
      </c>
      <c r="H33" s="223">
        <v>1.6000000000000001E-4</v>
      </c>
      <c r="I33" s="223">
        <f t="shared" si="5"/>
        <v>1.2160000000000001E-3</v>
      </c>
      <c r="J33" s="223">
        <v>0</v>
      </c>
      <c r="K33" s="224">
        <f t="shared" si="6"/>
        <v>0</v>
      </c>
      <c r="M33" s="124" t="s">
        <v>130</v>
      </c>
      <c r="O33" s="110"/>
      <c r="Q33" s="110"/>
    </row>
    <row r="34" spans="1:17" s="95" customFormat="1" ht="30">
      <c r="A34" s="194">
        <f t="shared" si="3"/>
        <v>32</v>
      </c>
      <c r="B34" s="195" t="s">
        <v>116</v>
      </c>
      <c r="C34" s="196" t="s">
        <v>150</v>
      </c>
      <c r="D34" s="197" t="s">
        <v>9</v>
      </c>
      <c r="E34" s="202">
        <f>E33</f>
        <v>7.6</v>
      </c>
      <c r="F34" s="130"/>
      <c r="G34" s="199">
        <f t="shared" si="4"/>
        <v>0</v>
      </c>
      <c r="H34" s="200">
        <v>3.1E-4</v>
      </c>
      <c r="I34" s="200">
        <f t="shared" si="5"/>
        <v>2.356E-3</v>
      </c>
      <c r="J34" s="200">
        <v>0</v>
      </c>
      <c r="K34" s="201">
        <f t="shared" si="6"/>
        <v>0</v>
      </c>
      <c r="M34" s="116" t="s">
        <v>142</v>
      </c>
      <c r="O34" s="108"/>
      <c r="Q34" s="108"/>
    </row>
    <row r="35" spans="1:17" s="95" customFormat="1" ht="30">
      <c r="A35" s="194">
        <f>1+A34</f>
        <v>33</v>
      </c>
      <c r="B35" s="195" t="s">
        <v>160</v>
      </c>
      <c r="C35" s="196" t="s">
        <v>161</v>
      </c>
      <c r="D35" s="197" t="s">
        <v>9</v>
      </c>
      <c r="E35" s="202">
        <v>65.03</v>
      </c>
      <c r="F35" s="130"/>
      <c r="G35" s="199">
        <f t="shared" si="4"/>
        <v>0</v>
      </c>
      <c r="H35" s="200">
        <v>4.4999999999999997E-3</v>
      </c>
      <c r="I35" s="200">
        <f t="shared" si="5"/>
        <v>0.29263499999999998</v>
      </c>
      <c r="J35" s="200">
        <v>0</v>
      </c>
      <c r="K35" s="201">
        <f t="shared" si="6"/>
        <v>0</v>
      </c>
      <c r="M35" s="116" t="s">
        <v>163</v>
      </c>
      <c r="O35" s="108"/>
      <c r="Q35" s="108"/>
    </row>
    <row r="36" spans="1:17" s="95" customFormat="1" ht="30">
      <c r="A36" s="194">
        <f t="shared" ref="A36:A37" si="7">1+A35</f>
        <v>34</v>
      </c>
      <c r="B36" s="195" t="s">
        <v>162</v>
      </c>
      <c r="C36" s="196" t="s">
        <v>173</v>
      </c>
      <c r="D36" s="197" t="s">
        <v>9</v>
      </c>
      <c r="E36" s="202">
        <v>94.68</v>
      </c>
      <c r="F36" s="130"/>
      <c r="G36" s="199">
        <f t="shared" si="4"/>
        <v>0</v>
      </c>
      <c r="H36" s="200">
        <v>2.8E-3</v>
      </c>
      <c r="I36" s="200">
        <f t="shared" si="5"/>
        <v>0.26510400000000001</v>
      </c>
      <c r="J36" s="200"/>
      <c r="K36" s="201"/>
      <c r="L36" s="128">
        <v>1</v>
      </c>
      <c r="M36" s="116" t="s">
        <v>168</v>
      </c>
      <c r="O36" s="108"/>
      <c r="Q36" s="108"/>
    </row>
    <row r="37" spans="1:17" s="95" customFormat="1" ht="45">
      <c r="A37" s="194">
        <f t="shared" si="7"/>
        <v>35</v>
      </c>
      <c r="B37" s="195" t="s">
        <v>172</v>
      </c>
      <c r="C37" s="196" t="s">
        <v>174</v>
      </c>
      <c r="D37" s="197" t="s">
        <v>9</v>
      </c>
      <c r="E37" s="202">
        <v>30.44</v>
      </c>
      <c r="F37" s="130"/>
      <c r="G37" s="199">
        <f t="shared" si="4"/>
        <v>0</v>
      </c>
      <c r="H37" s="200">
        <v>4.4999999999999997E-3</v>
      </c>
      <c r="I37" s="200">
        <f t="shared" si="5"/>
        <v>0.13697999999999999</v>
      </c>
      <c r="J37" s="200">
        <v>0</v>
      </c>
      <c r="K37" s="201">
        <f t="shared" si="6"/>
        <v>0</v>
      </c>
      <c r="M37" s="116">
        <v>20</v>
      </c>
      <c r="O37" s="108"/>
      <c r="Q37" s="108"/>
    </row>
    <row r="38" spans="1:17" s="95" customFormat="1" ht="45">
      <c r="A38" s="194">
        <f t="shared" si="3"/>
        <v>36</v>
      </c>
      <c r="B38" s="195" t="s">
        <v>170</v>
      </c>
      <c r="C38" s="196" t="s">
        <v>171</v>
      </c>
      <c r="D38" s="197" t="s">
        <v>9</v>
      </c>
      <c r="E38" s="225">
        <f>E9-30.44</f>
        <v>129.26794999999998</v>
      </c>
      <c r="F38" s="130"/>
      <c r="G38" s="199">
        <f t="shared" si="4"/>
        <v>0</v>
      </c>
      <c r="H38" s="200">
        <v>3.5E-4</v>
      </c>
      <c r="I38" s="200">
        <f t="shared" si="5"/>
        <v>4.5243782499999996E-2</v>
      </c>
      <c r="J38" s="200">
        <v>0</v>
      </c>
      <c r="K38" s="201">
        <f t="shared" si="6"/>
        <v>0</v>
      </c>
      <c r="M38" s="117" t="s">
        <v>169</v>
      </c>
      <c r="O38" s="108"/>
      <c r="Q38" s="108"/>
    </row>
    <row r="39" spans="1:17" s="95" customFormat="1" ht="45">
      <c r="A39" s="194">
        <f t="shared" si="3"/>
        <v>37</v>
      </c>
      <c r="B39" s="195" t="s">
        <v>153</v>
      </c>
      <c r="C39" s="196" t="s">
        <v>154</v>
      </c>
      <c r="D39" s="197" t="s">
        <v>9</v>
      </c>
      <c r="E39" s="202">
        <v>159.71</v>
      </c>
      <c r="F39" s="130"/>
      <c r="G39" s="199">
        <f t="shared" si="4"/>
        <v>0</v>
      </c>
      <c r="H39" s="200"/>
      <c r="I39" s="200"/>
      <c r="J39" s="200"/>
      <c r="K39" s="201"/>
      <c r="M39" s="116"/>
      <c r="O39" s="108"/>
      <c r="Q39" s="108"/>
    </row>
    <row r="40" spans="1:17" s="95" customFormat="1" ht="30">
      <c r="A40" s="194">
        <f t="shared" si="3"/>
        <v>38</v>
      </c>
      <c r="B40" s="195" t="s">
        <v>157</v>
      </c>
      <c r="C40" s="196" t="s">
        <v>158</v>
      </c>
      <c r="D40" s="197" t="s">
        <v>159</v>
      </c>
      <c r="E40" s="202">
        <v>1</v>
      </c>
      <c r="F40" s="130"/>
      <c r="G40" s="199">
        <f t="shared" si="4"/>
        <v>0</v>
      </c>
      <c r="H40" s="200"/>
      <c r="I40" s="200"/>
      <c r="J40" s="200"/>
      <c r="K40" s="201"/>
      <c r="M40" s="116"/>
      <c r="O40" s="108"/>
      <c r="Q40" s="108"/>
    </row>
    <row r="41" spans="1:17" s="109" customFormat="1" ht="30">
      <c r="A41" s="194">
        <f t="shared" si="3"/>
        <v>39</v>
      </c>
      <c r="B41" s="221" t="s">
        <v>117</v>
      </c>
      <c r="C41" s="196" t="s">
        <v>118</v>
      </c>
      <c r="D41" s="197" t="s">
        <v>9</v>
      </c>
      <c r="E41" s="198">
        <f>8.51*(5.365+1.25)</f>
        <v>56.29365</v>
      </c>
      <c r="F41" s="133"/>
      <c r="G41" s="222">
        <f>E41*F41</f>
        <v>0</v>
      </c>
      <c r="H41" s="223">
        <v>4.0000000000000003E-5</v>
      </c>
      <c r="I41" s="223">
        <f>E41*H41</f>
        <v>2.2517460000000002E-3</v>
      </c>
      <c r="J41" s="223">
        <v>0</v>
      </c>
      <c r="K41" s="224">
        <f>E41*J41</f>
        <v>0</v>
      </c>
      <c r="M41" s="121" t="s">
        <v>85</v>
      </c>
      <c r="O41" s="110"/>
      <c r="Q41" s="110"/>
    </row>
    <row r="42" spans="1:17" s="95" customFormat="1">
      <c r="A42" s="194">
        <f t="shared" si="3"/>
        <v>40</v>
      </c>
      <c r="B42" s="195" t="s">
        <v>119</v>
      </c>
      <c r="C42" s="196" t="s">
        <v>120</v>
      </c>
      <c r="D42" s="197" t="s">
        <v>7</v>
      </c>
      <c r="E42" s="202">
        <f>SUM(I23:I41)</f>
        <v>2.3973393209000005</v>
      </c>
      <c r="F42" s="130"/>
      <c r="G42" s="199">
        <f>E42*F42</f>
        <v>0</v>
      </c>
      <c r="H42" s="200">
        <v>0</v>
      </c>
      <c r="I42" s="200">
        <f>E42*H42</f>
        <v>0</v>
      </c>
      <c r="J42" s="200">
        <v>0</v>
      </c>
      <c r="K42" s="201">
        <f>E42*J42</f>
        <v>0</v>
      </c>
      <c r="M42" s="116" t="s">
        <v>143</v>
      </c>
      <c r="O42" s="108"/>
      <c r="Q42" s="108"/>
    </row>
    <row r="43" spans="1:17" s="111" customFormat="1">
      <c r="A43" s="194">
        <f t="shared" si="3"/>
        <v>41</v>
      </c>
      <c r="B43" s="226"/>
      <c r="C43" s="227" t="s">
        <v>121</v>
      </c>
      <c r="D43" s="228"/>
      <c r="E43" s="229"/>
      <c r="F43" s="230"/>
      <c r="G43" s="230">
        <f>SUM(G23:G42)</f>
        <v>0</v>
      </c>
      <c r="H43" s="231"/>
      <c r="I43" s="231"/>
      <c r="J43" s="231"/>
      <c r="K43" s="232"/>
      <c r="M43" s="125"/>
      <c r="O43" s="112"/>
      <c r="Q43" s="112"/>
    </row>
    <row r="44" spans="1:17" s="95" customFormat="1">
      <c r="B44" s="113"/>
      <c r="C44" s="114"/>
      <c r="D44" s="126"/>
      <c r="E44" s="90"/>
      <c r="F44" s="90"/>
      <c r="G44" s="90"/>
      <c r="H44" s="115"/>
      <c r="I44" s="115"/>
      <c r="J44" s="115"/>
      <c r="K44" s="115"/>
      <c r="M44" s="120"/>
      <c r="O44" s="108"/>
      <c r="Q44" s="108"/>
    </row>
    <row r="45" spans="1:17" s="95" customFormat="1">
      <c r="B45" s="113"/>
      <c r="C45" s="114"/>
      <c r="D45" s="126"/>
      <c r="E45" s="90"/>
      <c r="F45" s="90"/>
      <c r="G45" s="90"/>
      <c r="H45" s="115"/>
      <c r="I45" s="115"/>
      <c r="J45" s="115"/>
      <c r="K45" s="115"/>
      <c r="M45" s="120"/>
      <c r="O45" s="108"/>
      <c r="Q45" s="108"/>
    </row>
    <row r="46" spans="1:17" s="95" customFormat="1">
      <c r="B46" s="113"/>
      <c r="C46" s="114"/>
      <c r="D46" s="126"/>
      <c r="E46" s="90"/>
      <c r="F46" s="90"/>
      <c r="G46" s="90"/>
      <c r="H46" s="115"/>
      <c r="I46" s="115"/>
      <c r="J46" s="115"/>
      <c r="K46" s="115"/>
      <c r="M46" s="120"/>
      <c r="O46" s="108"/>
      <c r="Q46" s="108"/>
    </row>
    <row r="47" spans="1:17" s="95" customFormat="1">
      <c r="B47" s="113"/>
      <c r="C47" s="114"/>
      <c r="D47" s="126"/>
      <c r="E47" s="90"/>
      <c r="F47" s="90"/>
      <c r="G47" s="90"/>
      <c r="H47" s="115"/>
      <c r="I47" s="115"/>
      <c r="J47" s="115"/>
      <c r="K47" s="115"/>
      <c r="M47" s="120"/>
      <c r="O47" s="108"/>
      <c r="Q47" s="108"/>
    </row>
    <row r="48" spans="1:17" s="95" customFormat="1">
      <c r="B48" s="113"/>
      <c r="C48" s="114"/>
      <c r="D48" s="126"/>
      <c r="E48" s="90"/>
      <c r="F48" s="90"/>
      <c r="G48" s="90"/>
      <c r="H48" s="115"/>
      <c r="I48" s="115"/>
      <c r="J48" s="115"/>
      <c r="K48" s="115"/>
      <c r="M48" s="120"/>
      <c r="O48" s="108"/>
      <c r="Q48" s="108"/>
    </row>
    <row r="49" spans="2:17" s="95" customFormat="1">
      <c r="B49" s="113"/>
      <c r="C49" s="114"/>
      <c r="D49" s="126"/>
      <c r="E49" s="90"/>
      <c r="F49" s="90"/>
      <c r="G49" s="90"/>
      <c r="H49" s="115"/>
      <c r="I49" s="115"/>
      <c r="J49" s="115"/>
      <c r="K49" s="115"/>
      <c r="M49" s="120"/>
      <c r="O49" s="108"/>
      <c r="Q49" s="108"/>
    </row>
    <row r="50" spans="2:17" s="95" customFormat="1">
      <c r="B50" s="113"/>
      <c r="C50" s="114"/>
      <c r="D50" s="126"/>
      <c r="E50" s="90"/>
      <c r="F50" s="90"/>
      <c r="G50" s="90"/>
      <c r="H50" s="115"/>
      <c r="I50" s="115"/>
      <c r="J50" s="115"/>
      <c r="K50" s="115"/>
      <c r="M50" s="120"/>
      <c r="O50" s="108"/>
      <c r="Q50" s="108"/>
    </row>
    <row r="51" spans="2:17" s="95" customFormat="1">
      <c r="B51" s="113"/>
      <c r="C51" s="114"/>
      <c r="D51" s="126"/>
      <c r="E51" s="90"/>
      <c r="F51" s="90"/>
      <c r="G51" s="90"/>
      <c r="H51" s="115"/>
      <c r="I51" s="115"/>
      <c r="J51" s="115"/>
      <c r="K51" s="115"/>
      <c r="M51" s="120"/>
      <c r="O51" s="108"/>
      <c r="Q51" s="108"/>
    </row>
    <row r="52" spans="2:17" s="95" customFormat="1">
      <c r="B52" s="113"/>
      <c r="C52" s="114"/>
      <c r="D52" s="126"/>
      <c r="E52" s="90"/>
      <c r="F52" s="90"/>
      <c r="G52" s="90"/>
      <c r="H52" s="115"/>
      <c r="I52" s="115"/>
      <c r="J52" s="115"/>
      <c r="K52" s="115"/>
      <c r="M52" s="120"/>
      <c r="O52" s="108"/>
      <c r="Q52" s="108"/>
    </row>
    <row r="53" spans="2:17" s="95" customFormat="1">
      <c r="B53" s="113"/>
      <c r="C53" s="114"/>
      <c r="D53" s="126"/>
      <c r="E53" s="90"/>
      <c r="F53" s="90"/>
      <c r="G53" s="90"/>
      <c r="H53" s="115"/>
      <c r="I53" s="115"/>
      <c r="J53" s="115"/>
      <c r="K53" s="115"/>
      <c r="M53" s="120"/>
      <c r="O53" s="108"/>
      <c r="Q53" s="108"/>
    </row>
    <row r="54" spans="2:17" s="95" customFormat="1">
      <c r="B54" s="113"/>
      <c r="C54" s="114"/>
      <c r="D54" s="126"/>
      <c r="E54" s="90"/>
      <c r="F54" s="90"/>
      <c r="G54" s="90"/>
      <c r="H54" s="115"/>
      <c r="I54" s="115"/>
      <c r="J54" s="115"/>
      <c r="K54" s="115"/>
      <c r="M54" s="120"/>
      <c r="O54" s="108"/>
      <c r="Q54" s="108"/>
    </row>
    <row r="55" spans="2:17" s="95" customFormat="1">
      <c r="B55" s="113"/>
      <c r="C55" s="114"/>
      <c r="D55" s="126"/>
      <c r="E55" s="90"/>
      <c r="F55" s="90"/>
      <c r="G55" s="90"/>
      <c r="H55" s="115"/>
      <c r="I55" s="115"/>
      <c r="J55" s="115"/>
      <c r="K55" s="115"/>
      <c r="M55" s="120"/>
      <c r="O55" s="108"/>
      <c r="Q55" s="108"/>
    </row>
    <row r="56" spans="2:17" s="95" customFormat="1">
      <c r="B56" s="113"/>
      <c r="C56" s="114"/>
      <c r="D56" s="126"/>
      <c r="E56" s="90"/>
      <c r="F56" s="90"/>
      <c r="G56" s="90"/>
      <c r="H56" s="115"/>
      <c r="I56" s="115"/>
      <c r="J56" s="115"/>
      <c r="K56" s="115"/>
      <c r="M56" s="120"/>
      <c r="O56" s="108"/>
      <c r="Q56" s="108"/>
    </row>
    <row r="57" spans="2:17" s="95" customFormat="1">
      <c r="B57" s="113"/>
      <c r="C57" s="114"/>
      <c r="D57" s="126"/>
      <c r="E57" s="90"/>
      <c r="F57" s="90"/>
      <c r="G57" s="90"/>
      <c r="H57" s="115"/>
      <c r="I57" s="115"/>
      <c r="J57" s="115"/>
      <c r="K57" s="115"/>
      <c r="M57" s="120"/>
      <c r="O57" s="108"/>
      <c r="Q57" s="108"/>
    </row>
    <row r="58" spans="2:17" s="95" customFormat="1">
      <c r="B58" s="113"/>
      <c r="C58" s="114"/>
      <c r="D58" s="126"/>
      <c r="E58" s="90"/>
      <c r="F58" s="90"/>
      <c r="G58" s="90"/>
      <c r="H58" s="115"/>
      <c r="I58" s="115"/>
      <c r="J58" s="115"/>
      <c r="K58" s="115"/>
      <c r="M58" s="120"/>
      <c r="O58" s="108"/>
      <c r="Q58" s="108"/>
    </row>
    <row r="59" spans="2:17" s="95" customFormat="1">
      <c r="B59" s="113"/>
      <c r="C59" s="114"/>
      <c r="D59" s="126"/>
      <c r="E59" s="90"/>
      <c r="F59" s="90"/>
      <c r="G59" s="90"/>
      <c r="H59" s="115"/>
      <c r="I59" s="115"/>
      <c r="J59" s="115"/>
      <c r="K59" s="115"/>
      <c r="M59" s="120"/>
      <c r="O59" s="108"/>
      <c r="Q59" s="108"/>
    </row>
    <row r="60" spans="2:17" s="95" customFormat="1">
      <c r="B60" s="113"/>
      <c r="C60" s="114"/>
      <c r="D60" s="126"/>
      <c r="E60" s="90"/>
      <c r="F60" s="90"/>
      <c r="G60" s="90"/>
      <c r="H60" s="115"/>
      <c r="I60" s="115"/>
      <c r="J60" s="115"/>
      <c r="K60" s="115"/>
      <c r="M60" s="120"/>
      <c r="O60" s="108"/>
      <c r="Q60" s="108"/>
    </row>
    <row r="61" spans="2:17" s="95" customFormat="1">
      <c r="B61" s="113"/>
      <c r="C61" s="114"/>
      <c r="D61" s="126"/>
      <c r="E61" s="90"/>
      <c r="F61" s="90"/>
      <c r="G61" s="90"/>
      <c r="H61" s="115"/>
      <c r="I61" s="115"/>
      <c r="J61" s="115"/>
      <c r="K61" s="115"/>
      <c r="M61" s="120"/>
      <c r="O61" s="108"/>
      <c r="Q61" s="108"/>
    </row>
    <row r="62" spans="2:17" s="95" customFormat="1">
      <c r="B62" s="113"/>
      <c r="C62" s="114"/>
      <c r="D62" s="126"/>
      <c r="E62" s="90"/>
      <c r="F62" s="90"/>
      <c r="G62" s="90"/>
      <c r="H62" s="115"/>
      <c r="I62" s="115"/>
      <c r="J62" s="115"/>
      <c r="K62" s="115"/>
      <c r="M62" s="120"/>
      <c r="O62" s="108"/>
      <c r="Q62" s="108"/>
    </row>
    <row r="63" spans="2:17" s="95" customFormat="1">
      <c r="B63" s="113"/>
      <c r="C63" s="114"/>
      <c r="D63" s="126"/>
      <c r="E63" s="90"/>
      <c r="F63" s="90"/>
      <c r="G63" s="90"/>
      <c r="H63" s="115"/>
      <c r="I63" s="115"/>
      <c r="J63" s="115"/>
      <c r="K63" s="115"/>
      <c r="M63" s="120"/>
      <c r="O63" s="108"/>
      <c r="Q63" s="108"/>
    </row>
    <row r="64" spans="2:17" s="95" customFormat="1">
      <c r="B64" s="113"/>
      <c r="C64" s="114"/>
      <c r="D64" s="126"/>
      <c r="E64" s="90"/>
      <c r="F64" s="90"/>
      <c r="G64" s="90"/>
      <c r="H64" s="115"/>
      <c r="I64" s="115"/>
      <c r="J64" s="115"/>
      <c r="K64" s="115"/>
      <c r="M64" s="120"/>
      <c r="O64" s="108"/>
      <c r="Q64" s="108"/>
    </row>
    <row r="65" spans="2:17" s="95" customFormat="1">
      <c r="B65" s="113"/>
      <c r="C65" s="114"/>
      <c r="D65" s="126"/>
      <c r="E65" s="90"/>
      <c r="F65" s="90"/>
      <c r="G65" s="90"/>
      <c r="H65" s="115"/>
      <c r="I65" s="115"/>
      <c r="J65" s="115"/>
      <c r="K65" s="115"/>
      <c r="M65" s="120"/>
      <c r="O65" s="108"/>
      <c r="Q65" s="108"/>
    </row>
    <row r="66" spans="2:17" s="95" customFormat="1">
      <c r="B66" s="113"/>
      <c r="C66" s="114"/>
      <c r="D66" s="126"/>
      <c r="E66" s="90"/>
      <c r="F66" s="90"/>
      <c r="G66" s="90"/>
      <c r="H66" s="115"/>
      <c r="I66" s="115"/>
      <c r="J66" s="115"/>
      <c r="K66" s="115"/>
      <c r="M66" s="120"/>
      <c r="O66" s="108"/>
      <c r="Q66" s="108"/>
    </row>
    <row r="67" spans="2:17" s="95" customFormat="1">
      <c r="B67" s="113"/>
      <c r="C67" s="114"/>
      <c r="D67" s="126"/>
      <c r="E67" s="90"/>
      <c r="F67" s="90"/>
      <c r="G67" s="90"/>
      <c r="H67" s="115"/>
      <c r="I67" s="115"/>
      <c r="J67" s="115"/>
      <c r="K67" s="115"/>
      <c r="M67" s="120"/>
      <c r="O67" s="108"/>
      <c r="Q67" s="108"/>
    </row>
    <row r="68" spans="2:17" s="95" customFormat="1">
      <c r="B68" s="113"/>
      <c r="C68" s="114"/>
      <c r="D68" s="126"/>
      <c r="E68" s="90"/>
      <c r="F68" s="90"/>
      <c r="G68" s="90"/>
      <c r="H68" s="115"/>
      <c r="I68" s="115"/>
      <c r="J68" s="115"/>
      <c r="K68" s="115"/>
      <c r="M68" s="120"/>
      <c r="O68" s="108"/>
      <c r="Q68" s="108"/>
    </row>
    <row r="69" spans="2:17" s="95" customFormat="1">
      <c r="B69" s="113"/>
      <c r="C69" s="114"/>
      <c r="D69" s="126"/>
      <c r="E69" s="90"/>
      <c r="F69" s="90"/>
      <c r="G69" s="90"/>
      <c r="H69" s="115"/>
      <c r="I69" s="115"/>
      <c r="J69" s="115"/>
      <c r="K69" s="115"/>
      <c r="M69" s="120"/>
      <c r="O69" s="108"/>
      <c r="Q69" s="108"/>
    </row>
    <row r="70" spans="2:17" s="95" customFormat="1">
      <c r="B70" s="113"/>
      <c r="C70" s="114"/>
      <c r="D70" s="126"/>
      <c r="E70" s="90"/>
      <c r="F70" s="90"/>
      <c r="G70" s="90"/>
      <c r="H70" s="115"/>
      <c r="I70" s="115"/>
      <c r="J70" s="115"/>
      <c r="K70" s="115"/>
      <c r="M70" s="120"/>
      <c r="O70" s="108"/>
      <c r="Q70" s="108"/>
    </row>
    <row r="71" spans="2:17" s="95" customFormat="1">
      <c r="B71" s="113"/>
      <c r="C71" s="114"/>
      <c r="D71" s="126"/>
      <c r="E71" s="90"/>
      <c r="F71" s="90"/>
      <c r="G71" s="90"/>
      <c r="H71" s="115"/>
      <c r="I71" s="115"/>
      <c r="J71" s="115"/>
      <c r="K71" s="115"/>
      <c r="M71" s="120"/>
      <c r="O71" s="108"/>
      <c r="Q71" s="108"/>
    </row>
    <row r="72" spans="2:17" s="95" customFormat="1">
      <c r="B72" s="113"/>
      <c r="C72" s="114"/>
      <c r="D72" s="126"/>
      <c r="E72" s="90"/>
      <c r="F72" s="90"/>
      <c r="G72" s="90"/>
      <c r="H72" s="115"/>
      <c r="I72" s="115"/>
      <c r="J72" s="115"/>
      <c r="K72" s="115"/>
      <c r="M72" s="120"/>
      <c r="O72" s="108"/>
      <c r="Q72" s="108"/>
    </row>
    <row r="73" spans="2:17" s="95" customFormat="1">
      <c r="B73" s="113"/>
      <c r="C73" s="114"/>
      <c r="D73" s="126"/>
      <c r="E73" s="90"/>
      <c r="F73" s="90"/>
      <c r="G73" s="90"/>
      <c r="H73" s="115"/>
      <c r="I73" s="115"/>
      <c r="J73" s="115"/>
      <c r="K73" s="115"/>
      <c r="M73" s="120"/>
      <c r="O73" s="108"/>
      <c r="Q73" s="108"/>
    </row>
    <row r="74" spans="2:17" s="95" customFormat="1">
      <c r="B74" s="113"/>
      <c r="C74" s="114"/>
      <c r="D74" s="126"/>
      <c r="E74" s="90"/>
      <c r="F74" s="90"/>
      <c r="G74" s="90"/>
      <c r="H74" s="115"/>
      <c r="I74" s="115"/>
      <c r="J74" s="115"/>
      <c r="K74" s="115"/>
      <c r="M74" s="120"/>
      <c r="O74" s="108"/>
      <c r="Q74" s="108"/>
    </row>
    <row r="75" spans="2:17" s="95" customFormat="1">
      <c r="B75" s="113"/>
      <c r="C75" s="114"/>
      <c r="D75" s="126"/>
      <c r="E75" s="90"/>
      <c r="F75" s="90"/>
      <c r="G75" s="90"/>
      <c r="H75" s="115"/>
      <c r="I75" s="115"/>
      <c r="J75" s="115"/>
      <c r="K75" s="115"/>
      <c r="M75" s="120"/>
      <c r="O75" s="108"/>
      <c r="Q75" s="108"/>
    </row>
    <row r="76" spans="2:17" s="95" customFormat="1">
      <c r="B76" s="113"/>
      <c r="C76" s="114"/>
      <c r="D76" s="126"/>
      <c r="E76" s="90"/>
      <c r="F76" s="90"/>
      <c r="G76" s="90"/>
      <c r="H76" s="115"/>
      <c r="I76" s="115"/>
      <c r="J76" s="115"/>
      <c r="K76" s="115"/>
      <c r="M76" s="120"/>
      <c r="O76" s="108"/>
      <c r="Q76" s="108"/>
    </row>
    <row r="77" spans="2:17" s="95" customFormat="1">
      <c r="B77" s="113"/>
      <c r="C77" s="114"/>
      <c r="D77" s="126"/>
      <c r="E77" s="90"/>
      <c r="F77" s="90"/>
      <c r="G77" s="90"/>
      <c r="H77" s="115"/>
      <c r="I77" s="115"/>
      <c r="J77" s="115"/>
      <c r="K77" s="115"/>
      <c r="M77" s="120"/>
      <c r="O77" s="108"/>
      <c r="Q77" s="108"/>
    </row>
    <row r="78" spans="2:17" s="95" customFormat="1">
      <c r="B78" s="113"/>
      <c r="C78" s="114"/>
      <c r="D78" s="126"/>
      <c r="E78" s="90"/>
      <c r="F78" s="90"/>
      <c r="G78" s="90"/>
      <c r="H78" s="115"/>
      <c r="I78" s="115"/>
      <c r="J78" s="115"/>
      <c r="K78" s="115"/>
      <c r="M78" s="120"/>
      <c r="O78" s="108"/>
      <c r="Q78" s="108"/>
    </row>
    <row r="79" spans="2:17" s="95" customFormat="1">
      <c r="B79" s="113"/>
      <c r="C79" s="114"/>
      <c r="D79" s="126"/>
      <c r="E79" s="90"/>
      <c r="F79" s="90"/>
      <c r="G79" s="90"/>
      <c r="H79" s="115"/>
      <c r="I79" s="115"/>
      <c r="J79" s="115"/>
      <c r="K79" s="115"/>
      <c r="M79" s="120"/>
      <c r="O79" s="108"/>
      <c r="Q79" s="108"/>
    </row>
    <row r="80" spans="2:17" s="95" customFormat="1">
      <c r="B80" s="113"/>
      <c r="C80" s="114"/>
      <c r="D80" s="126"/>
      <c r="E80" s="90"/>
      <c r="F80" s="90"/>
      <c r="G80" s="90"/>
      <c r="H80" s="115"/>
      <c r="I80" s="115"/>
      <c r="J80" s="115"/>
      <c r="K80" s="115"/>
      <c r="M80" s="120"/>
      <c r="O80" s="108"/>
      <c r="Q80" s="108"/>
    </row>
    <row r="81" spans="2:17" s="95" customFormat="1">
      <c r="B81" s="113"/>
      <c r="C81" s="114"/>
      <c r="D81" s="126"/>
      <c r="E81" s="90"/>
      <c r="F81" s="90"/>
      <c r="G81" s="90"/>
      <c r="H81" s="115"/>
      <c r="I81" s="115"/>
      <c r="J81" s="115"/>
      <c r="K81" s="115"/>
      <c r="M81" s="120"/>
      <c r="O81" s="108"/>
      <c r="Q81" s="108"/>
    </row>
    <row r="82" spans="2:17" s="95" customFormat="1">
      <c r="B82" s="113"/>
      <c r="C82" s="114"/>
      <c r="D82" s="126"/>
      <c r="E82" s="90"/>
      <c r="F82" s="90"/>
      <c r="G82" s="90"/>
      <c r="H82" s="115"/>
      <c r="I82" s="115"/>
      <c r="J82" s="115"/>
      <c r="K82" s="115"/>
      <c r="M82" s="120"/>
      <c r="O82" s="108"/>
      <c r="Q82" s="108"/>
    </row>
    <row r="83" spans="2:17" s="95" customFormat="1">
      <c r="B83" s="113"/>
      <c r="C83" s="114"/>
      <c r="D83" s="126"/>
      <c r="E83" s="90"/>
      <c r="F83" s="90"/>
      <c r="G83" s="90"/>
      <c r="H83" s="115"/>
      <c r="I83" s="115"/>
      <c r="J83" s="115"/>
      <c r="K83" s="115"/>
      <c r="M83" s="120"/>
      <c r="O83" s="108"/>
      <c r="Q83" s="108"/>
    </row>
    <row r="84" spans="2:17" s="95" customFormat="1">
      <c r="B84" s="113"/>
      <c r="C84" s="114"/>
      <c r="D84" s="126"/>
      <c r="E84" s="90"/>
      <c r="F84" s="90"/>
      <c r="G84" s="90"/>
      <c r="H84" s="115"/>
      <c r="I84" s="115"/>
      <c r="J84" s="115"/>
      <c r="K84" s="115"/>
      <c r="M84" s="120"/>
      <c r="O84" s="108"/>
      <c r="Q84" s="108"/>
    </row>
    <row r="85" spans="2:17" s="95" customFormat="1">
      <c r="B85" s="113"/>
      <c r="C85" s="114"/>
      <c r="D85" s="126"/>
      <c r="E85" s="90"/>
      <c r="F85" s="90"/>
      <c r="G85" s="90"/>
      <c r="H85" s="115"/>
      <c r="I85" s="115"/>
      <c r="J85" s="115"/>
      <c r="K85" s="115"/>
      <c r="M85" s="120"/>
      <c r="O85" s="108"/>
      <c r="Q85" s="108"/>
    </row>
    <row r="86" spans="2:17" s="95" customFormat="1">
      <c r="B86" s="113"/>
      <c r="C86" s="114"/>
      <c r="D86" s="126"/>
      <c r="E86" s="90"/>
      <c r="F86" s="90"/>
      <c r="G86" s="90"/>
      <c r="H86" s="115"/>
      <c r="I86" s="115"/>
      <c r="J86" s="115"/>
      <c r="K86" s="115"/>
      <c r="M86" s="120"/>
      <c r="O86" s="108"/>
      <c r="Q86" s="108"/>
    </row>
    <row r="87" spans="2:17" s="95" customFormat="1">
      <c r="B87" s="113"/>
      <c r="C87" s="114"/>
      <c r="D87" s="126"/>
      <c r="E87" s="90"/>
      <c r="F87" s="90"/>
      <c r="G87" s="90"/>
      <c r="H87" s="115"/>
      <c r="I87" s="115"/>
      <c r="J87" s="115"/>
      <c r="K87" s="115"/>
      <c r="M87" s="120"/>
      <c r="O87" s="108"/>
      <c r="Q87" s="108"/>
    </row>
    <row r="88" spans="2:17" s="95" customFormat="1">
      <c r="B88" s="113"/>
      <c r="C88" s="114"/>
      <c r="D88" s="126"/>
      <c r="E88" s="90"/>
      <c r="F88" s="90"/>
      <c r="G88" s="90"/>
      <c r="H88" s="115"/>
      <c r="I88" s="115"/>
      <c r="J88" s="115"/>
      <c r="K88" s="115"/>
      <c r="M88" s="120"/>
      <c r="O88" s="108"/>
      <c r="Q88" s="108"/>
    </row>
    <row r="89" spans="2:17" s="95" customFormat="1">
      <c r="B89" s="113"/>
      <c r="C89" s="114"/>
      <c r="D89" s="126"/>
      <c r="E89" s="90"/>
      <c r="F89" s="90"/>
      <c r="G89" s="90"/>
      <c r="H89" s="115"/>
      <c r="I89" s="115"/>
      <c r="J89" s="115"/>
      <c r="K89" s="115"/>
      <c r="M89" s="120"/>
      <c r="O89" s="108"/>
      <c r="Q89" s="108"/>
    </row>
    <row r="90" spans="2:17" s="95" customFormat="1">
      <c r="B90" s="113"/>
      <c r="C90" s="114"/>
      <c r="D90" s="126"/>
      <c r="E90" s="90"/>
      <c r="F90" s="90"/>
      <c r="G90" s="90"/>
      <c r="H90" s="115"/>
      <c r="I90" s="115"/>
      <c r="J90" s="115"/>
      <c r="K90" s="115"/>
      <c r="M90" s="120"/>
      <c r="O90" s="108"/>
      <c r="Q90" s="108"/>
    </row>
    <row r="91" spans="2:17" s="95" customFormat="1">
      <c r="B91" s="113"/>
      <c r="C91" s="114"/>
      <c r="D91" s="126"/>
      <c r="E91" s="90"/>
      <c r="F91" s="90"/>
      <c r="G91" s="90"/>
      <c r="H91" s="115"/>
      <c r="I91" s="115"/>
      <c r="J91" s="115"/>
      <c r="K91" s="115"/>
      <c r="M91" s="120"/>
      <c r="O91" s="108"/>
      <c r="Q91" s="108"/>
    </row>
    <row r="92" spans="2:17" s="95" customFormat="1">
      <c r="B92" s="113"/>
      <c r="C92" s="114"/>
      <c r="D92" s="126"/>
      <c r="E92" s="90"/>
      <c r="F92" s="90"/>
      <c r="G92" s="90"/>
      <c r="H92" s="115"/>
      <c r="I92" s="115"/>
      <c r="J92" s="115"/>
      <c r="K92" s="115"/>
      <c r="M92" s="120"/>
      <c r="O92" s="108"/>
      <c r="Q92" s="108"/>
    </row>
    <row r="93" spans="2:17" s="95" customFormat="1">
      <c r="B93" s="113"/>
      <c r="C93" s="114"/>
      <c r="D93" s="126"/>
      <c r="E93" s="90"/>
      <c r="F93" s="90"/>
      <c r="G93" s="90"/>
      <c r="H93" s="115"/>
      <c r="I93" s="115"/>
      <c r="J93" s="115"/>
      <c r="K93" s="115"/>
      <c r="M93" s="120"/>
      <c r="O93" s="108"/>
      <c r="Q93" s="108"/>
    </row>
    <row r="94" spans="2:17" s="95" customFormat="1">
      <c r="B94" s="113"/>
      <c r="C94" s="114"/>
      <c r="D94" s="126"/>
      <c r="E94" s="90"/>
      <c r="F94" s="90"/>
      <c r="G94" s="90"/>
      <c r="H94" s="115"/>
      <c r="I94" s="115"/>
      <c r="J94" s="115"/>
      <c r="K94" s="115"/>
      <c r="M94" s="120"/>
      <c r="O94" s="108"/>
      <c r="Q94" s="108"/>
    </row>
    <row r="95" spans="2:17" s="95" customFormat="1">
      <c r="B95" s="113"/>
      <c r="C95" s="114"/>
      <c r="D95" s="126"/>
      <c r="E95" s="90"/>
      <c r="F95" s="90"/>
      <c r="G95" s="90"/>
      <c r="H95" s="115"/>
      <c r="I95" s="115"/>
      <c r="J95" s="115"/>
      <c r="K95" s="115"/>
      <c r="M95" s="120"/>
      <c r="O95" s="108"/>
      <c r="Q95" s="108"/>
    </row>
    <row r="96" spans="2:17" s="95" customFormat="1">
      <c r="B96" s="113"/>
      <c r="C96" s="114"/>
      <c r="D96" s="126"/>
      <c r="E96" s="90"/>
      <c r="F96" s="90"/>
      <c r="G96" s="90"/>
      <c r="H96" s="115"/>
      <c r="I96" s="115"/>
      <c r="J96" s="115"/>
      <c r="K96" s="115"/>
      <c r="M96" s="120"/>
      <c r="O96" s="108"/>
      <c r="Q96" s="108"/>
    </row>
    <row r="97" spans="2:17" s="95" customFormat="1">
      <c r="B97" s="113"/>
      <c r="C97" s="114"/>
      <c r="D97" s="126"/>
      <c r="E97" s="90"/>
      <c r="F97" s="90"/>
      <c r="G97" s="90"/>
      <c r="H97" s="115"/>
      <c r="I97" s="115"/>
      <c r="J97" s="115"/>
      <c r="K97" s="115"/>
      <c r="M97" s="120"/>
      <c r="O97" s="108"/>
      <c r="Q97" s="108"/>
    </row>
    <row r="98" spans="2:17" s="95" customFormat="1">
      <c r="B98" s="113"/>
      <c r="C98" s="114"/>
      <c r="D98" s="126"/>
      <c r="E98" s="90"/>
      <c r="F98" s="90"/>
      <c r="G98" s="90"/>
      <c r="H98" s="115"/>
      <c r="I98" s="115"/>
      <c r="J98" s="115"/>
      <c r="K98" s="115"/>
      <c r="M98" s="120"/>
      <c r="O98" s="108"/>
      <c r="Q98" s="108"/>
    </row>
    <row r="99" spans="2:17" s="95" customFormat="1">
      <c r="B99" s="113"/>
      <c r="C99" s="114"/>
      <c r="D99" s="126"/>
      <c r="E99" s="90"/>
      <c r="F99" s="90"/>
      <c r="G99" s="90"/>
      <c r="H99" s="115"/>
      <c r="I99" s="115"/>
      <c r="J99" s="115"/>
      <c r="K99" s="115"/>
      <c r="M99" s="120"/>
      <c r="O99" s="108"/>
      <c r="Q99" s="108"/>
    </row>
    <row r="100" spans="2:17" s="95" customFormat="1">
      <c r="B100" s="113"/>
      <c r="C100" s="114"/>
      <c r="D100" s="126"/>
      <c r="E100" s="90"/>
      <c r="F100" s="90"/>
      <c r="G100" s="90"/>
      <c r="H100" s="115"/>
      <c r="I100" s="115"/>
      <c r="J100" s="115"/>
      <c r="K100" s="115"/>
      <c r="M100" s="120"/>
      <c r="O100" s="108"/>
      <c r="Q100" s="108"/>
    </row>
    <row r="101" spans="2:17" s="95" customFormat="1">
      <c r="B101" s="113"/>
      <c r="C101" s="114"/>
      <c r="D101" s="126"/>
      <c r="E101" s="90"/>
      <c r="F101" s="90"/>
      <c r="G101" s="90"/>
      <c r="H101" s="115"/>
      <c r="I101" s="115"/>
      <c r="J101" s="115"/>
      <c r="K101" s="115"/>
      <c r="M101" s="120"/>
      <c r="O101" s="108"/>
      <c r="Q101" s="108"/>
    </row>
    <row r="102" spans="2:17" s="95" customFormat="1">
      <c r="B102" s="113"/>
      <c r="C102" s="114"/>
      <c r="D102" s="126"/>
      <c r="E102" s="90"/>
      <c r="F102" s="90"/>
      <c r="G102" s="90"/>
      <c r="H102" s="115"/>
      <c r="I102" s="115"/>
      <c r="J102" s="115"/>
      <c r="K102" s="115"/>
      <c r="M102" s="120"/>
      <c r="O102" s="108"/>
      <c r="Q102" s="108"/>
    </row>
    <row r="103" spans="2:17" s="95" customFormat="1">
      <c r="B103" s="113"/>
      <c r="C103" s="114"/>
      <c r="D103" s="126"/>
      <c r="E103" s="90"/>
      <c r="F103" s="90"/>
      <c r="G103" s="90"/>
      <c r="H103" s="115"/>
      <c r="I103" s="115"/>
      <c r="J103" s="115"/>
      <c r="K103" s="115"/>
      <c r="M103" s="120"/>
      <c r="O103" s="108"/>
      <c r="Q103" s="108"/>
    </row>
    <row r="104" spans="2:17" s="95" customFormat="1">
      <c r="B104" s="113"/>
      <c r="C104" s="114"/>
      <c r="D104" s="126"/>
      <c r="E104" s="90"/>
      <c r="F104" s="90"/>
      <c r="G104" s="90"/>
      <c r="H104" s="115"/>
      <c r="I104" s="115"/>
      <c r="J104" s="115"/>
      <c r="K104" s="115"/>
      <c r="M104" s="120"/>
      <c r="O104" s="108"/>
      <c r="Q104" s="108"/>
    </row>
    <row r="105" spans="2:17" s="95" customFormat="1">
      <c r="B105" s="113"/>
      <c r="C105" s="114"/>
      <c r="D105" s="126"/>
      <c r="E105" s="90"/>
      <c r="F105" s="90"/>
      <c r="G105" s="90"/>
      <c r="H105" s="115"/>
      <c r="I105" s="115"/>
      <c r="J105" s="115"/>
      <c r="K105" s="115"/>
      <c r="M105" s="120"/>
      <c r="O105" s="108"/>
      <c r="Q105" s="108"/>
    </row>
    <row r="106" spans="2:17" s="95" customFormat="1">
      <c r="B106" s="113"/>
      <c r="C106" s="114"/>
      <c r="D106" s="126"/>
      <c r="E106" s="90"/>
      <c r="F106" s="90"/>
      <c r="G106" s="90"/>
      <c r="H106" s="115"/>
      <c r="I106" s="115"/>
      <c r="J106" s="115"/>
      <c r="K106" s="115"/>
      <c r="M106" s="120"/>
      <c r="O106" s="108"/>
      <c r="Q106" s="108"/>
    </row>
    <row r="107" spans="2:17" s="95" customFormat="1">
      <c r="B107" s="113"/>
      <c r="C107" s="114"/>
      <c r="D107" s="126"/>
      <c r="E107" s="90"/>
      <c r="F107" s="90"/>
      <c r="G107" s="90"/>
      <c r="H107" s="115"/>
      <c r="I107" s="115"/>
      <c r="J107" s="115"/>
      <c r="K107" s="115"/>
      <c r="M107" s="120"/>
      <c r="O107" s="108"/>
      <c r="Q107" s="108"/>
    </row>
    <row r="108" spans="2:17" s="95" customFormat="1">
      <c r="B108" s="113"/>
      <c r="C108" s="114"/>
      <c r="D108" s="126"/>
      <c r="E108" s="90"/>
      <c r="F108" s="90"/>
      <c r="G108" s="90"/>
      <c r="H108" s="115"/>
      <c r="I108" s="115"/>
      <c r="J108" s="115"/>
      <c r="K108" s="115"/>
      <c r="M108" s="120"/>
      <c r="O108" s="108"/>
      <c r="Q108" s="108"/>
    </row>
    <row r="109" spans="2:17" s="95" customFormat="1">
      <c r="B109" s="113"/>
      <c r="C109" s="114"/>
      <c r="D109" s="126"/>
      <c r="E109" s="90"/>
      <c r="F109" s="90"/>
      <c r="G109" s="90"/>
      <c r="H109" s="115"/>
      <c r="I109" s="115"/>
      <c r="J109" s="115"/>
      <c r="K109" s="115"/>
      <c r="M109" s="120"/>
      <c r="O109" s="108"/>
      <c r="Q109" s="108"/>
    </row>
    <row r="110" spans="2:17" s="95" customFormat="1">
      <c r="B110" s="113"/>
      <c r="C110" s="114"/>
      <c r="D110" s="126"/>
      <c r="E110" s="90"/>
      <c r="F110" s="90"/>
      <c r="G110" s="90"/>
      <c r="H110" s="115"/>
      <c r="I110" s="115"/>
      <c r="J110" s="115"/>
      <c r="K110" s="115"/>
      <c r="M110" s="120"/>
      <c r="O110" s="108"/>
      <c r="Q110" s="108"/>
    </row>
    <row r="111" spans="2:17" s="95" customFormat="1">
      <c r="B111" s="113"/>
      <c r="C111" s="114"/>
      <c r="D111" s="126"/>
      <c r="E111" s="90"/>
      <c r="F111" s="90"/>
      <c r="G111" s="90"/>
      <c r="H111" s="115"/>
      <c r="I111" s="115"/>
      <c r="J111" s="115"/>
      <c r="K111" s="115"/>
      <c r="M111" s="120"/>
      <c r="O111" s="108"/>
      <c r="Q111" s="108"/>
    </row>
    <row r="112" spans="2:17" s="95" customFormat="1">
      <c r="B112" s="113"/>
      <c r="C112" s="114"/>
      <c r="D112" s="126"/>
      <c r="E112" s="90"/>
      <c r="F112" s="90"/>
      <c r="G112" s="90"/>
      <c r="H112" s="115"/>
      <c r="I112" s="115"/>
      <c r="J112" s="115"/>
      <c r="K112" s="115"/>
      <c r="M112" s="120"/>
      <c r="O112" s="108"/>
      <c r="Q112" s="108"/>
    </row>
    <row r="113" spans="2:17" s="95" customFormat="1">
      <c r="B113" s="113"/>
      <c r="C113" s="114"/>
      <c r="D113" s="126"/>
      <c r="E113" s="90"/>
      <c r="F113" s="90"/>
      <c r="G113" s="90"/>
      <c r="H113" s="115"/>
      <c r="I113" s="115"/>
      <c r="J113" s="115"/>
      <c r="K113" s="115"/>
      <c r="M113" s="120"/>
      <c r="O113" s="108"/>
      <c r="Q113" s="108"/>
    </row>
    <row r="114" spans="2:17" s="95" customFormat="1">
      <c r="B114" s="113"/>
      <c r="C114" s="114"/>
      <c r="D114" s="126"/>
      <c r="E114" s="90"/>
      <c r="F114" s="90"/>
      <c r="G114" s="90"/>
      <c r="H114" s="115"/>
      <c r="I114" s="115"/>
      <c r="J114" s="115"/>
      <c r="K114" s="115"/>
      <c r="M114" s="120"/>
      <c r="O114" s="108"/>
      <c r="Q114" s="108"/>
    </row>
    <row r="115" spans="2:17" s="95" customFormat="1">
      <c r="B115" s="113"/>
      <c r="C115" s="114"/>
      <c r="D115" s="126"/>
      <c r="E115" s="90"/>
      <c r="F115" s="90"/>
      <c r="G115" s="90"/>
      <c r="H115" s="115"/>
      <c r="I115" s="115"/>
      <c r="J115" s="115"/>
      <c r="K115" s="115"/>
      <c r="M115" s="120"/>
      <c r="O115" s="108"/>
      <c r="Q115" s="108"/>
    </row>
    <row r="116" spans="2:17" s="95" customFormat="1">
      <c r="B116" s="113"/>
      <c r="C116" s="114"/>
      <c r="D116" s="126"/>
      <c r="E116" s="90"/>
      <c r="F116" s="90"/>
      <c r="G116" s="90"/>
      <c r="H116" s="115"/>
      <c r="I116" s="115"/>
      <c r="J116" s="115"/>
      <c r="K116" s="115"/>
      <c r="M116" s="120"/>
      <c r="O116" s="108"/>
      <c r="Q116" s="108"/>
    </row>
    <row r="117" spans="2:17" s="95" customFormat="1">
      <c r="B117" s="113"/>
      <c r="C117" s="114"/>
      <c r="D117" s="126"/>
      <c r="E117" s="90"/>
      <c r="F117" s="90"/>
      <c r="G117" s="90"/>
      <c r="H117" s="115"/>
      <c r="I117" s="115"/>
      <c r="J117" s="115"/>
      <c r="K117" s="115"/>
      <c r="M117" s="120"/>
      <c r="O117" s="108"/>
      <c r="Q117" s="108"/>
    </row>
    <row r="118" spans="2:17" s="95" customFormat="1">
      <c r="B118" s="113"/>
      <c r="C118" s="114"/>
      <c r="D118" s="126"/>
      <c r="E118" s="90"/>
      <c r="F118" s="90"/>
      <c r="G118" s="90"/>
      <c r="H118" s="115"/>
      <c r="I118" s="115"/>
      <c r="J118" s="115"/>
      <c r="K118" s="115"/>
      <c r="M118" s="120"/>
      <c r="O118" s="108"/>
      <c r="Q118" s="108"/>
    </row>
    <row r="119" spans="2:17" s="95" customFormat="1">
      <c r="B119" s="113"/>
      <c r="C119" s="114"/>
      <c r="D119" s="126"/>
      <c r="E119" s="90"/>
      <c r="F119" s="90"/>
      <c r="G119" s="90"/>
      <c r="H119" s="115"/>
      <c r="I119" s="115"/>
      <c r="J119" s="115"/>
      <c r="K119" s="115"/>
      <c r="M119" s="120"/>
      <c r="O119" s="108"/>
      <c r="Q119" s="108"/>
    </row>
    <row r="120" spans="2:17" s="95" customFormat="1">
      <c r="B120" s="113"/>
      <c r="C120" s="114"/>
      <c r="D120" s="126"/>
      <c r="E120" s="90"/>
      <c r="F120" s="90"/>
      <c r="G120" s="90"/>
      <c r="H120" s="115"/>
      <c r="I120" s="115"/>
      <c r="J120" s="115"/>
      <c r="K120" s="115"/>
      <c r="M120" s="120"/>
      <c r="O120" s="108"/>
      <c r="Q120" s="108"/>
    </row>
    <row r="121" spans="2:17" s="95" customFormat="1">
      <c r="B121" s="113"/>
      <c r="C121" s="114"/>
      <c r="D121" s="126"/>
      <c r="E121" s="90"/>
      <c r="F121" s="90"/>
      <c r="G121" s="90"/>
      <c r="H121" s="115"/>
      <c r="I121" s="115"/>
      <c r="J121" s="115"/>
      <c r="K121" s="115"/>
      <c r="M121" s="120"/>
      <c r="O121" s="108"/>
      <c r="Q121" s="108"/>
    </row>
    <row r="122" spans="2:17" s="95" customFormat="1">
      <c r="B122" s="113"/>
      <c r="C122" s="114"/>
      <c r="D122" s="126"/>
      <c r="E122" s="90"/>
      <c r="F122" s="90"/>
      <c r="G122" s="90"/>
      <c r="H122" s="115"/>
      <c r="I122" s="115"/>
      <c r="J122" s="115"/>
      <c r="K122" s="115"/>
      <c r="M122" s="120"/>
      <c r="O122" s="108"/>
      <c r="Q122" s="108"/>
    </row>
    <row r="123" spans="2:17" s="95" customFormat="1">
      <c r="B123" s="113"/>
      <c r="C123" s="114"/>
      <c r="D123" s="126"/>
      <c r="E123" s="90"/>
      <c r="F123" s="90"/>
      <c r="G123" s="90"/>
      <c r="H123" s="115"/>
      <c r="I123" s="115"/>
      <c r="J123" s="115"/>
      <c r="K123" s="115"/>
      <c r="M123" s="120"/>
      <c r="O123" s="108"/>
      <c r="Q123" s="108"/>
    </row>
    <row r="124" spans="2:17" s="95" customFormat="1">
      <c r="B124" s="113"/>
      <c r="C124" s="114"/>
      <c r="D124" s="126"/>
      <c r="E124" s="90"/>
      <c r="F124" s="90"/>
      <c r="G124" s="90"/>
      <c r="H124" s="115"/>
      <c r="I124" s="115"/>
      <c r="J124" s="115"/>
      <c r="K124" s="115"/>
      <c r="M124" s="120"/>
      <c r="O124" s="108"/>
      <c r="Q124" s="108"/>
    </row>
    <row r="125" spans="2:17" s="95" customFormat="1">
      <c r="B125" s="113"/>
      <c r="C125" s="114"/>
      <c r="D125" s="126"/>
      <c r="E125" s="90"/>
      <c r="F125" s="90"/>
      <c r="G125" s="90"/>
      <c r="H125" s="115"/>
      <c r="I125" s="115"/>
      <c r="J125" s="115"/>
      <c r="K125" s="115"/>
      <c r="M125" s="120"/>
      <c r="O125" s="108"/>
      <c r="Q125" s="108"/>
    </row>
    <row r="126" spans="2:17" s="95" customFormat="1">
      <c r="B126" s="113"/>
      <c r="C126" s="114"/>
      <c r="D126" s="126"/>
      <c r="E126" s="90"/>
      <c r="F126" s="90"/>
      <c r="G126" s="90"/>
      <c r="H126" s="115"/>
      <c r="I126" s="115"/>
      <c r="J126" s="115"/>
      <c r="K126" s="115"/>
      <c r="M126" s="120"/>
      <c r="O126" s="108"/>
      <c r="Q126" s="108"/>
    </row>
    <row r="127" spans="2:17" s="95" customFormat="1">
      <c r="B127" s="113"/>
      <c r="C127" s="114"/>
      <c r="D127" s="126"/>
      <c r="E127" s="90"/>
      <c r="F127" s="90"/>
      <c r="G127" s="90"/>
      <c r="H127" s="115"/>
      <c r="I127" s="115"/>
      <c r="J127" s="115"/>
      <c r="K127" s="115"/>
      <c r="M127" s="120"/>
      <c r="O127" s="108"/>
      <c r="Q127" s="108"/>
    </row>
    <row r="128" spans="2:17" s="95" customFormat="1">
      <c r="B128" s="113"/>
      <c r="C128" s="114"/>
      <c r="D128" s="126"/>
      <c r="E128" s="90"/>
      <c r="F128" s="90"/>
      <c r="G128" s="90"/>
      <c r="H128" s="115"/>
      <c r="I128" s="115"/>
      <c r="J128" s="115"/>
      <c r="K128" s="115"/>
      <c r="M128" s="120"/>
      <c r="O128" s="108"/>
      <c r="Q128" s="108"/>
    </row>
    <row r="129" spans="2:17" s="95" customFormat="1">
      <c r="B129" s="113"/>
      <c r="C129" s="114"/>
      <c r="D129" s="126"/>
      <c r="E129" s="90"/>
      <c r="F129" s="90"/>
      <c r="G129" s="90"/>
      <c r="H129" s="115"/>
      <c r="I129" s="115"/>
      <c r="J129" s="115"/>
      <c r="K129" s="115"/>
      <c r="M129" s="120"/>
      <c r="O129" s="108"/>
      <c r="Q129" s="108"/>
    </row>
    <row r="130" spans="2:17" s="95" customFormat="1">
      <c r="B130" s="113"/>
      <c r="C130" s="114"/>
      <c r="D130" s="126"/>
      <c r="E130" s="90"/>
      <c r="F130" s="90"/>
      <c r="G130" s="90"/>
      <c r="H130" s="115"/>
      <c r="I130" s="115"/>
      <c r="J130" s="115"/>
      <c r="K130" s="115"/>
      <c r="M130" s="120"/>
      <c r="O130" s="108"/>
      <c r="Q130" s="108"/>
    </row>
    <row r="131" spans="2:17" s="95" customFormat="1">
      <c r="B131" s="113"/>
      <c r="C131" s="114"/>
      <c r="D131" s="126"/>
      <c r="E131" s="90"/>
      <c r="F131" s="90"/>
      <c r="G131" s="90"/>
      <c r="H131" s="115"/>
      <c r="I131" s="115"/>
      <c r="J131" s="115"/>
      <c r="K131" s="115"/>
      <c r="M131" s="120"/>
      <c r="O131" s="108"/>
      <c r="Q131" s="108"/>
    </row>
    <row r="132" spans="2:17" s="95" customFormat="1">
      <c r="B132" s="113"/>
      <c r="C132" s="114"/>
      <c r="D132" s="126"/>
      <c r="E132" s="90"/>
      <c r="F132" s="90"/>
      <c r="G132" s="90"/>
      <c r="H132" s="115"/>
      <c r="I132" s="115"/>
      <c r="J132" s="115"/>
      <c r="K132" s="115"/>
      <c r="M132" s="120"/>
      <c r="O132" s="108"/>
      <c r="Q132" s="108"/>
    </row>
    <row r="133" spans="2:17" s="95" customFormat="1">
      <c r="B133" s="113"/>
      <c r="C133" s="114"/>
      <c r="D133" s="126"/>
      <c r="E133" s="90"/>
      <c r="F133" s="90"/>
      <c r="G133" s="90"/>
      <c r="H133" s="115"/>
      <c r="I133" s="115"/>
      <c r="J133" s="115"/>
      <c r="K133" s="115"/>
      <c r="M133" s="120"/>
      <c r="O133" s="108"/>
      <c r="Q133" s="108"/>
    </row>
    <row r="134" spans="2:17" s="95" customFormat="1">
      <c r="B134" s="113"/>
      <c r="C134" s="114"/>
      <c r="D134" s="126"/>
      <c r="E134" s="90"/>
      <c r="F134" s="90"/>
      <c r="G134" s="90"/>
      <c r="H134" s="115"/>
      <c r="I134" s="115"/>
      <c r="J134" s="115"/>
      <c r="K134" s="115"/>
      <c r="M134" s="120"/>
      <c r="O134" s="108"/>
      <c r="Q134" s="108"/>
    </row>
    <row r="135" spans="2:17" s="95" customFormat="1">
      <c r="B135" s="113"/>
      <c r="C135" s="114"/>
      <c r="D135" s="126"/>
      <c r="E135" s="90"/>
      <c r="F135" s="90"/>
      <c r="G135" s="90"/>
      <c r="H135" s="115"/>
      <c r="I135" s="115"/>
      <c r="J135" s="115"/>
      <c r="K135" s="115"/>
      <c r="M135" s="120"/>
      <c r="O135" s="108"/>
      <c r="Q135" s="108"/>
    </row>
    <row r="136" spans="2:17" s="95" customFormat="1">
      <c r="B136" s="113"/>
      <c r="C136" s="114"/>
      <c r="D136" s="126"/>
      <c r="E136" s="90"/>
      <c r="F136" s="90"/>
      <c r="G136" s="90"/>
      <c r="H136" s="115"/>
      <c r="I136" s="115"/>
      <c r="J136" s="115"/>
      <c r="K136" s="115"/>
      <c r="M136" s="120"/>
      <c r="O136" s="108"/>
      <c r="Q136" s="108"/>
    </row>
    <row r="137" spans="2:17" s="95" customFormat="1">
      <c r="B137" s="113"/>
      <c r="C137" s="114"/>
      <c r="D137" s="126"/>
      <c r="E137" s="90"/>
      <c r="F137" s="90"/>
      <c r="G137" s="90"/>
      <c r="H137" s="115"/>
      <c r="I137" s="115"/>
      <c r="J137" s="115"/>
      <c r="K137" s="115"/>
      <c r="M137" s="120"/>
      <c r="O137" s="108"/>
      <c r="Q137" s="108"/>
    </row>
    <row r="138" spans="2:17" s="95" customFormat="1">
      <c r="B138" s="113"/>
      <c r="C138" s="114"/>
      <c r="D138" s="126"/>
      <c r="E138" s="90"/>
      <c r="F138" s="90"/>
      <c r="G138" s="90"/>
      <c r="H138" s="115"/>
      <c r="I138" s="115"/>
      <c r="J138" s="115"/>
      <c r="K138" s="115"/>
      <c r="M138" s="120"/>
      <c r="O138" s="108"/>
      <c r="Q138" s="108"/>
    </row>
    <row r="139" spans="2:17" s="95" customFormat="1">
      <c r="B139" s="113"/>
      <c r="C139" s="114"/>
      <c r="D139" s="126"/>
      <c r="E139" s="90"/>
      <c r="F139" s="90"/>
      <c r="G139" s="90"/>
      <c r="H139" s="115"/>
      <c r="I139" s="115"/>
      <c r="J139" s="115"/>
      <c r="K139" s="115"/>
      <c r="M139" s="120"/>
      <c r="O139" s="108"/>
      <c r="Q139" s="108"/>
    </row>
    <row r="140" spans="2:17" s="95" customFormat="1">
      <c r="B140" s="113"/>
      <c r="C140" s="114"/>
      <c r="D140" s="126"/>
      <c r="E140" s="90"/>
      <c r="F140" s="90"/>
      <c r="G140" s="90"/>
      <c r="H140" s="115"/>
      <c r="I140" s="115"/>
      <c r="J140" s="115"/>
      <c r="K140" s="115"/>
      <c r="M140" s="120"/>
      <c r="O140" s="108"/>
      <c r="Q140" s="108"/>
    </row>
    <row r="141" spans="2:17" s="95" customFormat="1">
      <c r="B141" s="113"/>
      <c r="C141" s="114"/>
      <c r="D141" s="126"/>
      <c r="E141" s="90"/>
      <c r="F141" s="90"/>
      <c r="G141" s="90"/>
      <c r="H141" s="115"/>
      <c r="I141" s="115"/>
      <c r="J141" s="115"/>
      <c r="K141" s="115"/>
      <c r="M141" s="120"/>
      <c r="O141" s="108"/>
      <c r="Q141" s="108"/>
    </row>
    <row r="142" spans="2:17" s="95" customFormat="1">
      <c r="B142" s="113"/>
      <c r="C142" s="114"/>
      <c r="D142" s="126"/>
      <c r="E142" s="90"/>
      <c r="F142" s="90"/>
      <c r="G142" s="90"/>
      <c r="H142" s="115"/>
      <c r="I142" s="115"/>
      <c r="J142" s="115"/>
      <c r="K142" s="115"/>
      <c r="M142" s="120"/>
      <c r="O142" s="108"/>
      <c r="Q142" s="108"/>
    </row>
    <row r="143" spans="2:17" s="95" customFormat="1">
      <c r="B143" s="113"/>
      <c r="C143" s="114"/>
      <c r="D143" s="126"/>
      <c r="E143" s="90"/>
      <c r="F143" s="90"/>
      <c r="G143" s="90"/>
      <c r="H143" s="115"/>
      <c r="I143" s="115"/>
      <c r="J143" s="115"/>
      <c r="K143" s="115"/>
      <c r="M143" s="120"/>
      <c r="O143" s="108"/>
      <c r="Q143" s="108"/>
    </row>
    <row r="144" spans="2:17" s="95" customFormat="1">
      <c r="B144" s="113"/>
      <c r="C144" s="114"/>
      <c r="D144" s="126"/>
      <c r="E144" s="90"/>
      <c r="F144" s="90"/>
      <c r="G144" s="90"/>
      <c r="H144" s="115"/>
      <c r="I144" s="115"/>
      <c r="J144" s="115"/>
      <c r="K144" s="115"/>
      <c r="M144" s="120"/>
      <c r="O144" s="108"/>
      <c r="Q144" s="108"/>
    </row>
    <row r="145" spans="2:17" s="95" customFormat="1">
      <c r="B145" s="113"/>
      <c r="C145" s="114"/>
      <c r="D145" s="126"/>
      <c r="E145" s="90"/>
      <c r="F145" s="90"/>
      <c r="G145" s="90"/>
      <c r="H145" s="115"/>
      <c r="I145" s="115"/>
      <c r="J145" s="115"/>
      <c r="K145" s="115"/>
      <c r="M145" s="120"/>
      <c r="O145" s="108"/>
      <c r="Q145" s="108"/>
    </row>
    <row r="146" spans="2:17" s="95" customFormat="1">
      <c r="B146" s="113"/>
      <c r="C146" s="114"/>
      <c r="D146" s="126"/>
      <c r="E146" s="90"/>
      <c r="F146" s="90"/>
      <c r="G146" s="90"/>
      <c r="H146" s="115"/>
      <c r="I146" s="115"/>
      <c r="J146" s="115"/>
      <c r="K146" s="115"/>
      <c r="M146" s="120"/>
      <c r="O146" s="108"/>
      <c r="Q146" s="108"/>
    </row>
    <row r="147" spans="2:17" s="95" customFormat="1">
      <c r="B147" s="113"/>
      <c r="C147" s="114"/>
      <c r="D147" s="126"/>
      <c r="E147" s="90"/>
      <c r="F147" s="90"/>
      <c r="G147" s="90"/>
      <c r="H147" s="115"/>
      <c r="I147" s="115"/>
      <c r="J147" s="115"/>
      <c r="K147" s="115"/>
      <c r="M147" s="120"/>
      <c r="O147" s="108"/>
      <c r="Q147" s="108"/>
    </row>
    <row r="148" spans="2:17" s="95" customFormat="1">
      <c r="B148" s="113"/>
      <c r="C148" s="114"/>
      <c r="D148" s="126"/>
      <c r="E148" s="90"/>
      <c r="F148" s="90"/>
      <c r="G148" s="90"/>
      <c r="H148" s="115"/>
      <c r="I148" s="115"/>
      <c r="J148" s="115"/>
      <c r="K148" s="115"/>
      <c r="M148" s="120"/>
      <c r="O148" s="108"/>
      <c r="Q148" s="108"/>
    </row>
    <row r="149" spans="2:17" s="95" customFormat="1">
      <c r="B149" s="113"/>
      <c r="C149" s="114"/>
      <c r="D149" s="126"/>
      <c r="E149" s="90"/>
      <c r="F149" s="90"/>
      <c r="G149" s="90"/>
      <c r="H149" s="115"/>
      <c r="I149" s="115"/>
      <c r="J149" s="115"/>
      <c r="K149" s="115"/>
      <c r="M149" s="120"/>
      <c r="O149" s="108"/>
      <c r="Q149" s="108"/>
    </row>
    <row r="150" spans="2:17" s="95" customFormat="1">
      <c r="B150" s="113"/>
      <c r="C150" s="114"/>
      <c r="D150" s="126"/>
      <c r="E150" s="90"/>
      <c r="F150" s="90"/>
      <c r="G150" s="90"/>
      <c r="H150" s="115"/>
      <c r="I150" s="115"/>
      <c r="J150" s="115"/>
      <c r="K150" s="115"/>
      <c r="M150" s="120"/>
      <c r="O150" s="108"/>
      <c r="Q150" s="108"/>
    </row>
    <row r="151" spans="2:17" s="95" customFormat="1">
      <c r="B151" s="113"/>
      <c r="C151" s="114"/>
      <c r="D151" s="126"/>
      <c r="E151" s="90"/>
      <c r="F151" s="90"/>
      <c r="G151" s="90"/>
      <c r="H151" s="115"/>
      <c r="I151" s="115"/>
      <c r="J151" s="115"/>
      <c r="K151" s="115"/>
      <c r="M151" s="120"/>
      <c r="O151" s="108"/>
      <c r="Q151" s="108"/>
    </row>
    <row r="152" spans="2:17" s="95" customFormat="1">
      <c r="B152" s="113"/>
      <c r="C152" s="114"/>
      <c r="D152" s="126"/>
      <c r="E152" s="90"/>
      <c r="F152" s="90"/>
      <c r="G152" s="90"/>
      <c r="H152" s="115"/>
      <c r="I152" s="115"/>
      <c r="J152" s="115"/>
      <c r="K152" s="115"/>
      <c r="M152" s="120"/>
      <c r="O152" s="108"/>
      <c r="Q152" s="108"/>
    </row>
    <row r="153" spans="2:17" s="95" customFormat="1">
      <c r="B153" s="113"/>
      <c r="C153" s="114"/>
      <c r="D153" s="126"/>
      <c r="E153" s="90"/>
      <c r="F153" s="90"/>
      <c r="G153" s="90"/>
      <c r="H153" s="115"/>
      <c r="I153" s="115"/>
      <c r="J153" s="115"/>
      <c r="K153" s="115"/>
      <c r="M153" s="120"/>
      <c r="O153" s="108"/>
      <c r="Q153" s="108"/>
    </row>
    <row r="154" spans="2:17" s="95" customFormat="1">
      <c r="B154" s="113"/>
      <c r="C154" s="114"/>
      <c r="D154" s="126"/>
      <c r="E154" s="90"/>
      <c r="F154" s="90"/>
      <c r="G154" s="90"/>
      <c r="H154" s="115"/>
      <c r="I154" s="115"/>
      <c r="J154" s="115"/>
      <c r="K154" s="115"/>
      <c r="M154" s="120"/>
      <c r="O154" s="108"/>
      <c r="Q154" s="108"/>
    </row>
    <row r="155" spans="2:17" s="95" customFormat="1">
      <c r="B155" s="113"/>
      <c r="C155" s="114"/>
      <c r="D155" s="126"/>
      <c r="E155" s="90"/>
      <c r="F155" s="90"/>
      <c r="G155" s="90"/>
      <c r="H155" s="115"/>
      <c r="I155" s="115"/>
      <c r="J155" s="115"/>
      <c r="K155" s="115"/>
      <c r="M155" s="120"/>
      <c r="O155" s="108"/>
      <c r="Q155" s="108"/>
    </row>
    <row r="156" spans="2:17" s="95" customFormat="1">
      <c r="B156" s="113"/>
      <c r="C156" s="114"/>
      <c r="D156" s="126"/>
      <c r="E156" s="90"/>
      <c r="F156" s="90"/>
      <c r="G156" s="90"/>
      <c r="H156" s="115"/>
      <c r="I156" s="115"/>
      <c r="J156" s="115"/>
      <c r="K156" s="115"/>
      <c r="M156" s="120"/>
      <c r="O156" s="108"/>
      <c r="Q156" s="108"/>
    </row>
    <row r="157" spans="2:17" s="95" customFormat="1">
      <c r="B157" s="113"/>
      <c r="C157" s="114"/>
      <c r="D157" s="126"/>
      <c r="E157" s="90"/>
      <c r="F157" s="90"/>
      <c r="G157" s="90"/>
      <c r="H157" s="115"/>
      <c r="I157" s="115"/>
      <c r="J157" s="115"/>
      <c r="K157" s="115"/>
      <c r="M157" s="120"/>
      <c r="O157" s="108"/>
      <c r="Q157" s="108"/>
    </row>
    <row r="158" spans="2:17" s="95" customFormat="1">
      <c r="B158" s="113"/>
      <c r="C158" s="114"/>
      <c r="D158" s="126"/>
      <c r="E158" s="90"/>
      <c r="F158" s="90"/>
      <c r="G158" s="90"/>
      <c r="H158" s="115"/>
      <c r="I158" s="115"/>
      <c r="J158" s="115"/>
      <c r="K158" s="115"/>
      <c r="M158" s="120"/>
      <c r="O158" s="108"/>
      <c r="Q158" s="108"/>
    </row>
    <row r="159" spans="2:17" s="95" customFormat="1">
      <c r="B159" s="113"/>
      <c r="C159" s="114"/>
      <c r="D159" s="126"/>
      <c r="E159" s="90"/>
      <c r="F159" s="90"/>
      <c r="G159" s="90"/>
      <c r="H159" s="115"/>
      <c r="I159" s="115"/>
      <c r="J159" s="115"/>
      <c r="K159" s="115"/>
      <c r="M159" s="120"/>
      <c r="O159" s="108"/>
      <c r="Q159" s="108"/>
    </row>
    <row r="160" spans="2:17" s="95" customFormat="1">
      <c r="B160" s="113"/>
      <c r="C160" s="114"/>
      <c r="D160" s="126"/>
      <c r="E160" s="90"/>
      <c r="F160" s="90"/>
      <c r="G160" s="90"/>
      <c r="H160" s="115"/>
      <c r="I160" s="115"/>
      <c r="J160" s="115"/>
      <c r="K160" s="115"/>
      <c r="M160" s="120"/>
      <c r="O160" s="108"/>
      <c r="Q160" s="108"/>
    </row>
    <row r="161" spans="2:17" s="95" customFormat="1">
      <c r="B161" s="113"/>
      <c r="C161" s="114"/>
      <c r="D161" s="126"/>
      <c r="E161" s="90"/>
      <c r="F161" s="90"/>
      <c r="G161" s="90"/>
      <c r="H161" s="115"/>
      <c r="I161" s="115"/>
      <c r="J161" s="115"/>
      <c r="K161" s="115"/>
      <c r="M161" s="120"/>
      <c r="O161" s="108"/>
      <c r="Q161" s="108"/>
    </row>
    <row r="162" spans="2:17" s="95" customFormat="1">
      <c r="B162" s="113"/>
      <c r="C162" s="114"/>
      <c r="D162" s="126"/>
      <c r="E162" s="90"/>
      <c r="F162" s="90"/>
      <c r="G162" s="90"/>
      <c r="H162" s="115"/>
      <c r="I162" s="115"/>
      <c r="J162" s="115"/>
      <c r="K162" s="115"/>
      <c r="M162" s="120"/>
      <c r="O162" s="108"/>
      <c r="Q162" s="108"/>
    </row>
    <row r="163" spans="2:17" s="95" customFormat="1">
      <c r="B163" s="113"/>
      <c r="C163" s="114"/>
      <c r="D163" s="126"/>
      <c r="E163" s="90"/>
      <c r="F163" s="90"/>
      <c r="G163" s="90"/>
      <c r="H163" s="115"/>
      <c r="I163" s="115"/>
      <c r="J163" s="115"/>
      <c r="K163" s="115"/>
      <c r="M163" s="120"/>
      <c r="O163" s="108"/>
      <c r="Q163" s="108"/>
    </row>
    <row r="164" spans="2:17" s="95" customFormat="1">
      <c r="B164" s="113"/>
      <c r="C164" s="114"/>
      <c r="D164" s="126"/>
      <c r="E164" s="90"/>
      <c r="F164" s="90"/>
      <c r="G164" s="90"/>
      <c r="H164" s="115"/>
      <c r="I164" s="115"/>
      <c r="J164" s="115"/>
      <c r="K164" s="115"/>
      <c r="M164" s="120"/>
      <c r="O164" s="108"/>
      <c r="Q164" s="108"/>
    </row>
    <row r="165" spans="2:17" s="95" customFormat="1">
      <c r="B165" s="113"/>
      <c r="C165" s="114"/>
      <c r="D165" s="126"/>
      <c r="E165" s="90"/>
      <c r="F165" s="90"/>
      <c r="G165" s="90"/>
      <c r="H165" s="115"/>
      <c r="I165" s="115"/>
      <c r="J165" s="115"/>
      <c r="K165" s="115"/>
      <c r="M165" s="120"/>
      <c r="O165" s="108"/>
      <c r="Q165" s="108"/>
    </row>
    <row r="166" spans="2:17" s="95" customFormat="1">
      <c r="B166" s="113"/>
      <c r="C166" s="114"/>
      <c r="D166" s="126"/>
      <c r="E166" s="90"/>
      <c r="F166" s="90"/>
      <c r="G166" s="90"/>
      <c r="H166" s="115"/>
      <c r="I166" s="115"/>
      <c r="J166" s="115"/>
      <c r="K166" s="115"/>
      <c r="M166" s="120"/>
      <c r="O166" s="108"/>
      <c r="Q166" s="108"/>
    </row>
    <row r="167" spans="2:17" s="95" customFormat="1">
      <c r="B167" s="113"/>
      <c r="C167" s="114"/>
      <c r="D167" s="126"/>
      <c r="E167" s="90"/>
      <c r="F167" s="90"/>
      <c r="G167" s="90"/>
      <c r="H167" s="115"/>
      <c r="I167" s="115"/>
      <c r="J167" s="115"/>
      <c r="K167" s="115"/>
      <c r="M167" s="120"/>
      <c r="O167" s="108"/>
      <c r="Q167" s="108"/>
    </row>
    <row r="168" spans="2:17" s="95" customFormat="1">
      <c r="B168" s="113"/>
      <c r="C168" s="114"/>
      <c r="D168" s="126"/>
      <c r="E168" s="90"/>
      <c r="F168" s="90"/>
      <c r="G168" s="90"/>
      <c r="H168" s="115"/>
      <c r="I168" s="115"/>
      <c r="J168" s="115"/>
      <c r="K168" s="115"/>
      <c r="M168" s="120"/>
      <c r="O168" s="108"/>
      <c r="Q168" s="108"/>
    </row>
    <row r="169" spans="2:17" s="95" customFormat="1">
      <c r="B169" s="113"/>
      <c r="C169" s="114"/>
      <c r="D169" s="126"/>
      <c r="E169" s="90"/>
      <c r="F169" s="90"/>
      <c r="G169" s="90"/>
      <c r="H169" s="115"/>
      <c r="I169" s="115"/>
      <c r="J169" s="115"/>
      <c r="K169" s="115"/>
      <c r="M169" s="120"/>
      <c r="O169" s="108"/>
      <c r="Q169" s="108"/>
    </row>
    <row r="170" spans="2:17" s="95" customFormat="1">
      <c r="B170" s="113"/>
      <c r="C170" s="114"/>
      <c r="D170" s="126"/>
      <c r="E170" s="90"/>
      <c r="F170" s="90"/>
      <c r="G170" s="90"/>
      <c r="H170" s="115"/>
      <c r="I170" s="115"/>
      <c r="J170" s="115"/>
      <c r="K170" s="115"/>
      <c r="M170" s="120"/>
      <c r="O170" s="108"/>
      <c r="Q170" s="108"/>
    </row>
    <row r="171" spans="2:17" s="95" customFormat="1">
      <c r="B171" s="113"/>
      <c r="C171" s="114"/>
      <c r="D171" s="126"/>
      <c r="E171" s="90"/>
      <c r="F171" s="90"/>
      <c r="G171" s="90"/>
      <c r="H171" s="115"/>
      <c r="I171" s="115"/>
      <c r="J171" s="115"/>
      <c r="K171" s="115"/>
      <c r="M171" s="120"/>
      <c r="O171" s="108"/>
      <c r="Q171" s="108"/>
    </row>
    <row r="172" spans="2:17" s="95" customFormat="1">
      <c r="B172" s="113"/>
      <c r="C172" s="114"/>
      <c r="D172" s="126"/>
      <c r="E172" s="90"/>
      <c r="F172" s="90"/>
      <c r="G172" s="90"/>
      <c r="H172" s="115"/>
      <c r="I172" s="115"/>
      <c r="J172" s="115"/>
      <c r="K172" s="115"/>
      <c r="M172" s="120"/>
      <c r="O172" s="108"/>
      <c r="Q172" s="108"/>
    </row>
    <row r="173" spans="2:17" s="95" customFormat="1">
      <c r="B173" s="113"/>
      <c r="C173" s="114"/>
      <c r="D173" s="126"/>
      <c r="E173" s="90"/>
      <c r="F173" s="90"/>
      <c r="G173" s="90"/>
      <c r="H173" s="115"/>
      <c r="I173" s="115"/>
      <c r="J173" s="115"/>
      <c r="K173" s="115"/>
      <c r="M173" s="120"/>
      <c r="O173" s="108"/>
      <c r="Q173" s="108"/>
    </row>
    <row r="174" spans="2:17" s="95" customFormat="1">
      <c r="B174" s="113"/>
      <c r="C174" s="114"/>
      <c r="D174" s="126"/>
      <c r="E174" s="90"/>
      <c r="F174" s="90"/>
      <c r="G174" s="90"/>
      <c r="H174" s="115"/>
      <c r="I174" s="115"/>
      <c r="J174" s="115"/>
      <c r="K174" s="115"/>
      <c r="M174" s="120"/>
      <c r="O174" s="108"/>
      <c r="Q174" s="108"/>
    </row>
    <row r="175" spans="2:17" s="95" customFormat="1">
      <c r="B175" s="113"/>
      <c r="C175" s="114"/>
      <c r="D175" s="126"/>
      <c r="E175" s="90"/>
      <c r="F175" s="90"/>
      <c r="G175" s="90"/>
      <c r="H175" s="115"/>
      <c r="I175" s="115"/>
      <c r="J175" s="115"/>
      <c r="K175" s="115"/>
      <c r="M175" s="120"/>
      <c r="O175" s="108"/>
      <c r="Q175" s="108"/>
    </row>
    <row r="176" spans="2:17" s="95" customFormat="1">
      <c r="B176" s="113"/>
      <c r="C176" s="114"/>
      <c r="D176" s="126"/>
      <c r="E176" s="90"/>
      <c r="F176" s="90"/>
      <c r="G176" s="90"/>
      <c r="H176" s="115"/>
      <c r="I176" s="115"/>
      <c r="J176" s="115"/>
      <c r="K176" s="115"/>
      <c r="M176" s="120"/>
      <c r="O176" s="108"/>
      <c r="Q176" s="108"/>
    </row>
    <row r="177" spans="2:17" s="95" customFormat="1">
      <c r="B177" s="113"/>
      <c r="C177" s="114"/>
      <c r="D177" s="126"/>
      <c r="E177" s="90"/>
      <c r="F177" s="90"/>
      <c r="G177" s="90"/>
      <c r="H177" s="115"/>
      <c r="I177" s="115"/>
      <c r="J177" s="115"/>
      <c r="K177" s="115"/>
      <c r="M177" s="120"/>
      <c r="O177" s="108"/>
      <c r="Q177" s="108"/>
    </row>
    <row r="178" spans="2:17" s="95" customFormat="1">
      <c r="B178" s="113"/>
      <c r="C178" s="114"/>
      <c r="D178" s="126"/>
      <c r="E178" s="90"/>
      <c r="F178" s="90"/>
      <c r="G178" s="90"/>
      <c r="H178" s="115"/>
      <c r="I178" s="115"/>
      <c r="J178" s="115"/>
      <c r="K178" s="115"/>
      <c r="M178" s="120"/>
      <c r="O178" s="108"/>
      <c r="Q178" s="108"/>
    </row>
    <row r="179" spans="2:17" s="95" customFormat="1">
      <c r="B179" s="113"/>
      <c r="C179" s="114"/>
      <c r="D179" s="126"/>
      <c r="E179" s="90"/>
      <c r="F179" s="90"/>
      <c r="G179" s="90"/>
      <c r="H179" s="115"/>
      <c r="I179" s="115"/>
      <c r="J179" s="115"/>
      <c r="K179" s="115"/>
      <c r="M179" s="120"/>
      <c r="O179" s="108"/>
      <c r="Q179" s="108"/>
    </row>
    <row r="180" spans="2:17" s="95" customFormat="1">
      <c r="B180" s="113"/>
      <c r="C180" s="114"/>
      <c r="D180" s="126"/>
      <c r="E180" s="90"/>
      <c r="F180" s="90"/>
      <c r="G180" s="90"/>
      <c r="H180" s="115"/>
      <c r="I180" s="115"/>
      <c r="J180" s="115"/>
      <c r="K180" s="115"/>
      <c r="M180" s="120"/>
      <c r="O180" s="108"/>
      <c r="Q180" s="108"/>
    </row>
    <row r="181" spans="2:17" s="95" customFormat="1">
      <c r="B181" s="113"/>
      <c r="C181" s="114"/>
      <c r="D181" s="126"/>
      <c r="E181" s="90"/>
      <c r="F181" s="90"/>
      <c r="G181" s="90"/>
      <c r="H181" s="115"/>
      <c r="I181" s="115"/>
      <c r="J181" s="115"/>
      <c r="K181" s="115"/>
      <c r="M181" s="120"/>
      <c r="O181" s="108"/>
      <c r="Q181" s="108"/>
    </row>
    <row r="182" spans="2:17" s="95" customFormat="1">
      <c r="B182" s="113"/>
      <c r="C182" s="114"/>
      <c r="D182" s="126"/>
      <c r="E182" s="90"/>
      <c r="F182" s="90"/>
      <c r="G182" s="90"/>
      <c r="H182" s="115"/>
      <c r="I182" s="115"/>
      <c r="J182" s="115"/>
      <c r="K182" s="115"/>
      <c r="M182" s="120"/>
      <c r="O182" s="108"/>
      <c r="Q182" s="108"/>
    </row>
    <row r="183" spans="2:17" s="95" customFormat="1">
      <c r="B183" s="113"/>
      <c r="C183" s="114"/>
      <c r="D183" s="126"/>
      <c r="E183" s="90"/>
      <c r="F183" s="90"/>
      <c r="G183" s="90"/>
      <c r="H183" s="115"/>
      <c r="I183" s="115"/>
      <c r="J183" s="115"/>
      <c r="K183" s="115"/>
      <c r="M183" s="120"/>
      <c r="O183" s="108"/>
      <c r="Q183" s="108"/>
    </row>
    <row r="184" spans="2:17" s="95" customFormat="1">
      <c r="B184" s="113"/>
      <c r="C184" s="114"/>
      <c r="D184" s="126"/>
      <c r="E184" s="90"/>
      <c r="F184" s="90"/>
      <c r="G184" s="90"/>
      <c r="H184" s="115"/>
      <c r="I184" s="115"/>
      <c r="J184" s="115"/>
      <c r="K184" s="115"/>
      <c r="M184" s="120"/>
      <c r="O184" s="108"/>
      <c r="Q184" s="108"/>
    </row>
    <row r="185" spans="2:17" s="95" customFormat="1">
      <c r="B185" s="113"/>
      <c r="C185" s="114"/>
      <c r="D185" s="126"/>
      <c r="E185" s="90"/>
      <c r="F185" s="90"/>
      <c r="G185" s="90"/>
      <c r="H185" s="115"/>
      <c r="I185" s="115"/>
      <c r="J185" s="115"/>
      <c r="K185" s="115"/>
      <c r="M185" s="120"/>
      <c r="O185" s="108"/>
      <c r="Q185" s="108"/>
    </row>
    <row r="186" spans="2:17" s="95" customFormat="1">
      <c r="B186" s="113"/>
      <c r="C186" s="114"/>
      <c r="D186" s="126"/>
      <c r="E186" s="90"/>
      <c r="F186" s="90"/>
      <c r="G186" s="90"/>
      <c r="H186" s="115"/>
      <c r="I186" s="115"/>
      <c r="J186" s="115"/>
      <c r="K186" s="115"/>
      <c r="M186" s="120"/>
      <c r="O186" s="108"/>
      <c r="Q186" s="108"/>
    </row>
    <row r="187" spans="2:17" s="95" customFormat="1">
      <c r="B187" s="113"/>
      <c r="C187" s="114"/>
      <c r="D187" s="126"/>
      <c r="E187" s="90"/>
      <c r="F187" s="90"/>
      <c r="G187" s="90"/>
      <c r="H187" s="115"/>
      <c r="I187" s="115"/>
      <c r="J187" s="115"/>
      <c r="K187" s="115"/>
      <c r="M187" s="120"/>
      <c r="O187" s="108"/>
      <c r="Q187" s="108"/>
    </row>
    <row r="188" spans="2:17" s="95" customFormat="1">
      <c r="B188" s="113"/>
      <c r="C188" s="114"/>
      <c r="D188" s="126"/>
      <c r="E188" s="90"/>
      <c r="F188" s="90"/>
      <c r="G188" s="90"/>
      <c r="H188" s="115"/>
      <c r="I188" s="115"/>
      <c r="J188" s="115"/>
      <c r="K188" s="115"/>
      <c r="M188" s="120"/>
      <c r="O188" s="108"/>
      <c r="Q188" s="108"/>
    </row>
    <row r="189" spans="2:17" s="95" customFormat="1">
      <c r="B189" s="113"/>
      <c r="C189" s="114"/>
      <c r="D189" s="126"/>
      <c r="E189" s="90"/>
      <c r="F189" s="90"/>
      <c r="G189" s="90"/>
      <c r="H189" s="115"/>
      <c r="I189" s="115"/>
      <c r="J189" s="115"/>
      <c r="K189" s="115"/>
      <c r="M189" s="120"/>
      <c r="O189" s="108"/>
      <c r="Q189" s="108"/>
    </row>
    <row r="190" spans="2:17" s="95" customFormat="1">
      <c r="B190" s="113"/>
      <c r="C190" s="114"/>
      <c r="D190" s="126"/>
      <c r="E190" s="90"/>
      <c r="F190" s="90"/>
      <c r="G190" s="90"/>
      <c r="H190" s="115"/>
      <c r="I190" s="115"/>
      <c r="J190" s="115"/>
      <c r="K190" s="115"/>
      <c r="M190" s="120"/>
      <c r="O190" s="108"/>
      <c r="Q190" s="108"/>
    </row>
    <row r="191" spans="2:17" s="95" customFormat="1">
      <c r="B191" s="113"/>
      <c r="C191" s="114"/>
      <c r="D191" s="126"/>
      <c r="E191" s="90"/>
      <c r="F191" s="90"/>
      <c r="G191" s="90"/>
      <c r="H191" s="115"/>
      <c r="I191" s="115"/>
      <c r="J191" s="115"/>
      <c r="K191" s="115"/>
      <c r="M191" s="120"/>
      <c r="O191" s="108"/>
      <c r="Q191" s="108"/>
    </row>
    <row r="192" spans="2:17" s="95" customFormat="1">
      <c r="B192" s="113"/>
      <c r="C192" s="114"/>
      <c r="D192" s="126"/>
      <c r="E192" s="90"/>
      <c r="F192" s="90"/>
      <c r="G192" s="90"/>
      <c r="H192" s="115"/>
      <c r="I192" s="115"/>
      <c r="J192" s="115"/>
      <c r="K192" s="115"/>
      <c r="M192" s="120"/>
      <c r="O192" s="108"/>
      <c r="Q192" s="108"/>
    </row>
  </sheetData>
  <sheetProtection password="EE76" sheet="1" objects="1" scenarios="1"/>
  <autoFilter ref="B1:B110"/>
  <mergeCells count="1">
    <mergeCell ref="A1:K1"/>
  </mergeCells>
  <printOptions horizontalCentered="1" headings="1"/>
  <pageMargins left="0.23622047244094491" right="0.23622047244094491" top="0.6" bottom="0.54" header="0.11811023622047245" footer="0.11811023622047245"/>
  <pageSetup paperSize="9" orientation="landscape" r:id="rId1"/>
  <headerFooter>
    <oddFooter>&amp;R&amp;P/&amp;N</oddFooter>
  </headerFooter>
  <rowBreaks count="1" manualBreakCount="1">
    <brk id="21" max="10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view="pageBreakPreview" zoomScale="90" zoomScaleNormal="100" zoomScaleSheetLayoutView="90" workbookViewId="0">
      <selection activeCell="F5" sqref="F5"/>
    </sheetView>
  </sheetViews>
  <sheetFormatPr defaultRowHeight="15"/>
  <cols>
    <col min="1" max="1" width="5.28515625" style="175" customWidth="1"/>
    <col min="2" max="2" width="43" style="157" customWidth="1"/>
    <col min="3" max="3" width="42.85546875" style="157" customWidth="1"/>
    <col min="4" max="4" width="10" style="176" customWidth="1"/>
    <col min="5" max="5" width="8.85546875" style="175" customWidth="1"/>
    <col min="6" max="6" width="8.42578125" style="175" customWidth="1"/>
    <col min="7" max="7" width="11.85546875" style="175" bestFit="1" customWidth="1"/>
    <col min="8" max="8" width="9.140625" style="157" hidden="1" customWidth="1"/>
    <col min="9" max="256" width="9.140625" style="157"/>
    <col min="257" max="257" width="5.28515625" style="157" customWidth="1"/>
    <col min="258" max="258" width="43" style="157" customWidth="1"/>
    <col min="259" max="259" width="42.85546875" style="157" customWidth="1"/>
    <col min="260" max="260" width="10" style="157" customWidth="1"/>
    <col min="261" max="261" width="8.85546875" style="157" customWidth="1"/>
    <col min="262" max="262" width="8.42578125" style="157" customWidth="1"/>
    <col min="263" max="263" width="9" style="157" customWidth="1"/>
    <col min="264" max="264" width="0" style="157" hidden="1" customWidth="1"/>
    <col min="265" max="512" width="9.140625" style="157"/>
    <col min="513" max="513" width="5.28515625" style="157" customWidth="1"/>
    <col min="514" max="514" width="43" style="157" customWidth="1"/>
    <col min="515" max="515" width="42.85546875" style="157" customWidth="1"/>
    <col min="516" max="516" width="10" style="157" customWidth="1"/>
    <col min="517" max="517" width="8.85546875" style="157" customWidth="1"/>
    <col min="518" max="518" width="8.42578125" style="157" customWidth="1"/>
    <col min="519" max="519" width="9" style="157" customWidth="1"/>
    <col min="520" max="520" width="0" style="157" hidden="1" customWidth="1"/>
    <col min="521" max="768" width="9.140625" style="157"/>
    <col min="769" max="769" width="5.28515625" style="157" customWidth="1"/>
    <col min="770" max="770" width="43" style="157" customWidth="1"/>
    <col min="771" max="771" width="42.85546875" style="157" customWidth="1"/>
    <col min="772" max="772" width="10" style="157" customWidth="1"/>
    <col min="773" max="773" width="8.85546875" style="157" customWidth="1"/>
    <col min="774" max="774" width="8.42578125" style="157" customWidth="1"/>
    <col min="775" max="775" width="9" style="157" customWidth="1"/>
    <col min="776" max="776" width="0" style="157" hidden="1" customWidth="1"/>
    <col min="777" max="1024" width="9.140625" style="157"/>
    <col min="1025" max="1025" width="5.28515625" style="157" customWidth="1"/>
    <col min="1026" max="1026" width="43" style="157" customWidth="1"/>
    <col min="1027" max="1027" width="42.85546875" style="157" customWidth="1"/>
    <col min="1028" max="1028" width="10" style="157" customWidth="1"/>
    <col min="1029" max="1029" width="8.85546875" style="157" customWidth="1"/>
    <col min="1030" max="1030" width="8.42578125" style="157" customWidth="1"/>
    <col min="1031" max="1031" width="9" style="157" customWidth="1"/>
    <col min="1032" max="1032" width="0" style="157" hidden="1" customWidth="1"/>
    <col min="1033" max="1280" width="9.140625" style="157"/>
    <col min="1281" max="1281" width="5.28515625" style="157" customWidth="1"/>
    <col min="1282" max="1282" width="43" style="157" customWidth="1"/>
    <col min="1283" max="1283" width="42.85546875" style="157" customWidth="1"/>
    <col min="1284" max="1284" width="10" style="157" customWidth="1"/>
    <col min="1285" max="1285" width="8.85546875" style="157" customWidth="1"/>
    <col min="1286" max="1286" width="8.42578125" style="157" customWidth="1"/>
    <col min="1287" max="1287" width="9" style="157" customWidth="1"/>
    <col min="1288" max="1288" width="0" style="157" hidden="1" customWidth="1"/>
    <col min="1289" max="1536" width="9.140625" style="157"/>
    <col min="1537" max="1537" width="5.28515625" style="157" customWidth="1"/>
    <col min="1538" max="1538" width="43" style="157" customWidth="1"/>
    <col min="1539" max="1539" width="42.85546875" style="157" customWidth="1"/>
    <col min="1540" max="1540" width="10" style="157" customWidth="1"/>
    <col min="1541" max="1541" width="8.85546875" style="157" customWidth="1"/>
    <col min="1542" max="1542" width="8.42578125" style="157" customWidth="1"/>
    <col min="1543" max="1543" width="9" style="157" customWidth="1"/>
    <col min="1544" max="1544" width="0" style="157" hidden="1" customWidth="1"/>
    <col min="1545" max="1792" width="9.140625" style="157"/>
    <col min="1793" max="1793" width="5.28515625" style="157" customWidth="1"/>
    <col min="1794" max="1794" width="43" style="157" customWidth="1"/>
    <col min="1795" max="1795" width="42.85546875" style="157" customWidth="1"/>
    <col min="1796" max="1796" width="10" style="157" customWidth="1"/>
    <col min="1797" max="1797" width="8.85546875" style="157" customWidth="1"/>
    <col min="1798" max="1798" width="8.42578125" style="157" customWidth="1"/>
    <col min="1799" max="1799" width="9" style="157" customWidth="1"/>
    <col min="1800" max="1800" width="0" style="157" hidden="1" customWidth="1"/>
    <col min="1801" max="2048" width="9.140625" style="157"/>
    <col min="2049" max="2049" width="5.28515625" style="157" customWidth="1"/>
    <col min="2050" max="2050" width="43" style="157" customWidth="1"/>
    <col min="2051" max="2051" width="42.85546875" style="157" customWidth="1"/>
    <col min="2052" max="2052" width="10" style="157" customWidth="1"/>
    <col min="2053" max="2053" width="8.85546875" style="157" customWidth="1"/>
    <col min="2054" max="2054" width="8.42578125" style="157" customWidth="1"/>
    <col min="2055" max="2055" width="9" style="157" customWidth="1"/>
    <col min="2056" max="2056" width="0" style="157" hidden="1" customWidth="1"/>
    <col min="2057" max="2304" width="9.140625" style="157"/>
    <col min="2305" max="2305" width="5.28515625" style="157" customWidth="1"/>
    <col min="2306" max="2306" width="43" style="157" customWidth="1"/>
    <col min="2307" max="2307" width="42.85546875" style="157" customWidth="1"/>
    <col min="2308" max="2308" width="10" style="157" customWidth="1"/>
    <col min="2309" max="2309" width="8.85546875" style="157" customWidth="1"/>
    <col min="2310" max="2310" width="8.42578125" style="157" customWidth="1"/>
    <col min="2311" max="2311" width="9" style="157" customWidth="1"/>
    <col min="2312" max="2312" width="0" style="157" hidden="1" customWidth="1"/>
    <col min="2313" max="2560" width="9.140625" style="157"/>
    <col min="2561" max="2561" width="5.28515625" style="157" customWidth="1"/>
    <col min="2562" max="2562" width="43" style="157" customWidth="1"/>
    <col min="2563" max="2563" width="42.85546875" style="157" customWidth="1"/>
    <col min="2564" max="2564" width="10" style="157" customWidth="1"/>
    <col min="2565" max="2565" width="8.85546875" style="157" customWidth="1"/>
    <col min="2566" max="2566" width="8.42578125" style="157" customWidth="1"/>
    <col min="2567" max="2567" width="9" style="157" customWidth="1"/>
    <col min="2568" max="2568" width="0" style="157" hidden="1" customWidth="1"/>
    <col min="2569" max="2816" width="9.140625" style="157"/>
    <col min="2817" max="2817" width="5.28515625" style="157" customWidth="1"/>
    <col min="2818" max="2818" width="43" style="157" customWidth="1"/>
    <col min="2819" max="2819" width="42.85546875" style="157" customWidth="1"/>
    <col min="2820" max="2820" width="10" style="157" customWidth="1"/>
    <col min="2821" max="2821" width="8.85546875" style="157" customWidth="1"/>
    <col min="2822" max="2822" width="8.42578125" style="157" customWidth="1"/>
    <col min="2823" max="2823" width="9" style="157" customWidth="1"/>
    <col min="2824" max="2824" width="0" style="157" hidden="1" customWidth="1"/>
    <col min="2825" max="3072" width="9.140625" style="157"/>
    <col min="3073" max="3073" width="5.28515625" style="157" customWidth="1"/>
    <col min="3074" max="3074" width="43" style="157" customWidth="1"/>
    <col min="3075" max="3075" width="42.85546875" style="157" customWidth="1"/>
    <col min="3076" max="3076" width="10" style="157" customWidth="1"/>
    <col min="3077" max="3077" width="8.85546875" style="157" customWidth="1"/>
    <col min="3078" max="3078" width="8.42578125" style="157" customWidth="1"/>
    <col min="3079" max="3079" width="9" style="157" customWidth="1"/>
    <col min="3080" max="3080" width="0" style="157" hidden="1" customWidth="1"/>
    <col min="3081" max="3328" width="9.140625" style="157"/>
    <col min="3329" max="3329" width="5.28515625" style="157" customWidth="1"/>
    <col min="3330" max="3330" width="43" style="157" customWidth="1"/>
    <col min="3331" max="3331" width="42.85546875" style="157" customWidth="1"/>
    <col min="3332" max="3332" width="10" style="157" customWidth="1"/>
    <col min="3333" max="3333" width="8.85546875" style="157" customWidth="1"/>
    <col min="3334" max="3334" width="8.42578125" style="157" customWidth="1"/>
    <col min="3335" max="3335" width="9" style="157" customWidth="1"/>
    <col min="3336" max="3336" width="0" style="157" hidden="1" customWidth="1"/>
    <col min="3337" max="3584" width="9.140625" style="157"/>
    <col min="3585" max="3585" width="5.28515625" style="157" customWidth="1"/>
    <col min="3586" max="3586" width="43" style="157" customWidth="1"/>
    <col min="3587" max="3587" width="42.85546875" style="157" customWidth="1"/>
    <col min="3588" max="3588" width="10" style="157" customWidth="1"/>
    <col min="3589" max="3589" width="8.85546875" style="157" customWidth="1"/>
    <col min="3590" max="3590" width="8.42578125" style="157" customWidth="1"/>
    <col min="3591" max="3591" width="9" style="157" customWidth="1"/>
    <col min="3592" max="3592" width="0" style="157" hidden="1" customWidth="1"/>
    <col min="3593" max="3840" width="9.140625" style="157"/>
    <col min="3841" max="3841" width="5.28515625" style="157" customWidth="1"/>
    <col min="3842" max="3842" width="43" style="157" customWidth="1"/>
    <col min="3843" max="3843" width="42.85546875" style="157" customWidth="1"/>
    <col min="3844" max="3844" width="10" style="157" customWidth="1"/>
    <col min="3845" max="3845" width="8.85546875" style="157" customWidth="1"/>
    <col min="3846" max="3846" width="8.42578125" style="157" customWidth="1"/>
    <col min="3847" max="3847" width="9" style="157" customWidth="1"/>
    <col min="3848" max="3848" width="0" style="157" hidden="1" customWidth="1"/>
    <col min="3849" max="4096" width="9.140625" style="157"/>
    <col min="4097" max="4097" width="5.28515625" style="157" customWidth="1"/>
    <col min="4098" max="4098" width="43" style="157" customWidth="1"/>
    <col min="4099" max="4099" width="42.85546875" style="157" customWidth="1"/>
    <col min="4100" max="4100" width="10" style="157" customWidth="1"/>
    <col min="4101" max="4101" width="8.85546875" style="157" customWidth="1"/>
    <col min="4102" max="4102" width="8.42578125" style="157" customWidth="1"/>
    <col min="4103" max="4103" width="9" style="157" customWidth="1"/>
    <col min="4104" max="4104" width="0" style="157" hidden="1" customWidth="1"/>
    <col min="4105" max="4352" width="9.140625" style="157"/>
    <col min="4353" max="4353" width="5.28515625" style="157" customWidth="1"/>
    <col min="4354" max="4354" width="43" style="157" customWidth="1"/>
    <col min="4355" max="4355" width="42.85546875" style="157" customWidth="1"/>
    <col min="4356" max="4356" width="10" style="157" customWidth="1"/>
    <col min="4357" max="4357" width="8.85546875" style="157" customWidth="1"/>
    <col min="4358" max="4358" width="8.42578125" style="157" customWidth="1"/>
    <col min="4359" max="4359" width="9" style="157" customWidth="1"/>
    <col min="4360" max="4360" width="0" style="157" hidden="1" customWidth="1"/>
    <col min="4361" max="4608" width="9.140625" style="157"/>
    <col min="4609" max="4609" width="5.28515625" style="157" customWidth="1"/>
    <col min="4610" max="4610" width="43" style="157" customWidth="1"/>
    <col min="4611" max="4611" width="42.85546875" style="157" customWidth="1"/>
    <col min="4612" max="4612" width="10" style="157" customWidth="1"/>
    <col min="4613" max="4613" width="8.85546875" style="157" customWidth="1"/>
    <col min="4614" max="4614" width="8.42578125" style="157" customWidth="1"/>
    <col min="4615" max="4615" width="9" style="157" customWidth="1"/>
    <col min="4616" max="4616" width="0" style="157" hidden="1" customWidth="1"/>
    <col min="4617" max="4864" width="9.140625" style="157"/>
    <col min="4865" max="4865" width="5.28515625" style="157" customWidth="1"/>
    <col min="4866" max="4866" width="43" style="157" customWidth="1"/>
    <col min="4867" max="4867" width="42.85546875" style="157" customWidth="1"/>
    <col min="4868" max="4868" width="10" style="157" customWidth="1"/>
    <col min="4869" max="4869" width="8.85546875" style="157" customWidth="1"/>
    <col min="4870" max="4870" width="8.42578125" style="157" customWidth="1"/>
    <col min="4871" max="4871" width="9" style="157" customWidth="1"/>
    <col min="4872" max="4872" width="0" style="157" hidden="1" customWidth="1"/>
    <col min="4873" max="5120" width="9.140625" style="157"/>
    <col min="5121" max="5121" width="5.28515625" style="157" customWidth="1"/>
    <col min="5122" max="5122" width="43" style="157" customWidth="1"/>
    <col min="5123" max="5123" width="42.85546875" style="157" customWidth="1"/>
    <col min="5124" max="5124" width="10" style="157" customWidth="1"/>
    <col min="5125" max="5125" width="8.85546875" style="157" customWidth="1"/>
    <col min="5126" max="5126" width="8.42578125" style="157" customWidth="1"/>
    <col min="5127" max="5127" width="9" style="157" customWidth="1"/>
    <col min="5128" max="5128" width="0" style="157" hidden="1" customWidth="1"/>
    <col min="5129" max="5376" width="9.140625" style="157"/>
    <col min="5377" max="5377" width="5.28515625" style="157" customWidth="1"/>
    <col min="5378" max="5378" width="43" style="157" customWidth="1"/>
    <col min="5379" max="5379" width="42.85546875" style="157" customWidth="1"/>
    <col min="5380" max="5380" width="10" style="157" customWidth="1"/>
    <col min="5381" max="5381" width="8.85546875" style="157" customWidth="1"/>
    <col min="5382" max="5382" width="8.42578125" style="157" customWidth="1"/>
    <col min="5383" max="5383" width="9" style="157" customWidth="1"/>
    <col min="5384" max="5384" width="0" style="157" hidden="1" customWidth="1"/>
    <col min="5385" max="5632" width="9.140625" style="157"/>
    <col min="5633" max="5633" width="5.28515625" style="157" customWidth="1"/>
    <col min="5634" max="5634" width="43" style="157" customWidth="1"/>
    <col min="5635" max="5635" width="42.85546875" style="157" customWidth="1"/>
    <col min="5636" max="5636" width="10" style="157" customWidth="1"/>
    <col min="5637" max="5637" width="8.85546875" style="157" customWidth="1"/>
    <col min="5638" max="5638" width="8.42578125" style="157" customWidth="1"/>
    <col min="5639" max="5639" width="9" style="157" customWidth="1"/>
    <col min="5640" max="5640" width="0" style="157" hidden="1" customWidth="1"/>
    <col min="5641" max="5888" width="9.140625" style="157"/>
    <col min="5889" max="5889" width="5.28515625" style="157" customWidth="1"/>
    <col min="5890" max="5890" width="43" style="157" customWidth="1"/>
    <col min="5891" max="5891" width="42.85546875" style="157" customWidth="1"/>
    <col min="5892" max="5892" width="10" style="157" customWidth="1"/>
    <col min="5893" max="5893" width="8.85546875" style="157" customWidth="1"/>
    <col min="5894" max="5894" width="8.42578125" style="157" customWidth="1"/>
    <col min="5895" max="5895" width="9" style="157" customWidth="1"/>
    <col min="5896" max="5896" width="0" style="157" hidden="1" customWidth="1"/>
    <col min="5897" max="6144" width="9.140625" style="157"/>
    <col min="6145" max="6145" width="5.28515625" style="157" customWidth="1"/>
    <col min="6146" max="6146" width="43" style="157" customWidth="1"/>
    <col min="6147" max="6147" width="42.85546875" style="157" customWidth="1"/>
    <col min="6148" max="6148" width="10" style="157" customWidth="1"/>
    <col min="6149" max="6149" width="8.85546875" style="157" customWidth="1"/>
    <col min="6150" max="6150" width="8.42578125" style="157" customWidth="1"/>
    <col min="6151" max="6151" width="9" style="157" customWidth="1"/>
    <col min="6152" max="6152" width="0" style="157" hidden="1" customWidth="1"/>
    <col min="6153" max="6400" width="9.140625" style="157"/>
    <col min="6401" max="6401" width="5.28515625" style="157" customWidth="1"/>
    <col min="6402" max="6402" width="43" style="157" customWidth="1"/>
    <col min="6403" max="6403" width="42.85546875" style="157" customWidth="1"/>
    <col min="6404" max="6404" width="10" style="157" customWidth="1"/>
    <col min="6405" max="6405" width="8.85546875" style="157" customWidth="1"/>
    <col min="6406" max="6406" width="8.42578125" style="157" customWidth="1"/>
    <col min="6407" max="6407" width="9" style="157" customWidth="1"/>
    <col min="6408" max="6408" width="0" style="157" hidden="1" customWidth="1"/>
    <col min="6409" max="6656" width="9.140625" style="157"/>
    <col min="6657" max="6657" width="5.28515625" style="157" customWidth="1"/>
    <col min="6658" max="6658" width="43" style="157" customWidth="1"/>
    <col min="6659" max="6659" width="42.85546875" style="157" customWidth="1"/>
    <col min="6660" max="6660" width="10" style="157" customWidth="1"/>
    <col min="6661" max="6661" width="8.85546875" style="157" customWidth="1"/>
    <col min="6662" max="6662" width="8.42578125" style="157" customWidth="1"/>
    <col min="6663" max="6663" width="9" style="157" customWidth="1"/>
    <col min="6664" max="6664" width="0" style="157" hidden="1" customWidth="1"/>
    <col min="6665" max="6912" width="9.140625" style="157"/>
    <col min="6913" max="6913" width="5.28515625" style="157" customWidth="1"/>
    <col min="6914" max="6914" width="43" style="157" customWidth="1"/>
    <col min="6915" max="6915" width="42.85546875" style="157" customWidth="1"/>
    <col min="6916" max="6916" width="10" style="157" customWidth="1"/>
    <col min="6917" max="6917" width="8.85546875" style="157" customWidth="1"/>
    <col min="6918" max="6918" width="8.42578125" style="157" customWidth="1"/>
    <col min="6919" max="6919" width="9" style="157" customWidth="1"/>
    <col min="6920" max="6920" width="0" style="157" hidden="1" customWidth="1"/>
    <col min="6921" max="7168" width="9.140625" style="157"/>
    <col min="7169" max="7169" width="5.28515625" style="157" customWidth="1"/>
    <col min="7170" max="7170" width="43" style="157" customWidth="1"/>
    <col min="7171" max="7171" width="42.85546875" style="157" customWidth="1"/>
    <col min="7172" max="7172" width="10" style="157" customWidth="1"/>
    <col min="7173" max="7173" width="8.85546875" style="157" customWidth="1"/>
    <col min="7174" max="7174" width="8.42578125" style="157" customWidth="1"/>
    <col min="7175" max="7175" width="9" style="157" customWidth="1"/>
    <col min="7176" max="7176" width="0" style="157" hidden="1" customWidth="1"/>
    <col min="7177" max="7424" width="9.140625" style="157"/>
    <col min="7425" max="7425" width="5.28515625" style="157" customWidth="1"/>
    <col min="7426" max="7426" width="43" style="157" customWidth="1"/>
    <col min="7427" max="7427" width="42.85546875" style="157" customWidth="1"/>
    <col min="7428" max="7428" width="10" style="157" customWidth="1"/>
    <col min="7429" max="7429" width="8.85546875" style="157" customWidth="1"/>
    <col min="7430" max="7430" width="8.42578125" style="157" customWidth="1"/>
    <col min="7431" max="7431" width="9" style="157" customWidth="1"/>
    <col min="7432" max="7432" width="0" style="157" hidden="1" customWidth="1"/>
    <col min="7433" max="7680" width="9.140625" style="157"/>
    <col min="7681" max="7681" width="5.28515625" style="157" customWidth="1"/>
    <col min="7682" max="7682" width="43" style="157" customWidth="1"/>
    <col min="7683" max="7683" width="42.85546875" style="157" customWidth="1"/>
    <col min="7684" max="7684" width="10" style="157" customWidth="1"/>
    <col min="7685" max="7685" width="8.85546875" style="157" customWidth="1"/>
    <col min="7686" max="7686" width="8.42578125" style="157" customWidth="1"/>
    <col min="7687" max="7687" width="9" style="157" customWidth="1"/>
    <col min="7688" max="7688" width="0" style="157" hidden="1" customWidth="1"/>
    <col min="7689" max="7936" width="9.140625" style="157"/>
    <col min="7937" max="7937" width="5.28515625" style="157" customWidth="1"/>
    <col min="7938" max="7938" width="43" style="157" customWidth="1"/>
    <col min="7939" max="7939" width="42.85546875" style="157" customWidth="1"/>
    <col min="7940" max="7940" width="10" style="157" customWidth="1"/>
    <col min="7941" max="7941" width="8.85546875" style="157" customWidth="1"/>
    <col min="7942" max="7942" width="8.42578125" style="157" customWidth="1"/>
    <col min="7943" max="7943" width="9" style="157" customWidth="1"/>
    <col min="7944" max="7944" width="0" style="157" hidden="1" customWidth="1"/>
    <col min="7945" max="8192" width="9.140625" style="157"/>
    <col min="8193" max="8193" width="5.28515625" style="157" customWidth="1"/>
    <col min="8194" max="8194" width="43" style="157" customWidth="1"/>
    <col min="8195" max="8195" width="42.85546875" style="157" customWidth="1"/>
    <col min="8196" max="8196" width="10" style="157" customWidth="1"/>
    <col min="8197" max="8197" width="8.85546875" style="157" customWidth="1"/>
    <col min="8198" max="8198" width="8.42578125" style="157" customWidth="1"/>
    <col min="8199" max="8199" width="9" style="157" customWidth="1"/>
    <col min="8200" max="8200" width="0" style="157" hidden="1" customWidth="1"/>
    <col min="8201" max="8448" width="9.140625" style="157"/>
    <col min="8449" max="8449" width="5.28515625" style="157" customWidth="1"/>
    <col min="8450" max="8450" width="43" style="157" customWidth="1"/>
    <col min="8451" max="8451" width="42.85546875" style="157" customWidth="1"/>
    <col min="8452" max="8452" width="10" style="157" customWidth="1"/>
    <col min="8453" max="8453" width="8.85546875" style="157" customWidth="1"/>
    <col min="8454" max="8454" width="8.42578125" style="157" customWidth="1"/>
    <col min="8455" max="8455" width="9" style="157" customWidth="1"/>
    <col min="8456" max="8456" width="0" style="157" hidden="1" customWidth="1"/>
    <col min="8457" max="8704" width="9.140625" style="157"/>
    <col min="8705" max="8705" width="5.28515625" style="157" customWidth="1"/>
    <col min="8706" max="8706" width="43" style="157" customWidth="1"/>
    <col min="8707" max="8707" width="42.85546875" style="157" customWidth="1"/>
    <col min="8708" max="8708" width="10" style="157" customWidth="1"/>
    <col min="8709" max="8709" width="8.85546875" style="157" customWidth="1"/>
    <col min="8710" max="8710" width="8.42578125" style="157" customWidth="1"/>
    <col min="8711" max="8711" width="9" style="157" customWidth="1"/>
    <col min="8712" max="8712" width="0" style="157" hidden="1" customWidth="1"/>
    <col min="8713" max="8960" width="9.140625" style="157"/>
    <col min="8961" max="8961" width="5.28515625" style="157" customWidth="1"/>
    <col min="8962" max="8962" width="43" style="157" customWidth="1"/>
    <col min="8963" max="8963" width="42.85546875" style="157" customWidth="1"/>
    <col min="8964" max="8964" width="10" style="157" customWidth="1"/>
    <col min="8965" max="8965" width="8.85546875" style="157" customWidth="1"/>
    <col min="8966" max="8966" width="8.42578125" style="157" customWidth="1"/>
    <col min="8967" max="8967" width="9" style="157" customWidth="1"/>
    <col min="8968" max="8968" width="0" style="157" hidden="1" customWidth="1"/>
    <col min="8969" max="9216" width="9.140625" style="157"/>
    <col min="9217" max="9217" width="5.28515625" style="157" customWidth="1"/>
    <col min="9218" max="9218" width="43" style="157" customWidth="1"/>
    <col min="9219" max="9219" width="42.85546875" style="157" customWidth="1"/>
    <col min="9220" max="9220" width="10" style="157" customWidth="1"/>
    <col min="9221" max="9221" width="8.85546875" style="157" customWidth="1"/>
    <col min="9222" max="9222" width="8.42578125" style="157" customWidth="1"/>
    <col min="9223" max="9223" width="9" style="157" customWidth="1"/>
    <col min="9224" max="9224" width="0" style="157" hidden="1" customWidth="1"/>
    <col min="9225" max="9472" width="9.140625" style="157"/>
    <col min="9473" max="9473" width="5.28515625" style="157" customWidth="1"/>
    <col min="9474" max="9474" width="43" style="157" customWidth="1"/>
    <col min="9475" max="9475" width="42.85546875" style="157" customWidth="1"/>
    <col min="9476" max="9476" width="10" style="157" customWidth="1"/>
    <col min="9477" max="9477" width="8.85546875" style="157" customWidth="1"/>
    <col min="9478" max="9478" width="8.42578125" style="157" customWidth="1"/>
    <col min="9479" max="9479" width="9" style="157" customWidth="1"/>
    <col min="9480" max="9480" width="0" style="157" hidden="1" customWidth="1"/>
    <col min="9481" max="9728" width="9.140625" style="157"/>
    <col min="9729" max="9729" width="5.28515625" style="157" customWidth="1"/>
    <col min="9730" max="9730" width="43" style="157" customWidth="1"/>
    <col min="9731" max="9731" width="42.85546875" style="157" customWidth="1"/>
    <col min="9732" max="9732" width="10" style="157" customWidth="1"/>
    <col min="9733" max="9733" width="8.85546875" style="157" customWidth="1"/>
    <col min="9734" max="9734" width="8.42578125" style="157" customWidth="1"/>
    <col min="9735" max="9735" width="9" style="157" customWidth="1"/>
    <col min="9736" max="9736" width="0" style="157" hidden="1" customWidth="1"/>
    <col min="9737" max="9984" width="9.140625" style="157"/>
    <col min="9985" max="9985" width="5.28515625" style="157" customWidth="1"/>
    <col min="9986" max="9986" width="43" style="157" customWidth="1"/>
    <col min="9987" max="9987" width="42.85546875" style="157" customWidth="1"/>
    <col min="9988" max="9988" width="10" style="157" customWidth="1"/>
    <col min="9989" max="9989" width="8.85546875" style="157" customWidth="1"/>
    <col min="9990" max="9990" width="8.42578125" style="157" customWidth="1"/>
    <col min="9991" max="9991" width="9" style="157" customWidth="1"/>
    <col min="9992" max="9992" width="0" style="157" hidden="1" customWidth="1"/>
    <col min="9993" max="10240" width="9.140625" style="157"/>
    <col min="10241" max="10241" width="5.28515625" style="157" customWidth="1"/>
    <col min="10242" max="10242" width="43" style="157" customWidth="1"/>
    <col min="10243" max="10243" width="42.85546875" style="157" customWidth="1"/>
    <col min="10244" max="10244" width="10" style="157" customWidth="1"/>
    <col min="10245" max="10245" width="8.85546875" style="157" customWidth="1"/>
    <col min="10246" max="10246" width="8.42578125" style="157" customWidth="1"/>
    <col min="10247" max="10247" width="9" style="157" customWidth="1"/>
    <col min="10248" max="10248" width="0" style="157" hidden="1" customWidth="1"/>
    <col min="10249" max="10496" width="9.140625" style="157"/>
    <col min="10497" max="10497" width="5.28515625" style="157" customWidth="1"/>
    <col min="10498" max="10498" width="43" style="157" customWidth="1"/>
    <col min="10499" max="10499" width="42.85546875" style="157" customWidth="1"/>
    <col min="10500" max="10500" width="10" style="157" customWidth="1"/>
    <col min="10501" max="10501" width="8.85546875" style="157" customWidth="1"/>
    <col min="10502" max="10502" width="8.42578125" style="157" customWidth="1"/>
    <col min="10503" max="10503" width="9" style="157" customWidth="1"/>
    <col min="10504" max="10504" width="0" style="157" hidden="1" customWidth="1"/>
    <col min="10505" max="10752" width="9.140625" style="157"/>
    <col min="10753" max="10753" width="5.28515625" style="157" customWidth="1"/>
    <col min="10754" max="10754" width="43" style="157" customWidth="1"/>
    <col min="10755" max="10755" width="42.85546875" style="157" customWidth="1"/>
    <col min="10756" max="10756" width="10" style="157" customWidth="1"/>
    <col min="10757" max="10757" width="8.85546875" style="157" customWidth="1"/>
    <col min="10758" max="10758" width="8.42578125" style="157" customWidth="1"/>
    <col min="10759" max="10759" width="9" style="157" customWidth="1"/>
    <col min="10760" max="10760" width="0" style="157" hidden="1" customWidth="1"/>
    <col min="10761" max="11008" width="9.140625" style="157"/>
    <col min="11009" max="11009" width="5.28515625" style="157" customWidth="1"/>
    <col min="11010" max="11010" width="43" style="157" customWidth="1"/>
    <col min="11011" max="11011" width="42.85546875" style="157" customWidth="1"/>
    <col min="11012" max="11012" width="10" style="157" customWidth="1"/>
    <col min="11013" max="11013" width="8.85546875" style="157" customWidth="1"/>
    <col min="11014" max="11014" width="8.42578125" style="157" customWidth="1"/>
    <col min="11015" max="11015" width="9" style="157" customWidth="1"/>
    <col min="11016" max="11016" width="0" style="157" hidden="1" customWidth="1"/>
    <col min="11017" max="11264" width="9.140625" style="157"/>
    <col min="11265" max="11265" width="5.28515625" style="157" customWidth="1"/>
    <col min="11266" max="11266" width="43" style="157" customWidth="1"/>
    <col min="11267" max="11267" width="42.85546875" style="157" customWidth="1"/>
    <col min="11268" max="11268" width="10" style="157" customWidth="1"/>
    <col min="11269" max="11269" width="8.85546875" style="157" customWidth="1"/>
    <col min="11270" max="11270" width="8.42578125" style="157" customWidth="1"/>
    <col min="11271" max="11271" width="9" style="157" customWidth="1"/>
    <col min="11272" max="11272" width="0" style="157" hidden="1" customWidth="1"/>
    <col min="11273" max="11520" width="9.140625" style="157"/>
    <col min="11521" max="11521" width="5.28515625" style="157" customWidth="1"/>
    <col min="11522" max="11522" width="43" style="157" customWidth="1"/>
    <col min="11523" max="11523" width="42.85546875" style="157" customWidth="1"/>
    <col min="11524" max="11524" width="10" style="157" customWidth="1"/>
    <col min="11525" max="11525" width="8.85546875" style="157" customWidth="1"/>
    <col min="11526" max="11526" width="8.42578125" style="157" customWidth="1"/>
    <col min="11527" max="11527" width="9" style="157" customWidth="1"/>
    <col min="11528" max="11528" width="0" style="157" hidden="1" customWidth="1"/>
    <col min="11529" max="11776" width="9.140625" style="157"/>
    <col min="11777" max="11777" width="5.28515625" style="157" customWidth="1"/>
    <col min="11778" max="11778" width="43" style="157" customWidth="1"/>
    <col min="11779" max="11779" width="42.85546875" style="157" customWidth="1"/>
    <col min="11780" max="11780" width="10" style="157" customWidth="1"/>
    <col min="11781" max="11781" width="8.85546875" style="157" customWidth="1"/>
    <col min="11782" max="11782" width="8.42578125" style="157" customWidth="1"/>
    <col min="11783" max="11783" width="9" style="157" customWidth="1"/>
    <col min="11784" max="11784" width="0" style="157" hidden="1" customWidth="1"/>
    <col min="11785" max="12032" width="9.140625" style="157"/>
    <col min="12033" max="12033" width="5.28515625" style="157" customWidth="1"/>
    <col min="12034" max="12034" width="43" style="157" customWidth="1"/>
    <col min="12035" max="12035" width="42.85546875" style="157" customWidth="1"/>
    <col min="12036" max="12036" width="10" style="157" customWidth="1"/>
    <col min="12037" max="12037" width="8.85546875" style="157" customWidth="1"/>
    <col min="12038" max="12038" width="8.42578125" style="157" customWidth="1"/>
    <col min="12039" max="12039" width="9" style="157" customWidth="1"/>
    <col min="12040" max="12040" width="0" style="157" hidden="1" customWidth="1"/>
    <col min="12041" max="12288" width="9.140625" style="157"/>
    <col min="12289" max="12289" width="5.28515625" style="157" customWidth="1"/>
    <col min="12290" max="12290" width="43" style="157" customWidth="1"/>
    <col min="12291" max="12291" width="42.85546875" style="157" customWidth="1"/>
    <col min="12292" max="12292" width="10" style="157" customWidth="1"/>
    <col min="12293" max="12293" width="8.85546875" style="157" customWidth="1"/>
    <col min="12294" max="12294" width="8.42578125" style="157" customWidth="1"/>
    <col min="12295" max="12295" width="9" style="157" customWidth="1"/>
    <col min="12296" max="12296" width="0" style="157" hidden="1" customWidth="1"/>
    <col min="12297" max="12544" width="9.140625" style="157"/>
    <col min="12545" max="12545" width="5.28515625" style="157" customWidth="1"/>
    <col min="12546" max="12546" width="43" style="157" customWidth="1"/>
    <col min="12547" max="12547" width="42.85546875" style="157" customWidth="1"/>
    <col min="12548" max="12548" width="10" style="157" customWidth="1"/>
    <col min="12549" max="12549" width="8.85546875" style="157" customWidth="1"/>
    <col min="12550" max="12550" width="8.42578125" style="157" customWidth="1"/>
    <col min="12551" max="12551" width="9" style="157" customWidth="1"/>
    <col min="12552" max="12552" width="0" style="157" hidden="1" customWidth="1"/>
    <col min="12553" max="12800" width="9.140625" style="157"/>
    <col min="12801" max="12801" width="5.28515625" style="157" customWidth="1"/>
    <col min="12802" max="12802" width="43" style="157" customWidth="1"/>
    <col min="12803" max="12803" width="42.85546875" style="157" customWidth="1"/>
    <col min="12804" max="12804" width="10" style="157" customWidth="1"/>
    <col min="12805" max="12805" width="8.85546875" style="157" customWidth="1"/>
    <col min="12806" max="12806" width="8.42578125" style="157" customWidth="1"/>
    <col min="12807" max="12807" width="9" style="157" customWidth="1"/>
    <col min="12808" max="12808" width="0" style="157" hidden="1" customWidth="1"/>
    <col min="12809" max="13056" width="9.140625" style="157"/>
    <col min="13057" max="13057" width="5.28515625" style="157" customWidth="1"/>
    <col min="13058" max="13058" width="43" style="157" customWidth="1"/>
    <col min="13059" max="13059" width="42.85546875" style="157" customWidth="1"/>
    <col min="13060" max="13060" width="10" style="157" customWidth="1"/>
    <col min="13061" max="13061" width="8.85546875" style="157" customWidth="1"/>
    <col min="13062" max="13062" width="8.42578125" style="157" customWidth="1"/>
    <col min="13063" max="13063" width="9" style="157" customWidth="1"/>
    <col min="13064" max="13064" width="0" style="157" hidden="1" customWidth="1"/>
    <col min="13065" max="13312" width="9.140625" style="157"/>
    <col min="13313" max="13313" width="5.28515625" style="157" customWidth="1"/>
    <col min="13314" max="13314" width="43" style="157" customWidth="1"/>
    <col min="13315" max="13315" width="42.85546875" style="157" customWidth="1"/>
    <col min="13316" max="13316" width="10" style="157" customWidth="1"/>
    <col min="13317" max="13317" width="8.85546875" style="157" customWidth="1"/>
    <col min="13318" max="13318" width="8.42578125" style="157" customWidth="1"/>
    <col min="13319" max="13319" width="9" style="157" customWidth="1"/>
    <col min="13320" max="13320" width="0" style="157" hidden="1" customWidth="1"/>
    <col min="13321" max="13568" width="9.140625" style="157"/>
    <col min="13569" max="13569" width="5.28515625" style="157" customWidth="1"/>
    <col min="13570" max="13570" width="43" style="157" customWidth="1"/>
    <col min="13571" max="13571" width="42.85546875" style="157" customWidth="1"/>
    <col min="13572" max="13572" width="10" style="157" customWidth="1"/>
    <col min="13573" max="13573" width="8.85546875" style="157" customWidth="1"/>
    <col min="13574" max="13574" width="8.42578125" style="157" customWidth="1"/>
    <col min="13575" max="13575" width="9" style="157" customWidth="1"/>
    <col min="13576" max="13576" width="0" style="157" hidden="1" customWidth="1"/>
    <col min="13577" max="13824" width="9.140625" style="157"/>
    <col min="13825" max="13825" width="5.28515625" style="157" customWidth="1"/>
    <col min="13826" max="13826" width="43" style="157" customWidth="1"/>
    <col min="13827" max="13827" width="42.85546875" style="157" customWidth="1"/>
    <col min="13828" max="13828" width="10" style="157" customWidth="1"/>
    <col min="13829" max="13829" width="8.85546875" style="157" customWidth="1"/>
    <col min="13830" max="13830" width="8.42578125" style="157" customWidth="1"/>
    <col min="13831" max="13831" width="9" style="157" customWidth="1"/>
    <col min="13832" max="13832" width="0" style="157" hidden="1" customWidth="1"/>
    <col min="13833" max="14080" width="9.140625" style="157"/>
    <col min="14081" max="14081" width="5.28515625" style="157" customWidth="1"/>
    <col min="14082" max="14082" width="43" style="157" customWidth="1"/>
    <col min="14083" max="14083" width="42.85546875" style="157" customWidth="1"/>
    <col min="14084" max="14084" width="10" style="157" customWidth="1"/>
    <col min="14085" max="14085" width="8.85546875" style="157" customWidth="1"/>
    <col min="14086" max="14086" width="8.42578125" style="157" customWidth="1"/>
    <col min="14087" max="14087" width="9" style="157" customWidth="1"/>
    <col min="14088" max="14088" width="0" style="157" hidden="1" customWidth="1"/>
    <col min="14089" max="14336" width="9.140625" style="157"/>
    <col min="14337" max="14337" width="5.28515625" style="157" customWidth="1"/>
    <col min="14338" max="14338" width="43" style="157" customWidth="1"/>
    <col min="14339" max="14339" width="42.85546875" style="157" customWidth="1"/>
    <col min="14340" max="14340" width="10" style="157" customWidth="1"/>
    <col min="14341" max="14341" width="8.85546875" style="157" customWidth="1"/>
    <col min="14342" max="14342" width="8.42578125" style="157" customWidth="1"/>
    <col min="14343" max="14343" width="9" style="157" customWidth="1"/>
    <col min="14344" max="14344" width="0" style="157" hidden="1" customWidth="1"/>
    <col min="14345" max="14592" width="9.140625" style="157"/>
    <col min="14593" max="14593" width="5.28515625" style="157" customWidth="1"/>
    <col min="14594" max="14594" width="43" style="157" customWidth="1"/>
    <col min="14595" max="14595" width="42.85546875" style="157" customWidth="1"/>
    <col min="14596" max="14596" width="10" style="157" customWidth="1"/>
    <col min="14597" max="14597" width="8.85546875" style="157" customWidth="1"/>
    <col min="14598" max="14598" width="8.42578125" style="157" customWidth="1"/>
    <col min="14599" max="14599" width="9" style="157" customWidth="1"/>
    <col min="14600" max="14600" width="0" style="157" hidden="1" customWidth="1"/>
    <col min="14601" max="14848" width="9.140625" style="157"/>
    <col min="14849" max="14849" width="5.28515625" style="157" customWidth="1"/>
    <col min="14850" max="14850" width="43" style="157" customWidth="1"/>
    <col min="14851" max="14851" width="42.85546875" style="157" customWidth="1"/>
    <col min="14852" max="14852" width="10" style="157" customWidth="1"/>
    <col min="14853" max="14853" width="8.85546875" style="157" customWidth="1"/>
    <col min="14854" max="14854" width="8.42578125" style="157" customWidth="1"/>
    <col min="14855" max="14855" width="9" style="157" customWidth="1"/>
    <col min="14856" max="14856" width="0" style="157" hidden="1" customWidth="1"/>
    <col min="14857" max="15104" width="9.140625" style="157"/>
    <col min="15105" max="15105" width="5.28515625" style="157" customWidth="1"/>
    <col min="15106" max="15106" width="43" style="157" customWidth="1"/>
    <col min="15107" max="15107" width="42.85546875" style="157" customWidth="1"/>
    <col min="15108" max="15108" width="10" style="157" customWidth="1"/>
    <col min="15109" max="15109" width="8.85546875" style="157" customWidth="1"/>
    <col min="15110" max="15110" width="8.42578125" style="157" customWidth="1"/>
    <col min="15111" max="15111" width="9" style="157" customWidth="1"/>
    <col min="15112" max="15112" width="0" style="157" hidden="1" customWidth="1"/>
    <col min="15113" max="15360" width="9.140625" style="157"/>
    <col min="15361" max="15361" width="5.28515625" style="157" customWidth="1"/>
    <col min="15362" max="15362" width="43" style="157" customWidth="1"/>
    <col min="15363" max="15363" width="42.85546875" style="157" customWidth="1"/>
    <col min="15364" max="15364" width="10" style="157" customWidth="1"/>
    <col min="15365" max="15365" width="8.85546875" style="157" customWidth="1"/>
    <col min="15366" max="15366" width="8.42578125" style="157" customWidth="1"/>
    <col min="15367" max="15367" width="9" style="157" customWidth="1"/>
    <col min="15368" max="15368" width="0" style="157" hidden="1" customWidth="1"/>
    <col min="15369" max="15616" width="9.140625" style="157"/>
    <col min="15617" max="15617" width="5.28515625" style="157" customWidth="1"/>
    <col min="15618" max="15618" width="43" style="157" customWidth="1"/>
    <col min="15619" max="15619" width="42.85546875" style="157" customWidth="1"/>
    <col min="15620" max="15620" width="10" style="157" customWidth="1"/>
    <col min="15621" max="15621" width="8.85546875" style="157" customWidth="1"/>
    <col min="15622" max="15622" width="8.42578125" style="157" customWidth="1"/>
    <col min="15623" max="15623" width="9" style="157" customWidth="1"/>
    <col min="15624" max="15624" width="0" style="157" hidden="1" customWidth="1"/>
    <col min="15625" max="15872" width="9.140625" style="157"/>
    <col min="15873" max="15873" width="5.28515625" style="157" customWidth="1"/>
    <col min="15874" max="15874" width="43" style="157" customWidth="1"/>
    <col min="15875" max="15875" width="42.85546875" style="157" customWidth="1"/>
    <col min="15876" max="15876" width="10" style="157" customWidth="1"/>
    <col min="15877" max="15877" width="8.85546875" style="157" customWidth="1"/>
    <col min="15878" max="15878" width="8.42578125" style="157" customWidth="1"/>
    <col min="15879" max="15879" width="9" style="157" customWidth="1"/>
    <col min="15880" max="15880" width="0" style="157" hidden="1" customWidth="1"/>
    <col min="15881" max="16128" width="9.140625" style="157"/>
    <col min="16129" max="16129" width="5.28515625" style="157" customWidth="1"/>
    <col min="16130" max="16130" width="43" style="157" customWidth="1"/>
    <col min="16131" max="16131" width="42.85546875" style="157" customWidth="1"/>
    <col min="16132" max="16132" width="10" style="157" customWidth="1"/>
    <col min="16133" max="16133" width="8.85546875" style="157" customWidth="1"/>
    <col min="16134" max="16134" width="8.42578125" style="157" customWidth="1"/>
    <col min="16135" max="16135" width="9" style="157" customWidth="1"/>
    <col min="16136" max="16136" width="0" style="157" hidden="1" customWidth="1"/>
    <col min="16137" max="16384" width="9.140625" style="157"/>
  </cols>
  <sheetData>
    <row r="1" spans="1:8" ht="33.75" customHeight="1" thickBot="1">
      <c r="A1" s="155" t="s">
        <v>127</v>
      </c>
      <c r="B1" s="155"/>
      <c r="C1" s="155"/>
      <c r="D1" s="156"/>
      <c r="E1" s="156"/>
      <c r="F1" s="156"/>
      <c r="G1" s="156"/>
    </row>
    <row r="2" spans="1:8" s="162" customFormat="1" ht="45">
      <c r="A2" s="158"/>
      <c r="B2" s="152" t="s">
        <v>54</v>
      </c>
      <c r="C2" s="159" t="s">
        <v>55</v>
      </c>
      <c r="D2" s="153" t="s">
        <v>56</v>
      </c>
      <c r="E2" s="154" t="s">
        <v>57</v>
      </c>
      <c r="F2" s="160" t="s">
        <v>58</v>
      </c>
      <c r="G2" s="154" t="s">
        <v>59</v>
      </c>
      <c r="H2" s="161" t="s">
        <v>60</v>
      </c>
    </row>
    <row r="3" spans="1:8" ht="30">
      <c r="A3" s="163" t="s">
        <v>126</v>
      </c>
      <c r="B3" s="98" t="s">
        <v>61</v>
      </c>
      <c r="C3" s="164"/>
      <c r="D3" s="99"/>
      <c r="E3" s="100"/>
      <c r="F3" s="165"/>
      <c r="G3" s="100"/>
      <c r="H3" s="166"/>
    </row>
    <row r="4" spans="1:8" ht="156.75" customHeight="1">
      <c r="A4" s="167">
        <v>1</v>
      </c>
      <c r="B4" s="101" t="s">
        <v>62</v>
      </c>
      <c r="C4" s="168"/>
      <c r="D4" s="102">
        <v>2</v>
      </c>
      <c r="E4" s="103" t="s">
        <v>6</v>
      </c>
      <c r="F4" s="151"/>
      <c r="G4" s="107">
        <f>(D4*F4)</f>
        <v>0</v>
      </c>
      <c r="H4" s="169">
        <f>SUM(G4/100*21)</f>
        <v>0</v>
      </c>
    </row>
    <row r="5" spans="1:8" ht="156.75" customHeight="1">
      <c r="A5" s="167">
        <v>2</v>
      </c>
      <c r="B5" s="101" t="s">
        <v>63</v>
      </c>
      <c r="C5" s="168"/>
      <c r="D5" s="102">
        <v>2</v>
      </c>
      <c r="E5" s="103" t="s">
        <v>6</v>
      </c>
      <c r="F5" s="151"/>
      <c r="G5" s="107">
        <f>(D5*F5)</f>
        <v>0</v>
      </c>
      <c r="H5" s="169">
        <f>SUM(G5/100*21)</f>
        <v>0</v>
      </c>
    </row>
    <row r="6" spans="1:8" ht="156.75" customHeight="1">
      <c r="A6" s="167">
        <v>3</v>
      </c>
      <c r="B6" s="101" t="s">
        <v>64</v>
      </c>
      <c r="C6" s="168"/>
      <c r="D6" s="102">
        <v>2</v>
      </c>
      <c r="E6" s="103" t="s">
        <v>6</v>
      </c>
      <c r="F6" s="151"/>
      <c r="G6" s="107">
        <f>(D6*F6)</f>
        <v>0</v>
      </c>
      <c r="H6" s="169"/>
    </row>
    <row r="7" spans="1:8" ht="165" customHeight="1">
      <c r="A7" s="167">
        <v>4</v>
      </c>
      <c r="B7" s="101" t="s">
        <v>65</v>
      </c>
      <c r="C7" s="168"/>
      <c r="D7" s="102">
        <v>6</v>
      </c>
      <c r="E7" s="103" t="s">
        <v>6</v>
      </c>
      <c r="F7" s="151"/>
      <c r="G7" s="107">
        <f t="shared" ref="G7:G28" si="0">(D7*F7)</f>
        <v>0</v>
      </c>
      <c r="H7" s="169">
        <f>SUM(G7/100*21)</f>
        <v>0</v>
      </c>
    </row>
    <row r="8" spans="1:8" ht="165" customHeight="1">
      <c r="A8" s="167">
        <v>5</v>
      </c>
      <c r="B8" s="101" t="s">
        <v>66</v>
      </c>
      <c r="C8" s="168"/>
      <c r="D8" s="102">
        <v>2</v>
      </c>
      <c r="E8" s="103" t="s">
        <v>6</v>
      </c>
      <c r="F8" s="151"/>
      <c r="G8" s="107">
        <f>(D8*F8)</f>
        <v>0</v>
      </c>
      <c r="H8" s="169"/>
    </row>
    <row r="9" spans="1:8" ht="162" customHeight="1">
      <c r="A9" s="167">
        <v>6</v>
      </c>
      <c r="B9" s="101" t="s">
        <v>67</v>
      </c>
      <c r="C9" s="168"/>
      <c r="D9" s="102">
        <v>1</v>
      </c>
      <c r="E9" s="103" t="s">
        <v>6</v>
      </c>
      <c r="F9" s="151"/>
      <c r="G9" s="107">
        <f t="shared" si="0"/>
        <v>0</v>
      </c>
      <c r="H9" s="169">
        <f>SUM(G9/100*21)</f>
        <v>0</v>
      </c>
    </row>
    <row r="10" spans="1:8" ht="140.25" customHeight="1">
      <c r="A10" s="167">
        <v>7</v>
      </c>
      <c r="B10" s="101" t="s">
        <v>164</v>
      </c>
      <c r="C10" s="168"/>
      <c r="D10" s="102">
        <v>1</v>
      </c>
      <c r="E10" s="103" t="s">
        <v>6</v>
      </c>
      <c r="F10" s="151"/>
      <c r="G10" s="107">
        <f>(D10*F10)</f>
        <v>0</v>
      </c>
      <c r="H10" s="169"/>
    </row>
    <row r="11" spans="1:8" ht="122.25" customHeight="1">
      <c r="A11" s="167">
        <v>8</v>
      </c>
      <c r="B11" s="101" t="s">
        <v>165</v>
      </c>
      <c r="C11" s="168"/>
      <c r="D11" s="102">
        <v>2</v>
      </c>
      <c r="E11" s="103" t="s">
        <v>6</v>
      </c>
      <c r="F11" s="151"/>
      <c r="G11" s="107">
        <f>(D11*F11)</f>
        <v>0</v>
      </c>
      <c r="H11" s="169"/>
    </row>
    <row r="12" spans="1:8" ht="235.5" customHeight="1">
      <c r="A12" s="167">
        <v>9</v>
      </c>
      <c r="B12" s="101" t="s">
        <v>68</v>
      </c>
      <c r="C12" s="168"/>
      <c r="D12" s="102">
        <v>6</v>
      </c>
      <c r="E12" s="103" t="s">
        <v>6</v>
      </c>
      <c r="F12" s="151"/>
      <c r="G12" s="107">
        <f t="shared" si="0"/>
        <v>0</v>
      </c>
      <c r="H12" s="169">
        <f t="shared" ref="H12:H24" si="1">SUM(G12/100*21)</f>
        <v>0</v>
      </c>
    </row>
    <row r="13" spans="1:8" ht="184.5" customHeight="1">
      <c r="A13" s="167">
        <v>10</v>
      </c>
      <c r="B13" s="101" t="s">
        <v>69</v>
      </c>
      <c r="C13" s="168"/>
      <c r="D13" s="102">
        <v>4</v>
      </c>
      <c r="E13" s="103" t="s">
        <v>6</v>
      </c>
      <c r="F13" s="151"/>
      <c r="G13" s="107">
        <f>(D13*F13)</f>
        <v>0</v>
      </c>
      <c r="H13" s="169">
        <f>SUM(G13/100*21)</f>
        <v>0</v>
      </c>
    </row>
    <row r="14" spans="1:8" ht="113.25" customHeight="1">
      <c r="A14" s="167">
        <v>11</v>
      </c>
      <c r="B14" s="101" t="s">
        <v>70</v>
      </c>
      <c r="C14" s="168"/>
      <c r="D14" s="102">
        <v>4</v>
      </c>
      <c r="E14" s="103" t="s">
        <v>6</v>
      </c>
      <c r="F14" s="151"/>
      <c r="G14" s="107">
        <f t="shared" si="0"/>
        <v>0</v>
      </c>
      <c r="H14" s="169">
        <f t="shared" si="1"/>
        <v>0</v>
      </c>
    </row>
    <row r="15" spans="1:8" ht="100.5" customHeight="1">
      <c r="A15" s="167">
        <v>12</v>
      </c>
      <c r="B15" s="101" t="s">
        <v>71</v>
      </c>
      <c r="C15" s="168"/>
      <c r="D15" s="102">
        <v>2</v>
      </c>
      <c r="E15" s="103" t="s">
        <v>6</v>
      </c>
      <c r="F15" s="151"/>
      <c r="G15" s="107">
        <f t="shared" si="0"/>
        <v>0</v>
      </c>
      <c r="H15" s="169">
        <f t="shared" si="1"/>
        <v>0</v>
      </c>
    </row>
    <row r="16" spans="1:8" ht="135.75" customHeight="1">
      <c r="A16" s="167">
        <v>13</v>
      </c>
      <c r="B16" s="101" t="s">
        <v>72</v>
      </c>
      <c r="C16" s="168"/>
      <c r="D16" s="102">
        <v>1</v>
      </c>
      <c r="E16" s="103" t="s">
        <v>6</v>
      </c>
      <c r="F16" s="151"/>
      <c r="G16" s="107">
        <f t="shared" si="0"/>
        <v>0</v>
      </c>
      <c r="H16" s="169">
        <f t="shared" si="1"/>
        <v>0</v>
      </c>
    </row>
    <row r="17" spans="1:8" ht="83.25" customHeight="1">
      <c r="A17" s="167">
        <v>14</v>
      </c>
      <c r="B17" s="101" t="s">
        <v>73</v>
      </c>
      <c r="C17" s="168"/>
      <c r="D17" s="102">
        <v>1</v>
      </c>
      <c r="E17" s="103" t="s">
        <v>6</v>
      </c>
      <c r="F17" s="151"/>
      <c r="G17" s="107">
        <f t="shared" si="0"/>
        <v>0</v>
      </c>
      <c r="H17" s="169">
        <f t="shared" si="1"/>
        <v>0</v>
      </c>
    </row>
    <row r="18" spans="1:8" ht="102" customHeight="1">
      <c r="A18" s="167">
        <v>15</v>
      </c>
      <c r="B18" s="101" t="s">
        <v>74</v>
      </c>
      <c r="C18" s="168"/>
      <c r="D18" s="102">
        <v>1</v>
      </c>
      <c r="E18" s="103" t="s">
        <v>6</v>
      </c>
      <c r="F18" s="151"/>
      <c r="G18" s="107">
        <f t="shared" si="0"/>
        <v>0</v>
      </c>
      <c r="H18" s="169">
        <f t="shared" si="1"/>
        <v>0</v>
      </c>
    </row>
    <row r="19" spans="1:8" ht="89.25" customHeight="1">
      <c r="A19" s="167">
        <v>16</v>
      </c>
      <c r="B19" s="101" t="s">
        <v>75</v>
      </c>
      <c r="C19" s="168"/>
      <c r="D19" s="102">
        <v>3</v>
      </c>
      <c r="E19" s="103" t="s">
        <v>6</v>
      </c>
      <c r="F19" s="151"/>
      <c r="G19" s="107">
        <f t="shared" si="0"/>
        <v>0</v>
      </c>
      <c r="H19" s="169">
        <f t="shared" si="1"/>
        <v>0</v>
      </c>
    </row>
    <row r="20" spans="1:8" ht="89.25" customHeight="1">
      <c r="A20" s="167">
        <v>17</v>
      </c>
      <c r="B20" s="101" t="s">
        <v>76</v>
      </c>
      <c r="C20" s="168"/>
      <c r="D20" s="102">
        <v>2</v>
      </c>
      <c r="E20" s="103" t="s">
        <v>6</v>
      </c>
      <c r="F20" s="151"/>
      <c r="G20" s="107">
        <f t="shared" si="0"/>
        <v>0</v>
      </c>
      <c r="H20" s="169">
        <f t="shared" si="1"/>
        <v>0</v>
      </c>
    </row>
    <row r="21" spans="1:8" ht="89.25" customHeight="1">
      <c r="A21" s="167">
        <v>18</v>
      </c>
      <c r="B21" s="101" t="s">
        <v>77</v>
      </c>
      <c r="C21" s="168"/>
      <c r="D21" s="102">
        <v>2</v>
      </c>
      <c r="E21" s="103" t="s">
        <v>6</v>
      </c>
      <c r="F21" s="151"/>
      <c r="G21" s="107">
        <f t="shared" si="0"/>
        <v>0</v>
      </c>
      <c r="H21" s="169">
        <f t="shared" si="1"/>
        <v>0</v>
      </c>
    </row>
    <row r="22" spans="1:8" ht="89.25" customHeight="1">
      <c r="A22" s="167">
        <v>19</v>
      </c>
      <c r="B22" s="101" t="s">
        <v>78</v>
      </c>
      <c r="C22" s="168"/>
      <c r="D22" s="102">
        <v>1</v>
      </c>
      <c r="E22" s="103" t="s">
        <v>6</v>
      </c>
      <c r="F22" s="151"/>
      <c r="G22" s="107">
        <f t="shared" si="0"/>
        <v>0</v>
      </c>
      <c r="H22" s="169">
        <f t="shared" si="1"/>
        <v>0</v>
      </c>
    </row>
    <row r="23" spans="1:8" ht="89.25" customHeight="1">
      <c r="A23" s="167">
        <v>20</v>
      </c>
      <c r="B23" s="101" t="s">
        <v>79</v>
      </c>
      <c r="C23" s="168"/>
      <c r="D23" s="102">
        <v>1</v>
      </c>
      <c r="E23" s="103" t="s">
        <v>6</v>
      </c>
      <c r="F23" s="151"/>
      <c r="G23" s="107">
        <f t="shared" si="0"/>
        <v>0</v>
      </c>
      <c r="H23" s="169">
        <f t="shared" si="1"/>
        <v>0</v>
      </c>
    </row>
    <row r="24" spans="1:8" ht="89.25" customHeight="1">
      <c r="A24" s="167">
        <v>21</v>
      </c>
      <c r="B24" s="101" t="s">
        <v>80</v>
      </c>
      <c r="C24" s="168"/>
      <c r="D24" s="102">
        <v>1</v>
      </c>
      <c r="E24" s="103" t="s">
        <v>6</v>
      </c>
      <c r="F24" s="151"/>
      <c r="G24" s="107">
        <f t="shared" si="0"/>
        <v>0</v>
      </c>
      <c r="H24" s="169">
        <f t="shared" si="1"/>
        <v>0</v>
      </c>
    </row>
    <row r="25" spans="1:8">
      <c r="A25" s="167">
        <v>22</v>
      </c>
      <c r="B25" s="104" t="s">
        <v>81</v>
      </c>
      <c r="C25" s="170"/>
      <c r="D25" s="102">
        <v>1</v>
      </c>
      <c r="E25" s="103"/>
      <c r="F25" s="151"/>
      <c r="G25" s="107">
        <f t="shared" si="0"/>
        <v>0</v>
      </c>
      <c r="H25" s="166"/>
    </row>
    <row r="26" spans="1:8" ht="15.75" thickBot="1">
      <c r="A26" s="167">
        <v>23</v>
      </c>
      <c r="B26" s="104" t="s">
        <v>166</v>
      </c>
      <c r="C26" s="170"/>
      <c r="D26" s="102">
        <v>1</v>
      </c>
      <c r="E26" s="105"/>
      <c r="F26" s="151"/>
      <c r="G26" s="107">
        <f t="shared" si="0"/>
        <v>0</v>
      </c>
      <c r="H26" s="171"/>
    </row>
    <row r="27" spans="1:8">
      <c r="A27" s="167">
        <v>24</v>
      </c>
      <c r="B27" s="104" t="s">
        <v>82</v>
      </c>
      <c r="C27" s="170"/>
      <c r="D27" s="102">
        <v>2</v>
      </c>
      <c r="E27" s="105"/>
      <c r="F27" s="151"/>
      <c r="G27" s="107">
        <f t="shared" si="0"/>
        <v>0</v>
      </c>
      <c r="H27" s="172"/>
    </row>
    <row r="28" spans="1:8">
      <c r="A28" s="167">
        <v>25</v>
      </c>
      <c r="B28" s="104" t="s">
        <v>83</v>
      </c>
      <c r="C28" s="170"/>
      <c r="D28" s="102">
        <v>1</v>
      </c>
      <c r="E28" s="105"/>
      <c r="F28" s="151"/>
      <c r="G28" s="107">
        <f t="shared" si="0"/>
        <v>0</v>
      </c>
    </row>
    <row r="29" spans="1:8" ht="18.75">
      <c r="A29" s="167"/>
      <c r="B29" s="106" t="s">
        <v>84</v>
      </c>
      <c r="C29" s="173"/>
      <c r="D29" s="174">
        <f>SUM(G4:G28)</f>
        <v>0</v>
      </c>
      <c r="E29" s="174"/>
      <c r="F29" s="174"/>
      <c r="G29" s="174"/>
    </row>
  </sheetData>
  <sheetProtection password="EE76" sheet="1" objects="1" scenarios="1"/>
  <mergeCells count="2">
    <mergeCell ref="A1:G1"/>
    <mergeCell ref="D29:G29"/>
  </mergeCells>
  <printOptions horizontalCentered="1"/>
  <pageMargins left="0.31496062992125984" right="0.31496062992125984" top="0.39370078740157483" bottom="0.39370078740157483" header="0.31496062992125984" footer="0.31496062992125984"/>
  <pageSetup paperSize="9" orientation="landscape" r:id="rId1"/>
  <headerFooter>
    <oddFooter>&amp;R&amp;P/&amp;N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</vt:i4>
      </vt:variant>
      <vt:variant>
        <vt:lpstr>Pojmenované oblasti</vt:lpstr>
      </vt:variant>
      <vt:variant>
        <vt:i4>7</vt:i4>
      </vt:variant>
    </vt:vector>
  </HeadingPairs>
  <TitlesOfParts>
    <vt:vector size="11" baseType="lpstr">
      <vt:lpstr>Kryci</vt:lpstr>
      <vt:lpstr>rekapitulace</vt:lpstr>
      <vt:lpstr>položky</vt:lpstr>
      <vt:lpstr>nábytek</vt:lpstr>
      <vt:lpstr>AXA_4097</vt:lpstr>
      <vt:lpstr>AXA_4098</vt:lpstr>
      <vt:lpstr>AXA_8192</vt:lpstr>
      <vt:lpstr>AXA_8193</vt:lpstr>
      <vt:lpstr>AXA_8194</vt:lpstr>
      <vt:lpstr>AXA_8195</vt:lpstr>
      <vt:lpstr>položky!Oblast_tisku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Jirka</dc:creator>
  <cp:lastModifiedBy>Jiří Sedláček</cp:lastModifiedBy>
  <cp:lastPrinted>2018-11-05T09:12:45Z</cp:lastPrinted>
  <dcterms:created xsi:type="dcterms:W3CDTF">2016-02-05T19:39:30Z</dcterms:created>
  <dcterms:modified xsi:type="dcterms:W3CDTF">2018-12-12T11:42:30Z</dcterms:modified>
</cp:coreProperties>
</file>